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4000" windowHeight="9330" firstSheet="1" activeTab="4"/>
  </bookViews>
  <sheets>
    <sheet name="PL I - NSĐP" sheetId="7" state="hidden" r:id="rId1"/>
    <sheet name="PL I - NSĐP (2)" sheetId="12" r:id="rId2"/>
    <sheet name="PL II NSTW" sheetId="13" r:id="rId3"/>
    <sheet name="PL III PHKTXH" sheetId="14" r:id="rId4"/>
    <sheet name="PL IV ODA" sheetId="16" r:id="rId5"/>
    <sheet name="PL V CTMTQG" sheetId="15" r:id="rId6"/>
    <sheet name="PL II - NSTW" sheetId="10" state="hidden" r:id="rId7"/>
    <sheet name="PL III- ODA" sheetId="11" state="hidden" r:id="rId8"/>
    <sheet name="NSĐP (2021)" sheetId="8" state="hidden" r:id="rId9"/>
    <sheet name="NSĐP (2022)" sheetId="9" state="hidden" r:id="rId10"/>
    <sheet name="NSTW" sheetId="3" state="hidden" r:id="rId11"/>
    <sheet name="PL II" sheetId="2" state="hidden" r:id="rId12"/>
    <sheet name="ODA" sheetId="6" state="hidden" r:id="rId13"/>
  </sheets>
  <definedNames>
    <definedName name="_xlnm._FilterDatabase" localSheetId="10" hidden="1">NSTW!$A$5:$S$59</definedName>
    <definedName name="_xlnm._FilterDatabase" localSheetId="1" hidden="1">'PL I - NSĐP (2)'!$A$11:$AK$258</definedName>
    <definedName name="_xlnm.Print_Area" localSheetId="8">'NSĐP (2021)'!$A$1:$AA$61</definedName>
    <definedName name="_xlnm.Print_Area" localSheetId="9">'NSĐP (2022)'!$A$1:$Q$73</definedName>
    <definedName name="_xlnm.Print_Area" localSheetId="10">NSTW!$A$1:$S$59</definedName>
    <definedName name="_xlnm.Print_Area" localSheetId="12">ODA!$A$1:$AF$34</definedName>
    <definedName name="_xlnm.Print_Area" localSheetId="0">'PL I - NSĐP'!$A$1:$S$259</definedName>
    <definedName name="_xlnm.Print_Area" localSheetId="1">'PL I - NSĐP (2)'!$A$1:$S$258</definedName>
    <definedName name="_xlnm.Print_Area" localSheetId="6">'PL II - NSTW'!$A$1:$S$59</definedName>
    <definedName name="_xlnm.Print_Area" localSheetId="2">'PL II NSTW'!$A$1:$Y$71</definedName>
    <definedName name="_xlnm.Print_Area" localSheetId="7">'PL III- ODA'!$A$1:$AF$34</definedName>
    <definedName name="_xlnm.Print_Area" localSheetId="3">'PL III PHKTXH'!$A$1:$R$24</definedName>
    <definedName name="_xlnm.Print_Titles" localSheetId="8">'NSĐP (2021)'!$3:$5</definedName>
    <definedName name="_xlnm.Print_Titles" localSheetId="9">'NSĐP (2022)'!$4:$6</definedName>
    <definedName name="_xlnm.Print_Titles" localSheetId="10">NSTW!$5:$9</definedName>
    <definedName name="_xlnm.Print_Titles" localSheetId="12">ODA!$5:$12</definedName>
    <definedName name="_xlnm.Print_Titles" localSheetId="0">'PL I - NSĐP'!$6:$8</definedName>
    <definedName name="_xlnm.Print_Titles" localSheetId="1">'PL I - NSĐP (2)'!$6:$8</definedName>
    <definedName name="_xlnm.Print_Titles" localSheetId="6">'PL II - NSTW'!$5:$10</definedName>
    <definedName name="_xlnm.Print_Titles" localSheetId="2">'PL II NSTW'!$6:$10</definedName>
    <definedName name="_xlnm.Print_Titles" localSheetId="7">'PL III- ODA'!$5:$12</definedName>
    <definedName name="_xlnm.Print_Titles" localSheetId="3">'PL III PHKTXH'!$6:$10</definedName>
    <definedName name="_xlnm.Print_Titles" localSheetId="4">'PL IV ODA'!$6:$13</definedName>
    <definedName name="_xlnm.Print_Titles" localSheetId="5">'PL V CTMTQG'!$6:$6</definedName>
  </definedNames>
  <calcPr calcId="162913"/>
</workbook>
</file>

<file path=xl/calcChain.xml><?xml version="1.0" encoding="utf-8"?>
<calcChain xmlns="http://schemas.openxmlformats.org/spreadsheetml/2006/main">
  <c r="Q21" i="12" l="1"/>
  <c r="Q25" i="12"/>
  <c r="Q12" i="12"/>
  <c r="Q13" i="12"/>
  <c r="Q23" i="12"/>
  <c r="Q11" i="12" l="1"/>
  <c r="M23" i="12" l="1"/>
  <c r="Q16" i="12"/>
  <c r="Q195" i="12" l="1"/>
  <c r="Q206" i="12"/>
  <c r="Q208" i="12"/>
  <c r="Q148" i="12" l="1"/>
  <c r="Q250" i="12"/>
  <c r="AF253" i="12" s="1"/>
  <c r="BO39" i="16" l="1"/>
  <c r="BC31" i="16"/>
  <c r="BB31" i="16"/>
  <c r="BB30" i="16" s="1"/>
  <c r="BB29" i="16" s="1"/>
  <c r="AZ31" i="16"/>
  <c r="AZ30" i="16" s="1"/>
  <c r="AZ29" i="16" s="1"/>
  <c r="AZ24" i="16" s="1"/>
  <c r="O31" i="16"/>
  <c r="O30" i="16" s="1"/>
  <c r="O29" i="16" s="1"/>
  <c r="K31" i="16"/>
  <c r="BC30" i="16"/>
  <c r="BC29" i="16" s="1"/>
  <c r="BA30" i="16"/>
  <c r="BA29" i="16" s="1"/>
  <c r="J30" i="16"/>
  <c r="J29" i="16" s="1"/>
  <c r="BM29" i="16"/>
  <c r="BL29" i="16"/>
  <c r="BK29" i="16"/>
  <c r="BJ29" i="16"/>
  <c r="BI29" i="16"/>
  <c r="BH29" i="16"/>
  <c r="BH16" i="16" s="1"/>
  <c r="BH15" i="16" s="1"/>
  <c r="BG29" i="16"/>
  <c r="BF29" i="16"/>
  <c r="BE29" i="16"/>
  <c r="BI28" i="16"/>
  <c r="BI26" i="16" s="1"/>
  <c r="BE28" i="16"/>
  <c r="BE27" i="16" s="1"/>
  <c r="BD28" i="16"/>
  <c r="BB28" i="16" s="1"/>
  <c r="BB27" i="16" s="1"/>
  <c r="BB26" i="16" s="1"/>
  <c r="BB25" i="16" s="1"/>
  <c r="BB24" i="16" s="1"/>
  <c r="AZ28" i="16"/>
  <c r="Z28" i="16"/>
  <c r="X28" i="16" s="1"/>
  <c r="X27" i="16" s="1"/>
  <c r="Y28" i="16"/>
  <c r="V28" i="16"/>
  <c r="U28" i="16"/>
  <c r="T28" i="16" s="1"/>
  <c r="T27" i="16" s="1"/>
  <c r="T26" i="16" s="1"/>
  <c r="P28" i="16"/>
  <c r="P27" i="16" s="1"/>
  <c r="P26" i="16" s="1"/>
  <c r="P25" i="16" s="1"/>
  <c r="K28" i="16"/>
  <c r="BM27" i="16"/>
  <c r="BL27" i="16"/>
  <c r="BK27" i="16"/>
  <c r="BJ27" i="16"/>
  <c r="BI27" i="16"/>
  <c r="BH27" i="16"/>
  <c r="BG27" i="16"/>
  <c r="BF27" i="16"/>
  <c r="BC27" i="16"/>
  <c r="BC26" i="16" s="1"/>
  <c r="BC25" i="16" s="1"/>
  <c r="BA27" i="16"/>
  <c r="AZ27" i="16"/>
  <c r="AY27" i="16"/>
  <c r="AY26" i="16" s="1"/>
  <c r="AY25" i="16" s="1"/>
  <c r="AY24" i="16" s="1"/>
  <c r="AX27" i="16"/>
  <c r="AX26" i="16" s="1"/>
  <c r="AX25" i="16" s="1"/>
  <c r="AX24" i="16" s="1"/>
  <c r="AW27" i="16"/>
  <c r="AW26" i="16" s="1"/>
  <c r="AW25" i="16" s="1"/>
  <c r="AW24" i="16" s="1"/>
  <c r="AW16" i="16" s="1"/>
  <c r="AW15" i="16" s="1"/>
  <c r="AV27" i="16"/>
  <c r="AU27" i="16"/>
  <c r="AU26" i="16" s="1"/>
  <c r="AU25" i="16" s="1"/>
  <c r="AU24" i="16" s="1"/>
  <c r="AT27" i="16"/>
  <c r="AS27" i="16"/>
  <c r="AS26" i="16" s="1"/>
  <c r="AS25" i="16" s="1"/>
  <c r="AR27" i="16"/>
  <c r="AR26" i="16" s="1"/>
  <c r="AQ27" i="16"/>
  <c r="AQ26" i="16" s="1"/>
  <c r="AQ25" i="16" s="1"/>
  <c r="AQ24" i="16" s="1"/>
  <c r="AP27" i="16"/>
  <c r="AO27" i="16"/>
  <c r="AN27" i="16"/>
  <c r="AN26" i="16" s="1"/>
  <c r="AN25" i="16" s="1"/>
  <c r="AM27" i="16"/>
  <c r="AM26" i="16" s="1"/>
  <c r="AM25" i="16" s="1"/>
  <c r="AM24" i="16" s="1"/>
  <c r="AL27" i="16"/>
  <c r="AK27" i="16"/>
  <c r="AJ27" i="16"/>
  <c r="AI27" i="16"/>
  <c r="AI26" i="16" s="1"/>
  <c r="AI25" i="16" s="1"/>
  <c r="AI24" i="16" s="1"/>
  <c r="AH27" i="16"/>
  <c r="AH26" i="16" s="1"/>
  <c r="AH25" i="16" s="1"/>
  <c r="AH24" i="16" s="1"/>
  <c r="AG27" i="16"/>
  <c r="AG26" i="16" s="1"/>
  <c r="AG25" i="16" s="1"/>
  <c r="AG24" i="16" s="1"/>
  <c r="AF27" i="16"/>
  <c r="AE27" i="16"/>
  <c r="AE26" i="16" s="1"/>
  <c r="AE25" i="16" s="1"/>
  <c r="AE24" i="16" s="1"/>
  <c r="AD27" i="16"/>
  <c r="AC27" i="16"/>
  <c r="AC26" i="16" s="1"/>
  <c r="AB27" i="16"/>
  <c r="AB26" i="16" s="1"/>
  <c r="Z27" i="16"/>
  <c r="Z26" i="16" s="1"/>
  <c r="Z25" i="16" s="1"/>
  <c r="Z24" i="16" s="1"/>
  <c r="Y27" i="16"/>
  <c r="V27" i="16"/>
  <c r="V26" i="16" s="1"/>
  <c r="V25" i="16" s="1"/>
  <c r="V24" i="16" s="1"/>
  <c r="R27" i="16"/>
  <c r="Q27" i="16"/>
  <c r="Q26" i="16" s="1"/>
  <c r="Q25" i="16" s="1"/>
  <c r="O27" i="16"/>
  <c r="O26" i="16" s="1"/>
  <c r="O25" i="16" s="1"/>
  <c r="O24" i="16" s="1"/>
  <c r="M27" i="16"/>
  <c r="L27" i="16"/>
  <c r="L26" i="16" s="1"/>
  <c r="L25" i="16" s="1"/>
  <c r="BM26" i="16"/>
  <c r="BL26" i="16"/>
  <c r="BK26" i="16"/>
  <c r="BJ26" i="16"/>
  <c r="BH26" i="16"/>
  <c r="BG26" i="16"/>
  <c r="BF26" i="16"/>
  <c r="BE26" i="16"/>
  <c r="BA26" i="16"/>
  <c r="BA25" i="16" s="1"/>
  <c r="AZ26" i="16"/>
  <c r="AZ25" i="16" s="1"/>
  <c r="AV26" i="16"/>
  <c r="AT26" i="16"/>
  <c r="AT25" i="16" s="1"/>
  <c r="AP26" i="16"/>
  <c r="AP25" i="16" s="1"/>
  <c r="AP24" i="16" s="1"/>
  <c r="AO26" i="16"/>
  <c r="AO25" i="16" s="1"/>
  <c r="AO24" i="16" s="1"/>
  <c r="AL26" i="16"/>
  <c r="AK26" i="16"/>
  <c r="AJ26" i="16"/>
  <c r="AJ25" i="16" s="1"/>
  <c r="AJ24" i="16" s="1"/>
  <c r="AF26" i="16"/>
  <c r="AF25" i="16" s="1"/>
  <c r="AF24" i="16" s="1"/>
  <c r="AD26" i="16"/>
  <c r="AD25" i="16" s="1"/>
  <c r="Y26" i="16"/>
  <c r="Y25" i="16" s="1"/>
  <c r="Y24" i="16" s="1"/>
  <c r="X26" i="16"/>
  <c r="X25" i="16" s="1"/>
  <c r="R26" i="16"/>
  <c r="R25" i="16" s="1"/>
  <c r="R24" i="16" s="1"/>
  <c r="M26" i="16"/>
  <c r="AV25" i="16"/>
  <c r="AV24" i="16" s="1"/>
  <c r="AR25" i="16"/>
  <c r="AL25" i="16"/>
  <c r="AL24" i="16" s="1"/>
  <c r="AK25" i="16"/>
  <c r="AK24" i="16" s="1"/>
  <c r="AC25" i="16"/>
  <c r="AC24" i="16" s="1"/>
  <c r="AB25" i="16"/>
  <c r="T25" i="16"/>
  <c r="T24" i="16" s="1"/>
  <c r="M25" i="16"/>
  <c r="AT24" i="16"/>
  <c r="AS24" i="16"/>
  <c r="AR24" i="16"/>
  <c r="AN24" i="16"/>
  <c r="AD24" i="16"/>
  <c r="AB24" i="16"/>
  <c r="X24" i="16"/>
  <c r="BB23" i="16"/>
  <c r="X23" i="16"/>
  <c r="T23" i="16"/>
  <c r="S23" i="16"/>
  <c r="P23" i="16"/>
  <c r="K23" i="16"/>
  <c r="BB22" i="16"/>
  <c r="Z22" i="16"/>
  <c r="Y22" i="16"/>
  <c r="V22" i="16"/>
  <c r="V20" i="16" s="1"/>
  <c r="Q22" i="16"/>
  <c r="R22" i="16" s="1"/>
  <c r="BB21" i="16"/>
  <c r="Z21" i="16"/>
  <c r="X21" i="16" s="1"/>
  <c r="S21" i="16" s="1"/>
  <c r="Y21" i="16"/>
  <c r="V21" i="16"/>
  <c r="T21" i="16" s="1"/>
  <c r="Q21" i="16"/>
  <c r="R21" i="16" s="1"/>
  <c r="BI20" i="16"/>
  <c r="BE20" i="16"/>
  <c r="BD20" i="16"/>
  <c r="BD19" i="16" s="1"/>
  <c r="BC20" i="16"/>
  <c r="BO20" i="16" s="1"/>
  <c r="BO18" i="16" s="1"/>
  <c r="BQ18" i="16" s="1"/>
  <c r="AZ20" i="16"/>
  <c r="AZ19" i="16" s="1"/>
  <c r="Z20" i="16"/>
  <c r="Y20" i="16"/>
  <c r="X20" i="16" s="1"/>
  <c r="X19" i="16" s="1"/>
  <c r="X18" i="16" s="1"/>
  <c r="X17" i="16" s="1"/>
  <c r="X16" i="16" s="1"/>
  <c r="X15" i="16" s="1"/>
  <c r="P20" i="16"/>
  <c r="M20" i="16"/>
  <c r="M19" i="16" s="1"/>
  <c r="K20" i="16"/>
  <c r="K19" i="16" s="1"/>
  <c r="K18" i="16" s="1"/>
  <c r="K17" i="16" s="1"/>
  <c r="J20" i="16"/>
  <c r="O20" i="16" s="1"/>
  <c r="BA19" i="16"/>
  <c r="AY19" i="16"/>
  <c r="AY18" i="16" s="1"/>
  <c r="AY17" i="16" s="1"/>
  <c r="AY16" i="16" s="1"/>
  <c r="AY15" i="16" s="1"/>
  <c r="AX19" i="16"/>
  <c r="AX18" i="16" s="1"/>
  <c r="AX17" i="16" s="1"/>
  <c r="AW19" i="16"/>
  <c r="AV19" i="16"/>
  <c r="AU19" i="16"/>
  <c r="AU18" i="16" s="1"/>
  <c r="AU17" i="16" s="1"/>
  <c r="AU16" i="16" s="1"/>
  <c r="AU15" i="16" s="1"/>
  <c r="AT19" i="16"/>
  <c r="AS19" i="16"/>
  <c r="AR19" i="16"/>
  <c r="AQ19" i="16"/>
  <c r="AQ18" i="16" s="1"/>
  <c r="AP19" i="16"/>
  <c r="AP18" i="16" s="1"/>
  <c r="AP17" i="16" s="1"/>
  <c r="AO19" i="16"/>
  <c r="AO18" i="16" s="1"/>
  <c r="AO17" i="16" s="1"/>
  <c r="AO16" i="16" s="1"/>
  <c r="AO15" i="16" s="1"/>
  <c r="AN19" i="16"/>
  <c r="AM19" i="16"/>
  <c r="AM18" i="16" s="1"/>
  <c r="AM17" i="16" s="1"/>
  <c r="AM16" i="16" s="1"/>
  <c r="AM15" i="16" s="1"/>
  <c r="AL19" i="16"/>
  <c r="AL18" i="16" s="1"/>
  <c r="AL17" i="16" s="1"/>
  <c r="AK19" i="16"/>
  <c r="AJ19" i="16"/>
  <c r="AI19" i="16"/>
  <c r="AI18" i="16" s="1"/>
  <c r="AH19" i="16"/>
  <c r="AH18" i="16" s="1"/>
  <c r="AH17" i="16" s="1"/>
  <c r="AG19" i="16"/>
  <c r="AF19" i="16"/>
  <c r="AE19" i="16"/>
  <c r="AE18" i="16" s="1"/>
  <c r="AE17" i="16" s="1"/>
  <c r="AE16" i="16" s="1"/>
  <c r="AE15" i="16" s="1"/>
  <c r="AD19" i="16"/>
  <c r="AD18" i="16" s="1"/>
  <c r="AD17" i="16" s="1"/>
  <c r="AC19" i="16"/>
  <c r="AB19" i="16"/>
  <c r="Z19" i="16"/>
  <c r="Z18" i="16" s="1"/>
  <c r="Z17" i="16" s="1"/>
  <c r="Z16" i="16" s="1"/>
  <c r="Z15" i="16" s="1"/>
  <c r="Y19" i="16"/>
  <c r="Y18" i="16" s="1"/>
  <c r="Y17" i="16" s="1"/>
  <c r="U19" i="16"/>
  <c r="U18" i="16" s="1"/>
  <c r="U17" i="16" s="1"/>
  <c r="O19" i="16"/>
  <c r="O18" i="16" s="1"/>
  <c r="O17" i="16" s="1"/>
  <c r="L19" i="16"/>
  <c r="L18" i="16" s="1"/>
  <c r="L17" i="16" s="1"/>
  <c r="BM18" i="16"/>
  <c r="BM17" i="16" s="1"/>
  <c r="BM16" i="16" s="1"/>
  <c r="BM15" i="16" s="1"/>
  <c r="BL18" i="16"/>
  <c r="BK18" i="16"/>
  <c r="BK17" i="16" s="1"/>
  <c r="BK16" i="16" s="1"/>
  <c r="BK15" i="16" s="1"/>
  <c r="BJ18" i="16"/>
  <c r="BI18" i="16"/>
  <c r="BH18" i="16"/>
  <c r="BH17" i="16" s="1"/>
  <c r="BG18" i="16"/>
  <c r="BG17" i="16" s="1"/>
  <c r="BG16" i="16" s="1"/>
  <c r="BG15" i="16" s="1"/>
  <c r="BF18" i="16"/>
  <c r="BF17" i="16" s="1"/>
  <c r="BF16" i="16" s="1"/>
  <c r="BF15" i="16" s="1"/>
  <c r="BE18" i="16"/>
  <c r="BE17" i="16" s="1"/>
  <c r="BE16" i="16" s="1"/>
  <c r="BE15" i="16" s="1"/>
  <c r="BD18" i="16"/>
  <c r="BD17" i="16" s="1"/>
  <c r="BA18" i="16"/>
  <c r="AZ18" i="16"/>
  <c r="AZ17" i="16" s="1"/>
  <c r="AW18" i="16"/>
  <c r="AV18" i="16"/>
  <c r="AV17" i="16" s="1"/>
  <c r="AV16" i="16" s="1"/>
  <c r="AV15" i="16" s="1"/>
  <c r="AT18" i="16"/>
  <c r="AT17" i="16" s="1"/>
  <c r="AT16" i="16" s="1"/>
  <c r="AT15" i="16" s="1"/>
  <c r="AS18" i="16"/>
  <c r="AS17" i="16" s="1"/>
  <c r="AR18" i="16"/>
  <c r="AR17" i="16" s="1"/>
  <c r="AR16" i="16" s="1"/>
  <c r="AR15" i="16" s="1"/>
  <c r="AN18" i="16"/>
  <c r="AN17" i="16" s="1"/>
  <c r="AK18" i="16"/>
  <c r="AJ18" i="16"/>
  <c r="AJ17" i="16" s="1"/>
  <c r="AG18" i="16"/>
  <c r="AF18" i="16"/>
  <c r="AF17" i="16" s="1"/>
  <c r="AF16" i="16" s="1"/>
  <c r="AF15" i="16" s="1"/>
  <c r="AC18" i="16"/>
  <c r="AB18" i="16"/>
  <c r="AB17" i="16" s="1"/>
  <c r="AB16" i="16" s="1"/>
  <c r="AB15" i="16" s="1"/>
  <c r="M18" i="16"/>
  <c r="M17" i="16" s="1"/>
  <c r="BJ17" i="16"/>
  <c r="BA17" i="16"/>
  <c r="AW17" i="16"/>
  <c r="AQ17" i="16"/>
  <c r="AQ16" i="16" s="1"/>
  <c r="AK17" i="16"/>
  <c r="AK16" i="16" s="1"/>
  <c r="AK15" i="16" s="1"/>
  <c r="AI17" i="16"/>
  <c r="AI16" i="16" s="1"/>
  <c r="AI15" i="16" s="1"/>
  <c r="AG17" i="16"/>
  <c r="AC17" i="16"/>
  <c r="BJ16" i="16"/>
  <c r="BJ15" i="16" s="1"/>
  <c r="AQ15" i="16"/>
  <c r="E14" i="16"/>
  <c r="B14" i="16"/>
  <c r="C30" i="15"/>
  <c r="C28" i="15"/>
  <c r="C27" i="15" s="1"/>
  <c r="C24" i="15"/>
  <c r="C21" i="15"/>
  <c r="C18" i="15"/>
  <c r="C15" i="15"/>
  <c r="C13" i="15"/>
  <c r="C11" i="15"/>
  <c r="J23" i="16" l="1"/>
  <c r="S28" i="16"/>
  <c r="S27" i="16" s="1"/>
  <c r="S26" i="16" s="1"/>
  <c r="S25" i="16" s="1"/>
  <c r="S24" i="16" s="1"/>
  <c r="AC16" i="16"/>
  <c r="AC15" i="16" s="1"/>
  <c r="BI17" i="16"/>
  <c r="BI16" i="16" s="1"/>
  <c r="BI15" i="16" s="1"/>
  <c r="AZ16" i="16"/>
  <c r="AZ15" i="16" s="1"/>
  <c r="Y16" i="16"/>
  <c r="Y15" i="16" s="1"/>
  <c r="AH16" i="16"/>
  <c r="AH15" i="16" s="1"/>
  <c r="AX16" i="16"/>
  <c r="AX15" i="16" s="1"/>
  <c r="T22" i="16"/>
  <c r="AN16" i="16"/>
  <c r="AN15" i="16" s="1"/>
  <c r="C8" i="15"/>
  <c r="C7" i="15" s="1"/>
  <c r="BL17" i="16"/>
  <c r="BL16" i="16" s="1"/>
  <c r="BL15" i="16" s="1"/>
  <c r="BC19" i="16"/>
  <c r="BC18" i="16" s="1"/>
  <c r="BC17" i="16" s="1"/>
  <c r="BO42" i="16" s="1"/>
  <c r="X22" i="16"/>
  <c r="S22" i="16" s="1"/>
  <c r="BD27" i="16"/>
  <c r="BD26" i="16" s="1"/>
  <c r="BD25" i="16" s="1"/>
  <c r="BD24" i="16" s="1"/>
  <c r="BD16" i="16" s="1"/>
  <c r="BD15" i="16" s="1"/>
  <c r="AG16" i="16"/>
  <c r="AG15" i="16" s="1"/>
  <c r="AD16" i="16"/>
  <c r="AD15" i="16" s="1"/>
  <c r="AL16" i="16"/>
  <c r="AL15" i="16" s="1"/>
  <c r="BB20" i="16"/>
  <c r="BB19" i="16" s="1"/>
  <c r="BB18" i="16" s="1"/>
  <c r="BB17" i="16" s="1"/>
  <c r="AS16" i="16"/>
  <c r="AS15" i="16" s="1"/>
  <c r="BA24" i="16"/>
  <c r="BA16" i="16" s="1"/>
  <c r="BA15" i="16" s="1"/>
  <c r="U27" i="16"/>
  <c r="U26" i="16" s="1"/>
  <c r="U25" i="16" s="1"/>
  <c r="U24" i="16" s="1"/>
  <c r="U16" i="16" s="1"/>
  <c r="U15" i="16" s="1"/>
  <c r="V19" i="16"/>
  <c r="V18" i="16" s="1"/>
  <c r="V17" i="16" s="1"/>
  <c r="V16" i="16" s="1"/>
  <c r="V15" i="16" s="1"/>
  <c r="T20" i="16"/>
  <c r="O16" i="16"/>
  <c r="O15" i="16" s="1"/>
  <c r="AJ16" i="16"/>
  <c r="AJ15" i="16" s="1"/>
  <c r="AP16" i="16"/>
  <c r="AP15" i="16" s="1"/>
  <c r="BB16" i="16"/>
  <c r="BB15" i="16" s="1"/>
  <c r="BC16" i="16"/>
  <c r="BC15" i="16" s="1"/>
  <c r="M31" i="16"/>
  <c r="M30" i="16" s="1"/>
  <c r="M29" i="16" s="1"/>
  <c r="M24" i="16" s="1"/>
  <c r="M16" i="16" s="1"/>
  <c r="M15" i="16" s="1"/>
  <c r="K30" i="16"/>
  <c r="K29" i="16" s="1"/>
  <c r="P19" i="16"/>
  <c r="P18" i="16" s="1"/>
  <c r="P17" i="16" s="1"/>
  <c r="Q20" i="16"/>
  <c r="Q19" i="16" s="1"/>
  <c r="Q18" i="16" s="1"/>
  <c r="Q17" i="16" s="1"/>
  <c r="L31" i="16"/>
  <c r="L30" i="16" s="1"/>
  <c r="L29" i="16" s="1"/>
  <c r="L24" i="16" s="1"/>
  <c r="L16" i="16" s="1"/>
  <c r="L15" i="16" s="1"/>
  <c r="J19" i="16"/>
  <c r="J18" i="16" s="1"/>
  <c r="J17" i="16" s="1"/>
  <c r="Q31" i="16"/>
  <c r="J28" i="16"/>
  <c r="J27" i="16" s="1"/>
  <c r="J26" i="16" s="1"/>
  <c r="J25" i="16" s="1"/>
  <c r="J24" i="16" s="1"/>
  <c r="K27" i="16"/>
  <c r="K26" i="16" s="1"/>
  <c r="K25" i="16" s="1"/>
  <c r="K24" i="16" s="1"/>
  <c r="K16" i="16" s="1"/>
  <c r="K15" i="16" s="1"/>
  <c r="BC24" i="16"/>
  <c r="J16" i="16" l="1"/>
  <c r="J15" i="16" s="1"/>
  <c r="S20" i="16"/>
  <c r="S19" i="16" s="1"/>
  <c r="S18" i="16" s="1"/>
  <c r="S17" i="16" s="1"/>
  <c r="S16" i="16" s="1"/>
  <c r="S15" i="16" s="1"/>
  <c r="T19" i="16"/>
  <c r="T18" i="16" s="1"/>
  <c r="T17" i="16" s="1"/>
  <c r="T16" i="16" s="1"/>
  <c r="T15" i="16" s="1"/>
  <c r="P31" i="16"/>
  <c r="P30" i="16" s="1"/>
  <c r="P29" i="16" s="1"/>
  <c r="P24" i="16" s="1"/>
  <c r="P16" i="16" s="1"/>
  <c r="P15" i="16" s="1"/>
  <c r="Q30" i="16"/>
  <c r="Q29" i="16" s="1"/>
  <c r="Q24" i="16" s="1"/>
  <c r="Q16" i="16" s="1"/>
  <c r="Q15" i="16" s="1"/>
  <c r="R20" i="16"/>
  <c r="R19" i="16" s="1"/>
  <c r="R18" i="16" s="1"/>
  <c r="R17" i="16" s="1"/>
  <c r="R16" i="16" s="1"/>
  <c r="R15" i="16" s="1"/>
  <c r="S23" i="14" l="1"/>
  <c r="L23" i="14"/>
  <c r="J23" i="14"/>
  <c r="L22" i="14"/>
  <c r="J22" i="14"/>
  <c r="S21" i="14"/>
  <c r="L21" i="14"/>
  <c r="L20" i="14" s="1"/>
  <c r="L19" i="14" s="1"/>
  <c r="Q20" i="14"/>
  <c r="P20" i="14"/>
  <c r="O20" i="14"/>
  <c r="O19" i="14" s="1"/>
  <c r="N20" i="14"/>
  <c r="N19" i="14" s="1"/>
  <c r="M20" i="14"/>
  <c r="M19" i="14" s="1"/>
  <c r="K20" i="14"/>
  <c r="K19" i="14" s="1"/>
  <c r="J20" i="14"/>
  <c r="J19" i="14" s="1"/>
  <c r="Q19" i="14"/>
  <c r="P19" i="14"/>
  <c r="Q17" i="14"/>
  <c r="P17" i="14"/>
  <c r="P16" i="14" s="1"/>
  <c r="P12" i="14" s="1"/>
  <c r="O17" i="14"/>
  <c r="N17" i="14"/>
  <c r="N16" i="14" s="1"/>
  <c r="M17" i="14"/>
  <c r="L17" i="14"/>
  <c r="L16" i="14" s="1"/>
  <c r="K17" i="14"/>
  <c r="K16" i="14" s="1"/>
  <c r="K12" i="14" s="1"/>
  <c r="J17" i="14"/>
  <c r="J16" i="14" s="1"/>
  <c r="Q16" i="14"/>
  <c r="O16" i="14"/>
  <c r="M16" i="14"/>
  <c r="Q14" i="14"/>
  <c r="P14" i="14"/>
  <c r="O14" i="14"/>
  <c r="O13" i="14" s="1"/>
  <c r="O12" i="14" s="1"/>
  <c r="N14" i="14"/>
  <c r="M14" i="14"/>
  <c r="S14" i="14" s="1"/>
  <c r="L14" i="14"/>
  <c r="K14" i="14"/>
  <c r="J14" i="14"/>
  <c r="Q13" i="14"/>
  <c r="P13" i="14"/>
  <c r="N13" i="14"/>
  <c r="M13" i="14"/>
  <c r="L13" i="14"/>
  <c r="K13" i="14"/>
  <c r="J13" i="14"/>
  <c r="S12" i="14"/>
  <c r="Y70" i="13"/>
  <c r="M70" i="13"/>
  <c r="M68" i="13" s="1"/>
  <c r="M65" i="13" s="1"/>
  <c r="M64" i="13" s="1"/>
  <c r="T69" i="13"/>
  <c r="P69" i="13"/>
  <c r="O69" i="13" s="1"/>
  <c r="O68" i="13" s="1"/>
  <c r="M69" i="13"/>
  <c r="X68" i="13"/>
  <c r="W68" i="13"/>
  <c r="V68" i="13"/>
  <c r="V65" i="13" s="1"/>
  <c r="V64" i="13" s="1"/>
  <c r="U68" i="13"/>
  <c r="T68" i="13"/>
  <c r="S68" i="13"/>
  <c r="R68" i="13"/>
  <c r="Q68" i="13"/>
  <c r="N68" i="13"/>
  <c r="Y67" i="13"/>
  <c r="T67" i="13"/>
  <c r="T66" i="13" s="1"/>
  <c r="O67" i="13"/>
  <c r="O66" i="13" s="1"/>
  <c r="M67" i="13"/>
  <c r="X66" i="13"/>
  <c r="W66" i="13"/>
  <c r="V66" i="13"/>
  <c r="U66" i="13"/>
  <c r="S66" i="13"/>
  <c r="S65" i="13" s="1"/>
  <c r="S64" i="13" s="1"/>
  <c r="R66" i="13"/>
  <c r="R65" i="13" s="1"/>
  <c r="R64" i="13" s="1"/>
  <c r="Q66" i="13"/>
  <c r="Q65" i="13" s="1"/>
  <c r="Q64" i="13" s="1"/>
  <c r="P66" i="13"/>
  <c r="N66" i="13"/>
  <c r="M66" i="13"/>
  <c r="X65" i="13"/>
  <c r="W65" i="13"/>
  <c r="W64" i="13" s="1"/>
  <c r="U65" i="13"/>
  <c r="U64" i="13" s="1"/>
  <c r="N65" i="13"/>
  <c r="X64" i="13"/>
  <c r="N64" i="13"/>
  <c r="X63" i="13"/>
  <c r="X62" i="13" s="1"/>
  <c r="X61" i="13" s="1"/>
  <c r="T63" i="13"/>
  <c r="T62" i="13" s="1"/>
  <c r="T61" i="13" s="1"/>
  <c r="O63" i="13"/>
  <c r="W62" i="13"/>
  <c r="V62" i="13"/>
  <c r="U62" i="13"/>
  <c r="S62" i="13"/>
  <c r="R62" i="13"/>
  <c r="R61" i="13" s="1"/>
  <c r="Q62" i="13"/>
  <c r="Q61" i="13" s="1"/>
  <c r="P62" i="13"/>
  <c r="P61" i="13" s="1"/>
  <c r="O62" i="13"/>
  <c r="N62" i="13"/>
  <c r="M62" i="13"/>
  <c r="W61" i="13"/>
  <c r="V61" i="13"/>
  <c r="U61" i="13"/>
  <c r="S61" i="13"/>
  <c r="O61" i="13"/>
  <c r="N61" i="13"/>
  <c r="M61" i="13"/>
  <c r="Y60" i="13"/>
  <c r="T60" i="13"/>
  <c r="T59" i="13" s="1"/>
  <c r="O60" i="13"/>
  <c r="O59" i="13" s="1"/>
  <c r="X59" i="13"/>
  <c r="W59" i="13"/>
  <c r="V59" i="13"/>
  <c r="U59" i="13"/>
  <c r="S59" i="13"/>
  <c r="R59" i="13"/>
  <c r="R56" i="13" s="1"/>
  <c r="Q59" i="13"/>
  <c r="Q56" i="13" s="1"/>
  <c r="P59" i="13"/>
  <c r="N59" i="13"/>
  <c r="M59" i="13"/>
  <c r="T58" i="13"/>
  <c r="T57" i="13" s="1"/>
  <c r="O58" i="13"/>
  <c r="X57" i="13"/>
  <c r="W57" i="13"/>
  <c r="W56" i="13" s="1"/>
  <c r="V57" i="13"/>
  <c r="U57" i="13"/>
  <c r="S57" i="13"/>
  <c r="S56" i="13" s="1"/>
  <c r="R57" i="13"/>
  <c r="Q57" i="13"/>
  <c r="P57" i="13"/>
  <c r="P56" i="13" s="1"/>
  <c r="O57" i="13"/>
  <c r="O56" i="13" s="1"/>
  <c r="N57" i="13"/>
  <c r="M57" i="13"/>
  <c r="AB56" i="13"/>
  <c r="X56" i="13"/>
  <c r="T55" i="13"/>
  <c r="T54" i="13" s="1"/>
  <c r="P55" i="13"/>
  <c r="Y55" i="13" s="1"/>
  <c r="X54" i="13"/>
  <c r="W54" i="13"/>
  <c r="V54" i="13"/>
  <c r="U54" i="13"/>
  <c r="S54" i="13"/>
  <c r="R54" i="13"/>
  <c r="Q54" i="13"/>
  <c r="N54" i="13"/>
  <c r="M54" i="13"/>
  <c r="AB53" i="13"/>
  <c r="Y53" i="13"/>
  <c r="T53" i="13"/>
  <c r="T52" i="13" s="1"/>
  <c r="O53" i="13"/>
  <c r="O52" i="13" s="1"/>
  <c r="X52" i="13"/>
  <c r="W52" i="13"/>
  <c r="V52" i="13"/>
  <c r="U52" i="13"/>
  <c r="S52" i="13"/>
  <c r="R52" i="13"/>
  <c r="Q52" i="13"/>
  <c r="P52" i="13"/>
  <c r="N52" i="13"/>
  <c r="M52" i="13"/>
  <c r="Y51" i="13"/>
  <c r="T51" i="13"/>
  <c r="O51" i="13"/>
  <c r="M51" i="13"/>
  <c r="Y50" i="13"/>
  <c r="T50" i="13"/>
  <c r="O50" i="13"/>
  <c r="M50" i="13"/>
  <c r="T49" i="13"/>
  <c r="P49" i="13"/>
  <c r="Y49" i="13" s="1"/>
  <c r="M49" i="13"/>
  <c r="Y48" i="13"/>
  <c r="T48" i="13"/>
  <c r="O48" i="13"/>
  <c r="M48" i="13"/>
  <c r="T47" i="13"/>
  <c r="P47" i="13"/>
  <c r="Y47" i="13" s="1"/>
  <c r="M47" i="13"/>
  <c r="T46" i="13"/>
  <c r="P46" i="13"/>
  <c r="O46" i="13" s="1"/>
  <c r="M46" i="13"/>
  <c r="Y45" i="13"/>
  <c r="T45" i="13"/>
  <c r="O45" i="13"/>
  <c r="M45" i="13"/>
  <c r="Y44" i="13"/>
  <c r="T44" i="13"/>
  <c r="O44" i="13"/>
  <c r="M44" i="13"/>
  <c r="Y43" i="13"/>
  <c r="T43" i="13"/>
  <c r="O43" i="13"/>
  <c r="M43" i="13"/>
  <c r="Y42" i="13"/>
  <c r="T42" i="13"/>
  <c r="O42" i="13"/>
  <c r="M42" i="13"/>
  <c r="Y41" i="13"/>
  <c r="T41" i="13"/>
  <c r="P41" i="13"/>
  <c r="O41" i="13" s="1"/>
  <c r="M41" i="13"/>
  <c r="AB40" i="13"/>
  <c r="Y40" i="13"/>
  <c r="T40" i="13"/>
  <c r="O40" i="13"/>
  <c r="M40" i="13"/>
  <c r="AB39" i="13"/>
  <c r="Y39" i="13"/>
  <c r="T39" i="13"/>
  <c r="O39" i="13"/>
  <c r="M39" i="13"/>
  <c r="AB38" i="13"/>
  <c r="Y38" i="13"/>
  <c r="T38" i="13"/>
  <c r="P38" i="13"/>
  <c r="O38" i="13" s="1"/>
  <c r="M38" i="13"/>
  <c r="M34" i="13" s="1"/>
  <c r="Y37" i="13"/>
  <c r="T37" i="13"/>
  <c r="O37" i="13"/>
  <c r="Y36" i="13"/>
  <c r="T36" i="13"/>
  <c r="O36" i="13"/>
  <c r="Y35" i="13"/>
  <c r="T35" i="13"/>
  <c r="O35" i="13"/>
  <c r="X34" i="13"/>
  <c r="W34" i="13"/>
  <c r="V34" i="13"/>
  <c r="U34" i="13"/>
  <c r="S34" i="13"/>
  <c r="R34" i="13"/>
  <c r="Q34" i="13"/>
  <c r="Q29" i="13" s="1"/>
  <c r="N34" i="13"/>
  <c r="T33" i="13"/>
  <c r="O33" i="13"/>
  <c r="Y32" i="13"/>
  <c r="T32" i="13"/>
  <c r="O32" i="13"/>
  <c r="Y31" i="13"/>
  <c r="T31" i="13"/>
  <c r="T30" i="13" s="1"/>
  <c r="O31" i="13"/>
  <c r="O30" i="13" s="1"/>
  <c r="X30" i="13"/>
  <c r="W30" i="13"/>
  <c r="W29" i="13" s="1"/>
  <c r="V30" i="13"/>
  <c r="U30" i="13"/>
  <c r="S30" i="13"/>
  <c r="R30" i="13"/>
  <c r="R29" i="13" s="1"/>
  <c r="Q30" i="13"/>
  <c r="P30" i="13"/>
  <c r="N30" i="13"/>
  <c r="M30" i="13"/>
  <c r="V29" i="13"/>
  <c r="S29" i="13"/>
  <c r="N29" i="13"/>
  <c r="T28" i="13"/>
  <c r="O28" i="13"/>
  <c r="X27" i="13"/>
  <c r="W27" i="13"/>
  <c r="V27" i="13"/>
  <c r="U27" i="13"/>
  <c r="T27" i="13"/>
  <c r="S27" i="13"/>
  <c r="R27" i="13"/>
  <c r="Q27" i="13"/>
  <c r="P27" i="13"/>
  <c r="O27" i="13"/>
  <c r="N27" i="13"/>
  <c r="M27" i="13"/>
  <c r="Y26" i="13"/>
  <c r="T26" i="13"/>
  <c r="T25" i="13" s="1"/>
  <c r="O26" i="13"/>
  <c r="X25" i="13"/>
  <c r="W25" i="13"/>
  <c r="V25" i="13"/>
  <c r="U25" i="13"/>
  <c r="S25" i="13"/>
  <c r="R25" i="13"/>
  <c r="Q25" i="13"/>
  <c r="P25" i="13"/>
  <c r="O25" i="13"/>
  <c r="N25" i="13"/>
  <c r="M25" i="13"/>
  <c r="U23" i="13"/>
  <c r="T23" i="13" s="1"/>
  <c r="U22" i="13"/>
  <c r="T22" i="13" s="1"/>
  <c r="O22" i="13"/>
  <c r="X21" i="13"/>
  <c r="W21" i="13"/>
  <c r="V21" i="13"/>
  <c r="S21" i="13"/>
  <c r="R21" i="13"/>
  <c r="R18" i="13" s="1"/>
  <c r="R17" i="13" s="1"/>
  <c r="Q21" i="13"/>
  <c r="P21" i="13"/>
  <c r="O21" i="13"/>
  <c r="N21" i="13"/>
  <c r="M21" i="13"/>
  <c r="T20" i="13"/>
  <c r="T19" i="13" s="1"/>
  <c r="O20" i="13"/>
  <c r="O19" i="13" s="1"/>
  <c r="O18" i="13" s="1"/>
  <c r="O17" i="13" s="1"/>
  <c r="X19" i="13"/>
  <c r="W19" i="13"/>
  <c r="V19" i="13"/>
  <c r="U19" i="13"/>
  <c r="S19" i="13"/>
  <c r="R19" i="13"/>
  <c r="Q19" i="13"/>
  <c r="P19" i="13"/>
  <c r="N19" i="13"/>
  <c r="N18" i="13" s="1"/>
  <c r="N17" i="13" s="1"/>
  <c r="M19" i="13"/>
  <c r="V18" i="13"/>
  <c r="Q18" i="13"/>
  <c r="Q17" i="13" s="1"/>
  <c r="M18" i="13"/>
  <c r="M17" i="13" s="1"/>
  <c r="V17" i="13"/>
  <c r="Y16" i="13"/>
  <c r="T16" i="13"/>
  <c r="O16" i="13"/>
  <c r="O15" i="13" s="1"/>
  <c r="O14" i="13" s="1"/>
  <c r="O13" i="13" s="1"/>
  <c r="X15" i="13"/>
  <c r="X14" i="13" s="1"/>
  <c r="X13" i="13" s="1"/>
  <c r="W15" i="13"/>
  <c r="W14" i="13" s="1"/>
  <c r="W13" i="13" s="1"/>
  <c r="V15" i="13"/>
  <c r="U15" i="13"/>
  <c r="T15" i="13"/>
  <c r="T14" i="13" s="1"/>
  <c r="T13" i="13" s="1"/>
  <c r="S15" i="13"/>
  <c r="S14" i="13" s="1"/>
  <c r="S13" i="13" s="1"/>
  <c r="R15" i="13"/>
  <c r="Q15" i="13"/>
  <c r="P15" i="13"/>
  <c r="P14" i="13" s="1"/>
  <c r="P13" i="13" s="1"/>
  <c r="N15" i="13"/>
  <c r="M15" i="13"/>
  <c r="V14" i="13"/>
  <c r="U14" i="13"/>
  <c r="R14" i="13"/>
  <c r="R13" i="13" s="1"/>
  <c r="Q14" i="13"/>
  <c r="Q13" i="13" s="1"/>
  <c r="N14" i="13"/>
  <c r="M14" i="13"/>
  <c r="V13" i="13"/>
  <c r="U13" i="13"/>
  <c r="N13" i="13"/>
  <c r="M13" i="13"/>
  <c r="AA10" i="13"/>
  <c r="S19" i="14" l="1"/>
  <c r="M29" i="13"/>
  <c r="P18" i="13"/>
  <c r="P17" i="13" s="1"/>
  <c r="T21" i="13"/>
  <c r="P54" i="13"/>
  <c r="M12" i="14"/>
  <c r="S20" i="14"/>
  <c r="R24" i="13"/>
  <c r="R12" i="13" s="1"/>
  <c r="X29" i="13"/>
  <c r="O55" i="13"/>
  <c r="O54" i="13" s="1"/>
  <c r="T56" i="13"/>
  <c r="T65" i="13"/>
  <c r="T64" i="13" s="1"/>
  <c r="X12" i="13"/>
  <c r="S18" i="13"/>
  <c r="S17" i="13" s="1"/>
  <c r="W24" i="13"/>
  <c r="O47" i="13"/>
  <c r="O49" i="13"/>
  <c r="Q12" i="14"/>
  <c r="T18" i="13"/>
  <c r="T17" i="13" s="1"/>
  <c r="X24" i="13"/>
  <c r="U56" i="13"/>
  <c r="U24" i="13" s="1"/>
  <c r="W18" i="13"/>
  <c r="W17" i="13" s="1"/>
  <c r="Q24" i="13"/>
  <c r="Q12" i="13" s="1"/>
  <c r="U29" i="13"/>
  <c r="V56" i="13"/>
  <c r="V24" i="13" s="1"/>
  <c r="V12" i="13" s="1"/>
  <c r="J12" i="14"/>
  <c r="X18" i="13"/>
  <c r="X17" i="13" s="1"/>
  <c r="M56" i="13"/>
  <c r="O65" i="13"/>
  <c r="O64" i="13" s="1"/>
  <c r="S24" i="13"/>
  <c r="N56" i="13"/>
  <c r="N24" i="13" s="1"/>
  <c r="N12" i="13" s="1"/>
  <c r="S17" i="14"/>
  <c r="T34" i="13"/>
  <c r="T29" i="13" s="1"/>
  <c r="T24" i="13" s="1"/>
  <c r="T12" i="13" s="1"/>
  <c r="AA12" i="13" s="1"/>
  <c r="N12" i="14"/>
  <c r="L12" i="14"/>
  <c r="S16" i="14"/>
  <c r="W12" i="13"/>
  <c r="M24" i="13"/>
  <c r="M12" i="13" s="1"/>
  <c r="O34" i="13"/>
  <c r="O29" i="13" s="1"/>
  <c r="O24" i="13" s="1"/>
  <c r="P68" i="13"/>
  <c r="P65" i="13" s="1"/>
  <c r="P64" i="13" s="1"/>
  <c r="U21" i="13"/>
  <c r="U18" i="13" s="1"/>
  <c r="U17" i="13" s="1"/>
  <c r="Y46" i="13"/>
  <c r="Y69" i="13"/>
  <c r="P34" i="13"/>
  <c r="P29" i="13" s="1"/>
  <c r="P24" i="13" s="1"/>
  <c r="P12" i="13" s="1"/>
  <c r="S12" i="13" l="1"/>
  <c r="U12" i="13"/>
  <c r="O12" i="13"/>
  <c r="AH39" i="12"/>
  <c r="AG39" i="12"/>
  <c r="P250" i="12" l="1"/>
  <c r="O250" i="12"/>
  <c r="N250" i="12"/>
  <c r="M250" i="12"/>
  <c r="L250" i="12"/>
  <c r="K250" i="12"/>
  <c r="J250" i="12"/>
  <c r="I250" i="12"/>
  <c r="Q247" i="12"/>
  <c r="N247" i="12"/>
  <c r="M247" i="12"/>
  <c r="J247" i="12"/>
  <c r="I247" i="12"/>
  <c r="Q244" i="12"/>
  <c r="Q242" i="12" s="1"/>
  <c r="L244" i="12"/>
  <c r="L242" i="12" s="1"/>
  <c r="J244" i="12"/>
  <c r="J242" i="12" s="1"/>
  <c r="I244" i="12"/>
  <c r="I242" i="12" s="1"/>
  <c r="K242" i="12"/>
  <c r="P241" i="12"/>
  <c r="O241" i="12"/>
  <c r="K241" i="12"/>
  <c r="K240" i="12" s="1"/>
  <c r="K239" i="12" s="1"/>
  <c r="P239" i="12"/>
  <c r="O239" i="12"/>
  <c r="R238" i="12"/>
  <c r="R237" i="12"/>
  <c r="R236" i="12"/>
  <c r="Q234" i="12"/>
  <c r="P234" i="12"/>
  <c r="O234" i="12"/>
  <c r="M234" i="12"/>
  <c r="L234" i="12"/>
  <c r="K234" i="12"/>
  <c r="J234" i="12"/>
  <c r="I234" i="12"/>
  <c r="Q233" i="12"/>
  <c r="R233" i="12" s="1"/>
  <c r="P233" i="12"/>
  <c r="R232" i="12"/>
  <c r="P232" i="12"/>
  <c r="Q231" i="12"/>
  <c r="R231" i="12" s="1"/>
  <c r="P231" i="12"/>
  <c r="Q230" i="12"/>
  <c r="R230" i="12" s="1"/>
  <c r="P230" i="12"/>
  <c r="R229" i="12"/>
  <c r="P229" i="12"/>
  <c r="R228" i="12"/>
  <c r="P228" i="12"/>
  <c r="R227" i="12"/>
  <c r="P227" i="12"/>
  <c r="R226" i="12"/>
  <c r="P226" i="12"/>
  <c r="R225" i="12"/>
  <c r="P225" i="12"/>
  <c r="R224" i="12"/>
  <c r="P224" i="12"/>
  <c r="Q223" i="12"/>
  <c r="R223" i="12" s="1"/>
  <c r="P223" i="12"/>
  <c r="R222" i="12"/>
  <c r="P222" i="12"/>
  <c r="Q221" i="12"/>
  <c r="R221" i="12" s="1"/>
  <c r="P221" i="12"/>
  <c r="Q220" i="12"/>
  <c r="R220" i="12" s="1"/>
  <c r="P220" i="12"/>
  <c r="O219" i="12"/>
  <c r="N219" i="12"/>
  <c r="R219" i="12" s="1"/>
  <c r="I219" i="12"/>
  <c r="P218" i="12"/>
  <c r="N218" i="12"/>
  <c r="R218" i="12" s="1"/>
  <c r="R217" i="12"/>
  <c r="P217" i="12"/>
  <c r="P216" i="12"/>
  <c r="N216" i="12"/>
  <c r="R216" i="12" s="1"/>
  <c r="R215" i="12"/>
  <c r="P215" i="12"/>
  <c r="Q214" i="12"/>
  <c r="P214" i="12"/>
  <c r="Q213" i="12"/>
  <c r="P213" i="12"/>
  <c r="R212" i="12"/>
  <c r="P212" i="12"/>
  <c r="P211" i="12"/>
  <c r="N211" i="12"/>
  <c r="R211" i="12" s="1"/>
  <c r="R210" i="12"/>
  <c r="P210" i="12"/>
  <c r="R209" i="12"/>
  <c r="P209" i="12"/>
  <c r="R208" i="12"/>
  <c r="P208" i="12"/>
  <c r="P207" i="12"/>
  <c r="J207" i="12"/>
  <c r="R207" i="12" s="1"/>
  <c r="R206" i="12"/>
  <c r="P206" i="12"/>
  <c r="R205" i="12"/>
  <c r="P205" i="12"/>
  <c r="P204" i="12"/>
  <c r="N204" i="12"/>
  <c r="R204" i="12" s="1"/>
  <c r="R203" i="12"/>
  <c r="P203" i="12"/>
  <c r="R202" i="12"/>
  <c r="P202" i="12"/>
  <c r="P201" i="12"/>
  <c r="N201" i="12"/>
  <c r="R201" i="12" s="1"/>
  <c r="R200" i="12"/>
  <c r="P200" i="12"/>
  <c r="R199" i="12"/>
  <c r="P199" i="12"/>
  <c r="J198" i="12"/>
  <c r="R198" i="12" s="1"/>
  <c r="I198" i="12"/>
  <c r="R197" i="12"/>
  <c r="P197" i="12"/>
  <c r="Q196" i="12"/>
  <c r="P196" i="12"/>
  <c r="P195" i="12"/>
  <c r="N195" i="12"/>
  <c r="R195" i="12" s="1"/>
  <c r="Q194" i="12"/>
  <c r="P194" i="12"/>
  <c r="Q193" i="12"/>
  <c r="P193" i="12"/>
  <c r="R192" i="12"/>
  <c r="P192" i="12"/>
  <c r="Q191" i="12"/>
  <c r="P191" i="12"/>
  <c r="R190" i="12"/>
  <c r="P190" i="12"/>
  <c r="R189" i="12"/>
  <c r="P189" i="12"/>
  <c r="R188" i="12"/>
  <c r="P188" i="12"/>
  <c r="R187" i="12"/>
  <c r="P187" i="12"/>
  <c r="R186" i="12"/>
  <c r="P186" i="12"/>
  <c r="Q185" i="12"/>
  <c r="P185" i="12"/>
  <c r="R184" i="12"/>
  <c r="P184" i="12"/>
  <c r="R183" i="12"/>
  <c r="P183" i="12"/>
  <c r="Q182" i="12"/>
  <c r="P182" i="12"/>
  <c r="R181" i="12"/>
  <c r="P181" i="12"/>
  <c r="Q180" i="12"/>
  <c r="P180" i="12"/>
  <c r="R179" i="12"/>
  <c r="P179" i="12"/>
  <c r="R178" i="12"/>
  <c r="P178" i="12"/>
  <c r="R177" i="12"/>
  <c r="P177" i="12"/>
  <c r="R176" i="12"/>
  <c r="P176" i="12"/>
  <c r="Q175" i="12"/>
  <c r="P175" i="12"/>
  <c r="R174" i="12"/>
  <c r="P174" i="12"/>
  <c r="R173" i="12"/>
  <c r="P173" i="12"/>
  <c r="R172" i="12"/>
  <c r="P172" i="12"/>
  <c r="P171" i="12"/>
  <c r="N171" i="12"/>
  <c r="R171" i="12" s="1"/>
  <c r="O170" i="12"/>
  <c r="P170" i="12" s="1"/>
  <c r="N170" i="12"/>
  <c r="M168" i="12"/>
  <c r="M114" i="12" s="1"/>
  <c r="L168" i="12"/>
  <c r="K168" i="12"/>
  <c r="K114" i="12" s="1"/>
  <c r="J168" i="12"/>
  <c r="Q167" i="12"/>
  <c r="P167" i="12"/>
  <c r="N167" i="12"/>
  <c r="L167" i="12"/>
  <c r="J167" i="12"/>
  <c r="P166" i="12"/>
  <c r="J166" i="12"/>
  <c r="R166" i="12" s="1"/>
  <c r="R165" i="12"/>
  <c r="P165" i="12"/>
  <c r="P164" i="12"/>
  <c r="J164" i="12"/>
  <c r="R164" i="12" s="1"/>
  <c r="R163" i="12"/>
  <c r="P163" i="12"/>
  <c r="Q162" i="12"/>
  <c r="P162" i="12"/>
  <c r="N162" i="12"/>
  <c r="L162" i="12"/>
  <c r="Q161" i="12"/>
  <c r="R161" i="12" s="1"/>
  <c r="P161" i="12"/>
  <c r="Q160" i="12"/>
  <c r="R160" i="12" s="1"/>
  <c r="I160" i="12"/>
  <c r="P160" i="12" s="1"/>
  <c r="AF159" i="12"/>
  <c r="Q159" i="12"/>
  <c r="P159" i="12"/>
  <c r="P158" i="12"/>
  <c r="J158" i="12"/>
  <c r="R158" i="12" s="1"/>
  <c r="P157" i="12"/>
  <c r="J157" i="12"/>
  <c r="R157" i="12" s="1"/>
  <c r="R156" i="12"/>
  <c r="P156" i="12"/>
  <c r="P155" i="12"/>
  <c r="J155" i="12"/>
  <c r="R155" i="12" s="1"/>
  <c r="R154" i="12"/>
  <c r="P154" i="12"/>
  <c r="P153" i="12"/>
  <c r="J153" i="12"/>
  <c r="R153" i="12" s="1"/>
  <c r="P152" i="12"/>
  <c r="J152" i="12"/>
  <c r="R152" i="12" s="1"/>
  <c r="P151" i="12"/>
  <c r="N151" i="12"/>
  <c r="R151" i="12" s="1"/>
  <c r="R150" i="12"/>
  <c r="I150" i="12"/>
  <c r="P150" i="12" s="1"/>
  <c r="O149" i="12"/>
  <c r="P149" i="12" s="1"/>
  <c r="N149" i="12"/>
  <c r="R149" i="12" s="1"/>
  <c r="P148" i="12"/>
  <c r="N148" i="12"/>
  <c r="R148" i="12" s="1"/>
  <c r="P147" i="12"/>
  <c r="N147" i="12"/>
  <c r="J147" i="12"/>
  <c r="P146" i="12"/>
  <c r="J146" i="12"/>
  <c r="R146" i="12" s="1"/>
  <c r="R145" i="12"/>
  <c r="I145" i="12"/>
  <c r="P145" i="12" s="1"/>
  <c r="R144" i="12"/>
  <c r="I144" i="12"/>
  <c r="P144" i="12" s="1"/>
  <c r="R143" i="12"/>
  <c r="P143" i="12"/>
  <c r="T142" i="12"/>
  <c r="R142" i="12"/>
  <c r="P142" i="12"/>
  <c r="L142" i="12"/>
  <c r="T141" i="12"/>
  <c r="O141" i="12"/>
  <c r="P141" i="12" s="1"/>
  <c r="N141" i="12"/>
  <c r="R141" i="12" s="1"/>
  <c r="R140" i="12"/>
  <c r="I140" i="12"/>
  <c r="P140" i="12" s="1"/>
  <c r="Q139" i="12"/>
  <c r="P139" i="12"/>
  <c r="Q138" i="12"/>
  <c r="O138" i="12"/>
  <c r="P138" i="12" s="1"/>
  <c r="N138" i="12"/>
  <c r="L138" i="12"/>
  <c r="O137" i="12"/>
  <c r="P137" i="12" s="1"/>
  <c r="N137" i="12"/>
  <c r="R137" i="12" s="1"/>
  <c r="Q136" i="12"/>
  <c r="P136" i="12"/>
  <c r="Q135" i="12"/>
  <c r="P135" i="12"/>
  <c r="R134" i="12"/>
  <c r="P134" i="12"/>
  <c r="Q133" i="12"/>
  <c r="P133" i="12"/>
  <c r="Q132" i="12"/>
  <c r="R132" i="12" s="1"/>
  <c r="P132" i="12"/>
  <c r="R131" i="12"/>
  <c r="P131" i="12"/>
  <c r="L131" i="12"/>
  <c r="Q130" i="12"/>
  <c r="P130" i="12"/>
  <c r="R129" i="12"/>
  <c r="P129" i="12"/>
  <c r="O128" i="12"/>
  <c r="P128" i="12" s="1"/>
  <c r="N128" i="12"/>
  <c r="R128" i="12" s="1"/>
  <c r="R127" i="12"/>
  <c r="P127" i="12"/>
  <c r="O126" i="12"/>
  <c r="P126" i="12" s="1"/>
  <c r="N126" i="12"/>
  <c r="R126" i="12" s="1"/>
  <c r="Q125" i="12"/>
  <c r="O125" i="12"/>
  <c r="P125" i="12" s="1"/>
  <c r="N125" i="12"/>
  <c r="Q124" i="12"/>
  <c r="P124" i="12"/>
  <c r="Q123" i="12"/>
  <c r="O123" i="12"/>
  <c r="P123" i="12" s="1"/>
  <c r="N123" i="12"/>
  <c r="R122" i="12"/>
  <c r="O122" i="12"/>
  <c r="P122" i="12" s="1"/>
  <c r="Q121" i="12"/>
  <c r="R121" i="12" s="1"/>
  <c r="O121" i="12"/>
  <c r="P121" i="12" s="1"/>
  <c r="R120" i="12"/>
  <c r="O120" i="12"/>
  <c r="P120" i="12" s="1"/>
  <c r="R119" i="12"/>
  <c r="P119" i="12"/>
  <c r="Q118" i="12"/>
  <c r="R118" i="12" s="1"/>
  <c r="I118" i="12"/>
  <c r="U117" i="12"/>
  <c r="Q117" i="12"/>
  <c r="I117" i="12"/>
  <c r="R116" i="12"/>
  <c r="P116" i="12"/>
  <c r="Q113" i="12"/>
  <c r="Q112" i="12"/>
  <c r="N112" i="12"/>
  <c r="M112" i="12"/>
  <c r="L112" i="12"/>
  <c r="K112" i="12"/>
  <c r="J112" i="12"/>
  <c r="I112" i="12"/>
  <c r="O111" i="12"/>
  <c r="M111" i="12"/>
  <c r="O110" i="12"/>
  <c r="M110" i="12"/>
  <c r="J108" i="12"/>
  <c r="J103" i="12" s="1"/>
  <c r="Q107" i="12"/>
  <c r="Q103" i="12" s="1"/>
  <c r="O107" i="12"/>
  <c r="O106" i="12"/>
  <c r="L106" i="12"/>
  <c r="N103" i="12"/>
  <c r="L103" i="12"/>
  <c r="K103" i="12"/>
  <c r="I103" i="12"/>
  <c r="N102" i="12"/>
  <c r="N95" i="12" s="1"/>
  <c r="M102" i="12"/>
  <c r="M95" i="12" s="1"/>
  <c r="T100" i="12"/>
  <c r="Q95" i="12"/>
  <c r="P95" i="12"/>
  <c r="O95" i="12"/>
  <c r="L95" i="12"/>
  <c r="K95" i="12"/>
  <c r="J95" i="12"/>
  <c r="I95" i="12"/>
  <c r="I76" i="12"/>
  <c r="I60" i="12"/>
  <c r="I57" i="12"/>
  <c r="Q54" i="12"/>
  <c r="O54" i="12"/>
  <c r="N54" i="12"/>
  <c r="M54" i="12"/>
  <c r="L54" i="12"/>
  <c r="K54" i="12"/>
  <c r="J54" i="12"/>
  <c r="U53" i="12"/>
  <c r="V44" i="12"/>
  <c r="T44" i="12"/>
  <c r="T53" i="12" s="1"/>
  <c r="Q44" i="12"/>
  <c r="Q39" i="12"/>
  <c r="M39" i="12"/>
  <c r="M34" i="12" s="1"/>
  <c r="P34" i="12"/>
  <c r="O34" i="12"/>
  <c r="N34" i="12"/>
  <c r="L34" i="12"/>
  <c r="K34" i="12"/>
  <c r="J34" i="12"/>
  <c r="I34" i="12"/>
  <c r="Q33" i="12"/>
  <c r="Q30" i="12"/>
  <c r="L30" i="12"/>
  <c r="L29" i="12"/>
  <c r="P27" i="12"/>
  <c r="O27" i="12"/>
  <c r="O26" i="12" s="1"/>
  <c r="N27" i="12"/>
  <c r="N26" i="12" s="1"/>
  <c r="M27" i="12"/>
  <c r="K27" i="12"/>
  <c r="J27" i="12"/>
  <c r="I27" i="12"/>
  <c r="O25" i="12"/>
  <c r="N25" i="12"/>
  <c r="M16" i="12"/>
  <c r="O21" i="12"/>
  <c r="N21" i="12"/>
  <c r="L21" i="12"/>
  <c r="L16" i="12" s="1"/>
  <c r="AD7" i="12"/>
  <c r="P16" i="12"/>
  <c r="K16" i="12"/>
  <c r="J16" i="12"/>
  <c r="I16" i="12"/>
  <c r="Q14" i="12"/>
  <c r="Q15" i="12" s="1"/>
  <c r="U13" i="12"/>
  <c r="U15" i="12" s="1"/>
  <c r="T13" i="12"/>
  <c r="T15" i="12" s="1"/>
  <c r="V7" i="12"/>
  <c r="Q238" i="7"/>
  <c r="Q119" i="7"/>
  <c r="R119" i="7"/>
  <c r="Q120" i="7"/>
  <c r="Q123" i="7"/>
  <c r="Q127" i="7"/>
  <c r="R136" i="7"/>
  <c r="R158" i="7"/>
  <c r="Q164" i="7"/>
  <c r="R192" i="7"/>
  <c r="Q224" i="7"/>
  <c r="R224" i="7" s="1"/>
  <c r="Q225" i="7"/>
  <c r="Q227" i="7"/>
  <c r="Q231" i="7"/>
  <c r="R231" i="7" s="1"/>
  <c r="Q235" i="7"/>
  <c r="Q236" i="7"/>
  <c r="N197" i="7"/>
  <c r="N164" i="7"/>
  <c r="R152" i="7"/>
  <c r="R120" i="7"/>
  <c r="R121" i="7"/>
  <c r="R122" i="7"/>
  <c r="R123" i="7"/>
  <c r="R124" i="7"/>
  <c r="R129" i="7"/>
  <c r="R131" i="7"/>
  <c r="R133" i="7"/>
  <c r="R142" i="7"/>
  <c r="R144" i="7"/>
  <c r="R145" i="7"/>
  <c r="R146" i="7"/>
  <c r="R147" i="7"/>
  <c r="R156" i="7"/>
  <c r="R164" i="7"/>
  <c r="R165" i="7"/>
  <c r="R167" i="7"/>
  <c r="R171" i="7"/>
  <c r="R174" i="7"/>
  <c r="R175" i="7"/>
  <c r="R176" i="7"/>
  <c r="R178" i="7"/>
  <c r="R179" i="7"/>
  <c r="R180" i="7"/>
  <c r="R181" i="7"/>
  <c r="R183" i="7"/>
  <c r="R185" i="7"/>
  <c r="R186" i="7"/>
  <c r="R188" i="7"/>
  <c r="R189" i="7"/>
  <c r="R190" i="7"/>
  <c r="R191" i="7"/>
  <c r="R194" i="7"/>
  <c r="R197" i="7"/>
  <c r="R199" i="7"/>
  <c r="R201" i="7"/>
  <c r="R202" i="7"/>
  <c r="R204" i="7"/>
  <c r="R205" i="7"/>
  <c r="R207" i="7"/>
  <c r="R208" i="7"/>
  <c r="R210" i="7"/>
  <c r="R211" i="7"/>
  <c r="R212" i="7"/>
  <c r="R216" i="7"/>
  <c r="R219" i="7"/>
  <c r="R221" i="7"/>
  <c r="R225" i="7"/>
  <c r="R226" i="7"/>
  <c r="R227" i="7"/>
  <c r="R228" i="7"/>
  <c r="R229" i="7"/>
  <c r="R232" i="7"/>
  <c r="R233" i="7"/>
  <c r="R234" i="7"/>
  <c r="R235" i="7"/>
  <c r="R236" i="7"/>
  <c r="R237" i="7"/>
  <c r="R238" i="7"/>
  <c r="R240" i="7"/>
  <c r="R241" i="7"/>
  <c r="R242" i="7"/>
  <c r="R243" i="7"/>
  <c r="R118" i="7"/>
  <c r="Q134" i="7"/>
  <c r="R134" i="7" s="1"/>
  <c r="Q125" i="7"/>
  <c r="N139" i="7"/>
  <c r="R139" i="7" s="1"/>
  <c r="Q140" i="7"/>
  <c r="M113" i="7"/>
  <c r="M112" i="7"/>
  <c r="Q239" i="7"/>
  <c r="Q97" i="7"/>
  <c r="Q56" i="7"/>
  <c r="Q109" i="7"/>
  <c r="Q105" i="7" s="1"/>
  <c r="J110" i="7"/>
  <c r="I16" i="7"/>
  <c r="J16" i="7"/>
  <c r="K16" i="7"/>
  <c r="P16" i="7"/>
  <c r="N244" i="7"/>
  <c r="O244" i="7"/>
  <c r="P244" i="7"/>
  <c r="Q255" i="7"/>
  <c r="Q252" i="7"/>
  <c r="N252" i="7"/>
  <c r="M252" i="7"/>
  <c r="J252" i="7"/>
  <c r="I252" i="7"/>
  <c r="M251" i="7"/>
  <c r="M250" i="7"/>
  <c r="Q249" i="7"/>
  <c r="Q247" i="7" s="1"/>
  <c r="Q246" i="7" s="1"/>
  <c r="Q245" i="7" s="1"/>
  <c r="Q254" i="7" s="1"/>
  <c r="N249" i="7"/>
  <c r="N246" i="7" s="1"/>
  <c r="N245" i="7" s="1"/>
  <c r="L249" i="7"/>
  <c r="L246" i="7" s="1"/>
  <c r="L245" i="7" s="1"/>
  <c r="L244" i="7" s="1"/>
  <c r="J249" i="7"/>
  <c r="J247" i="7" s="1"/>
  <c r="I249" i="7"/>
  <c r="I247" i="7" s="1"/>
  <c r="I246" i="7" s="1"/>
  <c r="I245" i="7" s="1"/>
  <c r="I244" i="7" s="1"/>
  <c r="K247" i="7"/>
  <c r="P246" i="7"/>
  <c r="O246" i="7"/>
  <c r="K246" i="7"/>
  <c r="K245" i="7" s="1"/>
  <c r="K244" i="7" s="1"/>
  <c r="J246" i="7"/>
  <c r="J245" i="7" s="1"/>
  <c r="J244" i="7" s="1"/>
  <c r="L247" i="7" l="1"/>
  <c r="M249" i="7"/>
  <c r="M247" i="7" s="1"/>
  <c r="Q244" i="7"/>
  <c r="O16" i="12"/>
  <c r="M103" i="12"/>
  <c r="Q27" i="12"/>
  <c r="AD6" i="12" s="1"/>
  <c r="Q53" i="12"/>
  <c r="Q43" i="12" s="1"/>
  <c r="AC43" i="12" s="1"/>
  <c r="R170" i="12"/>
  <c r="AH40" i="12"/>
  <c r="AH41" i="12" s="1"/>
  <c r="AG36" i="12"/>
  <c r="AG21" i="12"/>
  <c r="Q34" i="12"/>
  <c r="AI39" i="12"/>
  <c r="AF36" i="12"/>
  <c r="N16" i="12"/>
  <c r="AH21" i="12"/>
  <c r="O103" i="12"/>
  <c r="AH36" i="12"/>
  <c r="AG40" i="12"/>
  <c r="AG41" i="12" s="1"/>
  <c r="AI40" i="12"/>
  <c r="AI25" i="12"/>
  <c r="AI30" i="12" s="1"/>
  <c r="P117" i="12"/>
  <c r="J241" i="12"/>
  <c r="J240" i="12" s="1"/>
  <c r="J239" i="12" s="1"/>
  <c r="J26" i="12"/>
  <c r="L241" i="12"/>
  <c r="L240" i="12" s="1"/>
  <c r="L239" i="12" s="1"/>
  <c r="AB16" i="12"/>
  <c r="AB19" i="12" s="1"/>
  <c r="AB26" i="12"/>
  <c r="L27" i="12"/>
  <c r="L26" i="12" s="1"/>
  <c r="I54" i="12"/>
  <c r="R125" i="12"/>
  <c r="M242" i="12"/>
  <c r="K26" i="12"/>
  <c r="L114" i="12"/>
  <c r="J114" i="12"/>
  <c r="R162" i="12"/>
  <c r="I241" i="12"/>
  <c r="I240" i="12" s="1"/>
  <c r="I239" i="12" s="1"/>
  <c r="Q241" i="12"/>
  <c r="AD4" i="12" s="1"/>
  <c r="AD8" i="12" s="1"/>
  <c r="AE8" i="12" s="1"/>
  <c r="V8" i="12"/>
  <c r="V6" i="12" s="1"/>
  <c r="R147" i="12"/>
  <c r="AB229" i="12"/>
  <c r="I26" i="12"/>
  <c r="M26" i="12"/>
  <c r="R123" i="12"/>
  <c r="R138" i="12"/>
  <c r="R214" i="12"/>
  <c r="P219" i="12"/>
  <c r="R167" i="12"/>
  <c r="P118" i="12"/>
  <c r="T140" i="12"/>
  <c r="T143" i="12" s="1"/>
  <c r="N168" i="12"/>
  <c r="N114" i="12" s="1"/>
  <c r="AF56" i="12"/>
  <c r="Q114" i="12"/>
  <c r="R117" i="12"/>
  <c r="O168" i="12"/>
  <c r="O114" i="12" s="1"/>
  <c r="P198" i="12"/>
  <c r="I168" i="12"/>
  <c r="I114" i="12" s="1"/>
  <c r="N242" i="12"/>
  <c r="N241" i="12"/>
  <c r="N240" i="12" s="1"/>
  <c r="N239" i="12" s="1"/>
  <c r="P26" i="12"/>
  <c r="AB56" i="12"/>
  <c r="Q168" i="12"/>
  <c r="R234" i="12"/>
  <c r="M246" i="7"/>
  <c r="M245" i="7" s="1"/>
  <c r="M244" i="7" s="1"/>
  <c r="N247" i="7"/>
  <c r="Q26" i="12" l="1"/>
  <c r="AI21" i="12"/>
  <c r="AI29" i="12" s="1"/>
  <c r="AI41" i="12"/>
  <c r="AH42" i="12" s="1"/>
  <c r="AI42" i="12" s="1"/>
  <c r="AF54" i="12"/>
  <c r="AF7" i="12" s="1"/>
  <c r="AG37" i="12"/>
  <c r="AH37" i="12" s="1"/>
  <c r="AG29" i="12"/>
  <c r="AG33" i="12"/>
  <c r="AG116" i="12" s="1"/>
  <c r="AG25" i="12"/>
  <c r="R168" i="12"/>
  <c r="Q240" i="12"/>
  <c r="M241" i="12"/>
  <c r="M240" i="12" s="1"/>
  <c r="M239" i="12" s="1"/>
  <c r="AF15" i="12"/>
  <c r="P114" i="12"/>
  <c r="Q249" i="12"/>
  <c r="AB239" i="12" s="1"/>
  <c r="AD5" i="12"/>
  <c r="T115" i="12"/>
  <c r="Q54" i="7"/>
  <c r="N255" i="7"/>
  <c r="O255" i="7"/>
  <c r="P255" i="7"/>
  <c r="M255" i="7"/>
  <c r="Q115" i="7"/>
  <c r="Q114" i="7" l="1"/>
  <c r="AG54" i="12"/>
  <c r="AG30" i="12"/>
  <c r="AI31" i="12" s="1"/>
  <c r="Q239" i="12"/>
  <c r="Q10" i="12" s="1"/>
  <c r="Q162" i="7"/>
  <c r="R162" i="7" s="1"/>
  <c r="Q33" i="7"/>
  <c r="Q30" i="7"/>
  <c r="I27" i="7"/>
  <c r="J27" i="7"/>
  <c r="K27" i="7"/>
  <c r="M27" i="7"/>
  <c r="N27" i="7"/>
  <c r="O27" i="7"/>
  <c r="P27" i="7"/>
  <c r="I34" i="7"/>
  <c r="J34" i="7"/>
  <c r="K34" i="7"/>
  <c r="L34" i="7"/>
  <c r="N34" i="7"/>
  <c r="O34" i="7"/>
  <c r="P34" i="7"/>
  <c r="Q169" i="7"/>
  <c r="Q163" i="7"/>
  <c r="R163" i="7" s="1"/>
  <c r="Q39" i="7"/>
  <c r="Q34" i="7" s="1"/>
  <c r="N104" i="7"/>
  <c r="N140" i="7"/>
  <c r="R140" i="7" s="1"/>
  <c r="Q214" i="7"/>
  <c r="R214" i="7" s="1"/>
  <c r="Q21" i="7"/>
  <c r="Q16" i="7" s="1"/>
  <c r="N222" i="7"/>
  <c r="R222" i="7" s="1"/>
  <c r="N220" i="7"/>
  <c r="R220" i="7" s="1"/>
  <c r="N213" i="7"/>
  <c r="R213" i="7" s="1"/>
  <c r="N206" i="7"/>
  <c r="R206" i="7" s="1"/>
  <c r="N203" i="7"/>
  <c r="R203" i="7" s="1"/>
  <c r="N173" i="7"/>
  <c r="R173" i="7" s="1"/>
  <c r="N169" i="7"/>
  <c r="N153" i="7"/>
  <c r="R153" i="7" s="1"/>
  <c r="N150" i="7"/>
  <c r="R150" i="7" s="1"/>
  <c r="N149" i="7"/>
  <c r="N125" i="7"/>
  <c r="R125" i="7" s="1"/>
  <c r="N25" i="7"/>
  <c r="N21" i="7"/>
  <c r="N16" i="7" s="1"/>
  <c r="AE10" i="12" l="1"/>
  <c r="Q27" i="7"/>
  <c r="Q26" i="7" s="1"/>
  <c r="N26" i="7"/>
  <c r="I26" i="7"/>
  <c r="P26" i="7"/>
  <c r="K26" i="7"/>
  <c r="O26" i="7"/>
  <c r="J26" i="7"/>
  <c r="Q11" i="7"/>
  <c r="Q12" i="7"/>
  <c r="Q14" i="7"/>
  <c r="Q15" i="7" l="1"/>
  <c r="Q215" i="7"/>
  <c r="R215" i="7" s="1"/>
  <c r="J239" i="7" l="1"/>
  <c r="R239" i="7" s="1"/>
  <c r="K239" i="7"/>
  <c r="L239" i="7"/>
  <c r="M239" i="7"/>
  <c r="O239" i="7"/>
  <c r="P239" i="7"/>
  <c r="I239" i="7"/>
  <c r="Q230" i="7"/>
  <c r="R230" i="7" s="1"/>
  <c r="Q44" i="7" l="1"/>
  <c r="Q53" i="7" l="1"/>
  <c r="Q55" i="7" s="1"/>
  <c r="A3" i="11"/>
  <c r="A3" i="10"/>
  <c r="Q43" i="7" l="1"/>
  <c r="Q10" i="7" s="1"/>
  <c r="AE32" i="11"/>
  <c r="AD32" i="11"/>
  <c r="AC32" i="11"/>
  <c r="AB32" i="11"/>
  <c r="AA32" i="11"/>
  <c r="Z32" i="11"/>
  <c r="Z31" i="11" s="1"/>
  <c r="Z30" i="11" s="1"/>
  <c r="Z29" i="11" s="1"/>
  <c r="Y32" i="11"/>
  <c r="X32" i="11"/>
  <c r="W32" i="11"/>
  <c r="V32" i="11"/>
  <c r="U32" i="11"/>
  <c r="T32" i="11"/>
  <c r="S32" i="11"/>
  <c r="R32" i="11"/>
  <c r="R31" i="11" s="1"/>
  <c r="R30" i="11" s="1"/>
  <c r="R29" i="11" s="1"/>
  <c r="Q32" i="11"/>
  <c r="P32" i="11"/>
  <c r="O32" i="11"/>
  <c r="N32" i="11"/>
  <c r="M32" i="11"/>
  <c r="L32" i="11"/>
  <c r="K32" i="11"/>
  <c r="J32" i="11"/>
  <c r="J31" i="11" s="1"/>
  <c r="J30" i="11" s="1"/>
  <c r="J29" i="11" s="1"/>
  <c r="I32" i="11"/>
  <c r="H32" i="11"/>
  <c r="AE31" i="11"/>
  <c r="AD31" i="11"/>
  <c r="AC31" i="11"/>
  <c r="AB31" i="11"/>
  <c r="AA31" i="11"/>
  <c r="Y31" i="11"/>
  <c r="Y30" i="11" s="1"/>
  <c r="Y29" i="11" s="1"/>
  <c r="X31" i="11"/>
  <c r="W31" i="11"/>
  <c r="V31" i="11"/>
  <c r="V30" i="11" s="1"/>
  <c r="V29" i="11" s="1"/>
  <c r="U31" i="11"/>
  <c r="U30" i="11" s="1"/>
  <c r="U29" i="11" s="1"/>
  <c r="T31" i="11"/>
  <c r="S31" i="11"/>
  <c r="S30" i="11" s="1"/>
  <c r="S29" i="11" s="1"/>
  <c r="Q31" i="11"/>
  <c r="Q30" i="11" s="1"/>
  <c r="Q29" i="11" s="1"/>
  <c r="P31" i="11"/>
  <c r="O31" i="11"/>
  <c r="N31" i="11"/>
  <c r="N30" i="11" s="1"/>
  <c r="N29" i="11" s="1"/>
  <c r="M31" i="11"/>
  <c r="M30" i="11" s="1"/>
  <c r="M29" i="11" s="1"/>
  <c r="L31" i="11"/>
  <c r="K31" i="11"/>
  <c r="K30" i="11" s="1"/>
  <c r="K29" i="11" s="1"/>
  <c r="I31" i="11"/>
  <c r="I30" i="11" s="1"/>
  <c r="I29" i="11" s="1"/>
  <c r="H31" i="11"/>
  <c r="AE30" i="11"/>
  <c r="AD30" i="11"/>
  <c r="AD29" i="11" s="1"/>
  <c r="AC30" i="11"/>
  <c r="AC29" i="11" s="1"/>
  <c r="AB30" i="11"/>
  <c r="AB29" i="11" s="1"/>
  <c r="AA30" i="11"/>
  <c r="AA29" i="11" s="1"/>
  <c r="X30" i="11"/>
  <c r="W30" i="11"/>
  <c r="T30" i="11"/>
  <c r="T29" i="11" s="1"/>
  <c r="P30" i="11"/>
  <c r="P29" i="11" s="1"/>
  <c r="O30" i="11"/>
  <c r="L30" i="11"/>
  <c r="L29" i="11" s="1"/>
  <c r="H30" i="11"/>
  <c r="H29" i="11" s="1"/>
  <c r="AE29" i="11"/>
  <c r="X29" i="11"/>
  <c r="W29" i="11"/>
  <c r="O29" i="11"/>
  <c r="AE27" i="11"/>
  <c r="AD27" i="11"/>
  <c r="AC27" i="11"/>
  <c r="AB27" i="11"/>
  <c r="AA27" i="11"/>
  <c r="Z27" i="11"/>
  <c r="Y27" i="11"/>
  <c r="X27" i="11"/>
  <c r="W27" i="11"/>
  <c r="V27" i="11"/>
  <c r="U27" i="11"/>
  <c r="T27" i="11"/>
  <c r="T26" i="11" s="1"/>
  <c r="S27" i="11"/>
  <c r="R27" i="11"/>
  <c r="Q27" i="11"/>
  <c r="P27" i="11"/>
  <c r="O27" i="11"/>
  <c r="N27" i="11"/>
  <c r="M27" i="11"/>
  <c r="L27" i="11"/>
  <c r="L26" i="11" s="1"/>
  <c r="K27" i="11"/>
  <c r="J27" i="11"/>
  <c r="I27" i="11"/>
  <c r="I26" i="11" s="1"/>
  <c r="H27" i="11"/>
  <c r="H26" i="11" s="1"/>
  <c r="AE26" i="11"/>
  <c r="AD26" i="11"/>
  <c r="AC26" i="11"/>
  <c r="AB26" i="11"/>
  <c r="AA26" i="11"/>
  <c r="Z26" i="11"/>
  <c r="Y26" i="11"/>
  <c r="X26" i="11"/>
  <c r="W26" i="11"/>
  <c r="V26" i="11"/>
  <c r="U26" i="11"/>
  <c r="S26" i="11"/>
  <c r="R26" i="11"/>
  <c r="Q26" i="11"/>
  <c r="P26" i="11"/>
  <c r="O26" i="11"/>
  <c r="N26" i="11"/>
  <c r="M26" i="11"/>
  <c r="K26" i="11"/>
  <c r="J26" i="11"/>
  <c r="AE24" i="11"/>
  <c r="AD24" i="11"/>
  <c r="AC24" i="11"/>
  <c r="AB24" i="11"/>
  <c r="AA24" i="11"/>
  <c r="AA23" i="11" s="1"/>
  <c r="Z24" i="11"/>
  <c r="Z23" i="11" s="1"/>
  <c r="Y24" i="11"/>
  <c r="X24" i="11"/>
  <c r="W24" i="11"/>
  <c r="W23" i="11" s="1"/>
  <c r="V24" i="11"/>
  <c r="U24" i="11"/>
  <c r="U23" i="11" s="1"/>
  <c r="T24" i="11"/>
  <c r="T23" i="11" s="1"/>
  <c r="S24" i="11"/>
  <c r="S23" i="11" s="1"/>
  <c r="R24" i="11"/>
  <c r="R23" i="11" s="1"/>
  <c r="Q24" i="11"/>
  <c r="P24" i="11"/>
  <c r="O24" i="11"/>
  <c r="N24" i="11"/>
  <c r="M24" i="11"/>
  <c r="M23" i="11" s="1"/>
  <c r="L24" i="11"/>
  <c r="L23" i="11" s="1"/>
  <c r="K24" i="11"/>
  <c r="K23" i="11" s="1"/>
  <c r="J24" i="11"/>
  <c r="J23" i="11" s="1"/>
  <c r="I24" i="11"/>
  <c r="I23" i="11" s="1"/>
  <c r="H24" i="11"/>
  <c r="AE23" i="11"/>
  <c r="AD23" i="11"/>
  <c r="AC23" i="11"/>
  <c r="AB23" i="11"/>
  <c r="Y23" i="11"/>
  <c r="X23" i="11"/>
  <c r="V23" i="11"/>
  <c r="Q23" i="11"/>
  <c r="P23" i="11"/>
  <c r="O23" i="11"/>
  <c r="N23" i="11"/>
  <c r="H23" i="11"/>
  <c r="AA20" i="11"/>
  <c r="AA19" i="11" s="1"/>
  <c r="AE19" i="11"/>
  <c r="AE16" i="11" s="1"/>
  <c r="AE15" i="11" s="1"/>
  <c r="AE14" i="11" s="1"/>
  <c r="AE13" i="11" s="1"/>
  <c r="AD19" i="11"/>
  <c r="AC19" i="11"/>
  <c r="AB19" i="11"/>
  <c r="Z19" i="11"/>
  <c r="Y19" i="11"/>
  <c r="X19" i="11"/>
  <c r="W19" i="11"/>
  <c r="V19" i="11"/>
  <c r="U19" i="11"/>
  <c r="T19" i="11"/>
  <c r="S19" i="11"/>
  <c r="R19" i="11"/>
  <c r="Q19" i="11"/>
  <c r="P19" i="11"/>
  <c r="O19" i="11"/>
  <c r="O16" i="11" s="1"/>
  <c r="O15" i="11" s="1"/>
  <c r="O14" i="11" s="1"/>
  <c r="O13" i="11" s="1"/>
  <c r="N19" i="11"/>
  <c r="M19" i="11"/>
  <c r="L19" i="11"/>
  <c r="K19" i="11"/>
  <c r="J19" i="11"/>
  <c r="I19" i="11"/>
  <c r="H19" i="11"/>
  <c r="AA18" i="11"/>
  <c r="AA17" i="11" s="1"/>
  <c r="AA16" i="11" s="1"/>
  <c r="AE17" i="11"/>
  <c r="AD17" i="11"/>
  <c r="AC17" i="11"/>
  <c r="AB17" i="11"/>
  <c r="AB16" i="11" s="1"/>
  <c r="AB15" i="11" s="1"/>
  <c r="Z17" i="11"/>
  <c r="Z16" i="11" s="1"/>
  <c r="Y17" i="11"/>
  <c r="X17" i="11"/>
  <c r="X16" i="11" s="1"/>
  <c r="X15" i="11" s="1"/>
  <c r="X14" i="11" s="1"/>
  <c r="X13" i="11" s="1"/>
  <c r="W17" i="11"/>
  <c r="V17" i="11"/>
  <c r="V16" i="11" s="1"/>
  <c r="V15" i="11" s="1"/>
  <c r="V14" i="11" s="1"/>
  <c r="U17" i="11"/>
  <c r="T17" i="11"/>
  <c r="T16" i="11" s="1"/>
  <c r="S17" i="11"/>
  <c r="S16" i="11" s="1"/>
  <c r="R17" i="11"/>
  <c r="R16" i="11" s="1"/>
  <c r="Q17" i="11"/>
  <c r="P17" i="11"/>
  <c r="P16" i="11" s="1"/>
  <c r="O17" i="11"/>
  <c r="N17" i="11"/>
  <c r="M17" i="11"/>
  <c r="L17" i="11"/>
  <c r="L16" i="11" s="1"/>
  <c r="K17" i="11"/>
  <c r="K16" i="11" s="1"/>
  <c r="J17" i="11"/>
  <c r="J16" i="11" s="1"/>
  <c r="I17" i="11"/>
  <c r="H17" i="11"/>
  <c r="H16" i="11" s="1"/>
  <c r="AD16" i="11"/>
  <c r="AD15" i="11" s="1"/>
  <c r="AD14" i="11" s="1"/>
  <c r="AD13" i="11" s="1"/>
  <c r="N16" i="11"/>
  <c r="N15" i="11" s="1"/>
  <c r="N14" i="11" s="1"/>
  <c r="R15" i="11" l="1"/>
  <c r="R14" i="11" s="1"/>
  <c r="R13" i="11" s="1"/>
  <c r="Z15" i="11"/>
  <c r="Z14" i="11" s="1"/>
  <c r="Z13" i="11" s="1"/>
  <c r="I16" i="11"/>
  <c r="Q16" i="11"/>
  <c r="Q15" i="11" s="1"/>
  <c r="Q14" i="11" s="1"/>
  <c r="Q13" i="11" s="1"/>
  <c r="Y16" i="11"/>
  <c r="Y15" i="11" s="1"/>
  <c r="Y14" i="11" s="1"/>
  <c r="Y13" i="11" s="1"/>
  <c r="N13" i="11"/>
  <c r="K15" i="11"/>
  <c r="K14" i="11" s="1"/>
  <c r="K13" i="11" s="1"/>
  <c r="S15" i="11"/>
  <c r="S14" i="11" s="1"/>
  <c r="S13" i="11" s="1"/>
  <c r="AB14" i="11"/>
  <c r="AB13" i="11" s="1"/>
  <c r="L15" i="11"/>
  <c r="J15" i="11"/>
  <c r="J14" i="11" s="1"/>
  <c r="J13" i="11" s="1"/>
  <c r="V13" i="11"/>
  <c r="W16" i="11"/>
  <c r="W15" i="11" s="1"/>
  <c r="W14" i="11" s="1"/>
  <c r="W13" i="11" s="1"/>
  <c r="AA15" i="11"/>
  <c r="AA14" i="11" s="1"/>
  <c r="AA13" i="11" s="1"/>
  <c r="L14" i="11"/>
  <c r="L13" i="11" s="1"/>
  <c r="T15" i="11"/>
  <c r="T14" i="11" s="1"/>
  <c r="T13" i="11" s="1"/>
  <c r="U16" i="11"/>
  <c r="U15" i="11" s="1"/>
  <c r="U14" i="11" s="1"/>
  <c r="U13" i="11" s="1"/>
  <c r="H15" i="11"/>
  <c r="H14" i="11" s="1"/>
  <c r="H13" i="11" s="1"/>
  <c r="M16" i="11"/>
  <c r="M15" i="11" s="1"/>
  <c r="M14" i="11" s="1"/>
  <c r="M13" i="11" s="1"/>
  <c r="I15" i="11"/>
  <c r="I14" i="11" s="1"/>
  <c r="I13" i="11" s="1"/>
  <c r="P15" i="11"/>
  <c r="P14" i="11" s="1"/>
  <c r="P13" i="11" s="1"/>
  <c r="AC16" i="11"/>
  <c r="M39" i="7"/>
  <c r="M34" i="7" s="1"/>
  <c r="M26" i="7" s="1"/>
  <c r="T59" i="10" l="1"/>
  <c r="S59" i="10"/>
  <c r="R58" i="10"/>
  <c r="Q58" i="10"/>
  <c r="P58" i="10"/>
  <c r="O58" i="10"/>
  <c r="N58" i="10"/>
  <c r="T58" i="10" s="1"/>
  <c r="M58" i="10"/>
  <c r="L58" i="10"/>
  <c r="K58" i="10"/>
  <c r="J58" i="10"/>
  <c r="T57" i="10"/>
  <c r="S57" i="10"/>
  <c r="J57" i="10"/>
  <c r="J56" i="10" s="1"/>
  <c r="R56" i="10"/>
  <c r="R53" i="10" s="1"/>
  <c r="Q56" i="10"/>
  <c r="P56" i="10"/>
  <c r="O56" i="10"/>
  <c r="N56" i="10"/>
  <c r="M56" i="10"/>
  <c r="L56" i="10"/>
  <c r="K56" i="10"/>
  <c r="K53" i="10" s="1"/>
  <c r="T55" i="10"/>
  <c r="S55" i="10"/>
  <c r="J55" i="10"/>
  <c r="J54" i="10" s="1"/>
  <c r="R54" i="10"/>
  <c r="Q54" i="10"/>
  <c r="P54" i="10"/>
  <c r="P53" i="10" s="1"/>
  <c r="O54" i="10"/>
  <c r="N54" i="10"/>
  <c r="T54" i="10" s="1"/>
  <c r="M54" i="10"/>
  <c r="L54" i="10"/>
  <c r="L53" i="10" s="1"/>
  <c r="L50" i="10" s="1"/>
  <c r="K54" i="10"/>
  <c r="T52" i="10"/>
  <c r="S52" i="10"/>
  <c r="R51" i="10"/>
  <c r="Q51" i="10"/>
  <c r="P51" i="10"/>
  <c r="O51" i="10"/>
  <c r="N51" i="10"/>
  <c r="M51" i="10"/>
  <c r="L51" i="10"/>
  <c r="K51" i="10"/>
  <c r="J51" i="10"/>
  <c r="T49" i="10"/>
  <c r="S49" i="10"/>
  <c r="T48" i="10"/>
  <c r="S48" i="10"/>
  <c r="R47" i="10"/>
  <c r="Q47" i="10"/>
  <c r="P47" i="10"/>
  <c r="O47" i="10"/>
  <c r="N47" i="10"/>
  <c r="M47" i="10"/>
  <c r="L47" i="10"/>
  <c r="K47" i="10"/>
  <c r="J47" i="10"/>
  <c r="T46" i="10"/>
  <c r="S46" i="10"/>
  <c r="R45" i="10"/>
  <c r="Q45" i="10"/>
  <c r="P45" i="10"/>
  <c r="O45" i="10"/>
  <c r="N45" i="10"/>
  <c r="M45" i="10"/>
  <c r="L45" i="10"/>
  <c r="K45" i="10"/>
  <c r="J45" i="10"/>
  <c r="T44" i="10"/>
  <c r="S44" i="10"/>
  <c r="M43" i="10"/>
  <c r="L43" i="10"/>
  <c r="K43" i="10"/>
  <c r="T43" i="10" s="1"/>
  <c r="J43" i="10"/>
  <c r="T42" i="10"/>
  <c r="S42" i="10"/>
  <c r="J42" i="10"/>
  <c r="T41" i="10"/>
  <c r="S41" i="10"/>
  <c r="O41" i="10"/>
  <c r="J41" i="10"/>
  <c r="T40" i="10"/>
  <c r="S40" i="10"/>
  <c r="O40" i="10"/>
  <c r="O23" i="10" s="1"/>
  <c r="J40" i="10"/>
  <c r="T39" i="10"/>
  <c r="S39" i="10"/>
  <c r="J39" i="10"/>
  <c r="T38" i="10"/>
  <c r="S38" i="10"/>
  <c r="J38" i="10"/>
  <c r="T37" i="10"/>
  <c r="S37" i="10"/>
  <c r="J37" i="10"/>
  <c r="T36" i="10"/>
  <c r="S36" i="10"/>
  <c r="J36" i="10"/>
  <c r="T35" i="10"/>
  <c r="S35" i="10"/>
  <c r="J35" i="10"/>
  <c r="T34" i="10"/>
  <c r="S34" i="10"/>
  <c r="J34" i="10"/>
  <c r="T33" i="10"/>
  <c r="S33" i="10"/>
  <c r="J33" i="10"/>
  <c r="T32" i="10"/>
  <c r="S32" i="10"/>
  <c r="J32" i="10"/>
  <c r="T31" i="10"/>
  <c r="S31" i="10"/>
  <c r="J31" i="10"/>
  <c r="T30" i="10"/>
  <c r="S30" i="10"/>
  <c r="J30" i="10"/>
  <c r="U29" i="10"/>
  <c r="T29" i="10"/>
  <c r="S29" i="10"/>
  <c r="J29" i="10"/>
  <c r="U28" i="10"/>
  <c r="T28" i="10"/>
  <c r="S28" i="10"/>
  <c r="J28" i="10"/>
  <c r="U27" i="10"/>
  <c r="T27" i="10"/>
  <c r="S27" i="10"/>
  <c r="J27" i="10"/>
  <c r="T26" i="10"/>
  <c r="S26" i="10"/>
  <c r="T25" i="10"/>
  <c r="S25" i="10"/>
  <c r="T24" i="10"/>
  <c r="S24" i="10"/>
  <c r="R23" i="10"/>
  <c r="R19" i="10" s="1"/>
  <c r="Q23" i="10"/>
  <c r="P23" i="10"/>
  <c r="N23" i="10"/>
  <c r="M23" i="10"/>
  <c r="L23" i="10"/>
  <c r="K23" i="10"/>
  <c r="K19" i="10" s="1"/>
  <c r="T22" i="10"/>
  <c r="S22" i="10"/>
  <c r="T21" i="10"/>
  <c r="S21" i="10"/>
  <c r="R20" i="10"/>
  <c r="Q20" i="10"/>
  <c r="P20" i="10"/>
  <c r="O20" i="10"/>
  <c r="N20" i="10"/>
  <c r="M20" i="10"/>
  <c r="L20" i="10"/>
  <c r="L19" i="10" s="1"/>
  <c r="L16" i="10" s="1"/>
  <c r="K20" i="10"/>
  <c r="J20" i="10"/>
  <c r="T18" i="10"/>
  <c r="S18" i="10"/>
  <c r="R17" i="10"/>
  <c r="Q17" i="10"/>
  <c r="P17" i="10"/>
  <c r="O17" i="10"/>
  <c r="N17" i="10"/>
  <c r="M17" i="10"/>
  <c r="L17" i="10"/>
  <c r="K17" i="10"/>
  <c r="J17" i="10"/>
  <c r="T15" i="10"/>
  <c r="S15" i="10"/>
  <c r="R14" i="10"/>
  <c r="Q14" i="10"/>
  <c r="Q13" i="10" s="1"/>
  <c r="Q12" i="10" s="1"/>
  <c r="P14" i="10"/>
  <c r="O14" i="10"/>
  <c r="O13" i="10" s="1"/>
  <c r="O12" i="10" s="1"/>
  <c r="N14" i="10"/>
  <c r="N13" i="10" s="1"/>
  <c r="N12" i="10" s="1"/>
  <c r="M14" i="10"/>
  <c r="M13" i="10" s="1"/>
  <c r="M12" i="10" s="1"/>
  <c r="L14" i="10"/>
  <c r="L13" i="10" s="1"/>
  <c r="L12" i="10" s="1"/>
  <c r="K14" i="10"/>
  <c r="K13" i="10" s="1"/>
  <c r="K12" i="10" s="1"/>
  <c r="J14" i="10"/>
  <c r="R13" i="10"/>
  <c r="R12" i="10" s="1"/>
  <c r="P13" i="10"/>
  <c r="P12" i="10" s="1"/>
  <c r="J13" i="10"/>
  <c r="J12" i="10" s="1"/>
  <c r="O19" i="10" l="1"/>
  <c r="T47" i="10"/>
  <c r="Q19" i="10"/>
  <c r="J23" i="10"/>
  <c r="P19" i="10"/>
  <c r="P16" i="10" s="1"/>
  <c r="J19" i="10"/>
  <c r="J16" i="10" s="1"/>
  <c r="J11" i="10" s="1"/>
  <c r="Q16" i="10"/>
  <c r="Q11" i="10" s="1"/>
  <c r="M53" i="10"/>
  <c r="M50" i="10" s="1"/>
  <c r="R16" i="10"/>
  <c r="R11" i="10" s="1"/>
  <c r="R50" i="10"/>
  <c r="K16" i="10"/>
  <c r="T23" i="10"/>
  <c r="P50" i="10"/>
  <c r="P11" i="10"/>
  <c r="M19" i="10"/>
  <c r="M16" i="10" s="1"/>
  <c r="M11" i="10" s="1"/>
  <c r="N53" i="10"/>
  <c r="Q53" i="10"/>
  <c r="Q50" i="10" s="1"/>
  <c r="T20" i="10"/>
  <c r="T45" i="10"/>
  <c r="O53" i="10"/>
  <c r="N19" i="10"/>
  <c r="T19" i="10" s="1"/>
  <c r="O16" i="10"/>
  <c r="N16" i="10"/>
  <c r="L11" i="10"/>
  <c r="T11" i="10" s="1"/>
  <c r="K50" i="10"/>
  <c r="O50" i="10"/>
  <c r="J53" i="10"/>
  <c r="J50" i="10" s="1"/>
  <c r="T56" i="10"/>
  <c r="T17" i="10"/>
  <c r="T51" i="10"/>
  <c r="O11" i="10" l="1"/>
  <c r="K11" i="10"/>
  <c r="T53" i="10"/>
  <c r="N50" i="10"/>
  <c r="N11" i="10" s="1"/>
  <c r="T16" i="10"/>
  <c r="T50" i="10" l="1"/>
  <c r="I97" i="7"/>
  <c r="J97" i="7"/>
  <c r="K97" i="7"/>
  <c r="L97" i="7"/>
  <c r="N97" i="7"/>
  <c r="O97" i="7"/>
  <c r="P97" i="7"/>
  <c r="M104" i="7"/>
  <c r="M97" i="7" s="1"/>
  <c r="K170" i="7" l="1"/>
  <c r="K116" i="7" s="1"/>
  <c r="M170" i="7"/>
  <c r="M116" i="7" s="1"/>
  <c r="I114" i="7"/>
  <c r="K114" i="7"/>
  <c r="L114" i="7"/>
  <c r="M114" i="7"/>
  <c r="N114" i="7"/>
  <c r="J114" i="7"/>
  <c r="N105" i="7"/>
  <c r="K105" i="7"/>
  <c r="M105" i="7"/>
  <c r="K56" i="7"/>
  <c r="L56" i="7"/>
  <c r="M56" i="7"/>
  <c r="N56" i="7"/>
  <c r="J255" i="7"/>
  <c r="K255" i="7"/>
  <c r="L255" i="7"/>
  <c r="I255" i="7"/>
  <c r="O21" i="7"/>
  <c r="O143" i="7"/>
  <c r="O151" i="7"/>
  <c r="N151" i="7"/>
  <c r="R151" i="7" s="1"/>
  <c r="N143" i="7"/>
  <c r="R143" i="7" s="1"/>
  <c r="N223" i="7"/>
  <c r="R223" i="7" s="1"/>
  <c r="N172" i="7"/>
  <c r="R172" i="7" s="1"/>
  <c r="N130" i="7"/>
  <c r="R130" i="7" s="1"/>
  <c r="N128" i="7"/>
  <c r="R128" i="7" s="1"/>
  <c r="N127" i="7"/>
  <c r="R127" i="7" s="1"/>
  <c r="M23" i="7"/>
  <c r="M16" i="7" s="1"/>
  <c r="N170" i="7" l="1"/>
  <c r="N116" i="7" s="1"/>
  <c r="K15" i="9"/>
  <c r="L15" i="9"/>
  <c r="M15" i="9"/>
  <c r="J9" i="9"/>
  <c r="K9" i="9"/>
  <c r="L9" i="9"/>
  <c r="N9" i="9"/>
  <c r="O9" i="9"/>
  <c r="P9" i="9"/>
  <c r="I9" i="9"/>
  <c r="O73" i="9"/>
  <c r="O72" i="9"/>
  <c r="O71" i="9"/>
  <c r="O70" i="9"/>
  <c r="O69" i="9"/>
  <c r="O68" i="9"/>
  <c r="O67" i="9"/>
  <c r="O66" i="9"/>
  <c r="O65" i="9"/>
  <c r="O64" i="9"/>
  <c r="O63" i="9"/>
  <c r="O62" i="9"/>
  <c r="O61" i="9"/>
  <c r="O60" i="9"/>
  <c r="O59" i="9"/>
  <c r="N58" i="9"/>
  <c r="I58" i="9"/>
  <c r="O57" i="9"/>
  <c r="O56" i="9"/>
  <c r="O55" i="9"/>
  <c r="O54" i="9"/>
  <c r="P53" i="9"/>
  <c r="O53" i="9"/>
  <c r="O52" i="9"/>
  <c r="J51" i="9"/>
  <c r="I51" i="9"/>
  <c r="O51" i="9" s="1"/>
  <c r="O50" i="9"/>
  <c r="O49" i="9"/>
  <c r="O48" i="9"/>
  <c r="O47" i="9"/>
  <c r="O46" i="9"/>
  <c r="O45" i="9"/>
  <c r="J45" i="9"/>
  <c r="O44" i="9"/>
  <c r="O43" i="9"/>
  <c r="O42" i="9"/>
  <c r="O41" i="9"/>
  <c r="O40" i="9"/>
  <c r="O39" i="9"/>
  <c r="O38" i="9"/>
  <c r="P37" i="9"/>
  <c r="O37" i="9"/>
  <c r="J36" i="9"/>
  <c r="I36" i="9"/>
  <c r="O36" i="9" s="1"/>
  <c r="O35" i="9"/>
  <c r="O34" i="9"/>
  <c r="O33" i="9"/>
  <c r="O32" i="9"/>
  <c r="O31" i="9"/>
  <c r="O30" i="9"/>
  <c r="O29" i="9"/>
  <c r="O28" i="9"/>
  <c r="O27" i="9"/>
  <c r="O26" i="9"/>
  <c r="O25" i="9"/>
  <c r="O24" i="9"/>
  <c r="O23" i="9"/>
  <c r="O22" i="9"/>
  <c r="O21" i="9"/>
  <c r="P20" i="9"/>
  <c r="O20" i="9"/>
  <c r="P19" i="9"/>
  <c r="O19" i="9"/>
  <c r="P18" i="9"/>
  <c r="O18" i="9"/>
  <c r="O17" i="9"/>
  <c r="N16" i="9"/>
  <c r="O16" i="9" s="1"/>
  <c r="T6" i="9"/>
  <c r="M13" i="9"/>
  <c r="M12" i="9"/>
  <c r="M9" i="9" s="1"/>
  <c r="Z9" i="9"/>
  <c r="AB5" i="9"/>
  <c r="T5" i="9"/>
  <c r="N9" i="8"/>
  <c r="K16" i="8"/>
  <c r="M16" i="8"/>
  <c r="J11" i="8"/>
  <c r="K11" i="8"/>
  <c r="M11" i="8"/>
  <c r="N11" i="8"/>
  <c r="O11" i="8"/>
  <c r="I11" i="8"/>
  <c r="J8" i="8"/>
  <c r="K8" i="8"/>
  <c r="K7" i="8" s="1"/>
  <c r="M8" i="8"/>
  <c r="O8" i="8"/>
  <c r="I8" i="8"/>
  <c r="O61" i="8"/>
  <c r="L61" i="8"/>
  <c r="J61" i="8"/>
  <c r="O60" i="8"/>
  <c r="J60" i="8"/>
  <c r="O59" i="8"/>
  <c r="O58" i="8"/>
  <c r="J58" i="8"/>
  <c r="O57" i="8"/>
  <c r="O56" i="8"/>
  <c r="L56" i="8"/>
  <c r="L16" i="8" s="1"/>
  <c r="O55" i="8"/>
  <c r="I54" i="8"/>
  <c r="O54" i="8" s="1"/>
  <c r="P53" i="8"/>
  <c r="P16" i="8" s="1"/>
  <c r="O53" i="8"/>
  <c r="J53" i="8"/>
  <c r="O52" i="8"/>
  <c r="J52" i="8"/>
  <c r="O51" i="8"/>
  <c r="O50" i="8"/>
  <c r="J50" i="8"/>
  <c r="O49" i="8"/>
  <c r="O48" i="8"/>
  <c r="J48" i="8"/>
  <c r="O47" i="8"/>
  <c r="J47" i="8"/>
  <c r="O46" i="8"/>
  <c r="I45" i="8"/>
  <c r="O45" i="8" s="1"/>
  <c r="O44" i="8"/>
  <c r="O43" i="8"/>
  <c r="O42" i="8"/>
  <c r="J42" i="8"/>
  <c r="O41" i="8"/>
  <c r="J41" i="8"/>
  <c r="I40" i="8"/>
  <c r="O40" i="8" s="1"/>
  <c r="I39" i="8"/>
  <c r="O39" i="8" s="1"/>
  <c r="O38" i="8"/>
  <c r="R37" i="8"/>
  <c r="O37" i="8"/>
  <c r="L37" i="8"/>
  <c r="R36" i="8"/>
  <c r="O36" i="8"/>
  <c r="I35" i="8"/>
  <c r="N34" i="8"/>
  <c r="O34" i="8" s="1"/>
  <c r="L34" i="8"/>
  <c r="N33" i="8"/>
  <c r="O33" i="8" s="1"/>
  <c r="O32" i="8"/>
  <c r="O31" i="8"/>
  <c r="O30" i="8"/>
  <c r="L30" i="8"/>
  <c r="O29" i="8"/>
  <c r="N28" i="8"/>
  <c r="O28" i="8" s="1"/>
  <c r="O27" i="8"/>
  <c r="N26" i="8"/>
  <c r="O26" i="8" s="1"/>
  <c r="N25" i="8"/>
  <c r="O25" i="8" s="1"/>
  <c r="N24" i="8"/>
  <c r="O24" i="8" s="1"/>
  <c r="N23" i="8"/>
  <c r="O23" i="8" s="1"/>
  <c r="N22" i="8"/>
  <c r="O22" i="8" s="1"/>
  <c r="N21" i="8"/>
  <c r="O21" i="8" s="1"/>
  <c r="O20" i="8"/>
  <c r="I19" i="8"/>
  <c r="O19" i="8" s="1"/>
  <c r="S18" i="8"/>
  <c r="I18" i="8"/>
  <c r="O18" i="8" s="1"/>
  <c r="O17" i="8"/>
  <c r="P15" i="8"/>
  <c r="P13" i="8"/>
  <c r="L13" i="8"/>
  <c r="L11" i="8" s="1"/>
  <c r="L12" i="8"/>
  <c r="N10" i="8"/>
  <c r="P9" i="8"/>
  <c r="P8" i="8" s="1"/>
  <c r="L9" i="8"/>
  <c r="L8" i="8" s="1"/>
  <c r="AB4" i="8"/>
  <c r="T4" i="8"/>
  <c r="P11" i="8" l="1"/>
  <c r="N8" i="8"/>
  <c r="P15" i="9"/>
  <c r="AA15" i="9" s="1"/>
  <c r="J16" i="8"/>
  <c r="J7" i="8" s="1"/>
  <c r="P8" i="9"/>
  <c r="M8" i="9"/>
  <c r="L8" i="9"/>
  <c r="L7" i="8"/>
  <c r="P7" i="8"/>
  <c r="J15" i="9"/>
  <c r="J8" i="9" s="1"/>
  <c r="K8" i="9"/>
  <c r="M7" i="8"/>
  <c r="N15" i="9"/>
  <c r="N8" i="9" s="1"/>
  <c r="Q8" i="9" s="1"/>
  <c r="I15" i="9"/>
  <c r="I8" i="9" s="1"/>
  <c r="T4" i="9"/>
  <c r="O58" i="9"/>
  <c r="O15" i="9" s="1"/>
  <c r="O8" i="9" s="1"/>
  <c r="Z69" i="9"/>
  <c r="AB3" i="9"/>
  <c r="AB4" i="9"/>
  <c r="AB2" i="9"/>
  <c r="AB6" i="9" s="1"/>
  <c r="AC6" i="9" s="1"/>
  <c r="N16" i="8"/>
  <c r="N7" i="8" s="1"/>
  <c r="I16" i="8"/>
  <c r="I7" i="8" s="1"/>
  <c r="T5" i="8"/>
  <c r="T3" i="8" s="1"/>
  <c r="Z11" i="8"/>
  <c r="AB2" i="8"/>
  <c r="R35" i="8"/>
  <c r="R38" i="8" s="1"/>
  <c r="AB3" i="8"/>
  <c r="O35" i="8"/>
  <c r="O16" i="8" s="1"/>
  <c r="O7" i="8" s="1"/>
  <c r="AB5" i="8"/>
  <c r="AC5" i="8" s="1"/>
  <c r="P197" i="7"/>
  <c r="P196" i="7"/>
  <c r="Q196" i="7"/>
  <c r="R196" i="7" s="1"/>
  <c r="P198" i="7"/>
  <c r="Q198" i="7"/>
  <c r="R198" i="7" s="1"/>
  <c r="Q9" i="9" l="1"/>
  <c r="AA7" i="8"/>
  <c r="AA8" i="8" s="1"/>
  <c r="AC8" i="9"/>
  <c r="AC7" i="8"/>
  <c r="A3" i="3"/>
  <c r="AB244" i="7"/>
  <c r="P238" i="7"/>
  <c r="P237" i="7"/>
  <c r="P236" i="7"/>
  <c r="P235" i="7"/>
  <c r="P234" i="7"/>
  <c r="P233" i="7"/>
  <c r="P232" i="7"/>
  <c r="P231" i="7"/>
  <c r="P230" i="7"/>
  <c r="P229" i="7"/>
  <c r="P228" i="7"/>
  <c r="P227" i="7"/>
  <c r="P226" i="7"/>
  <c r="P225" i="7"/>
  <c r="P224" i="7"/>
  <c r="O223" i="7"/>
  <c r="I223" i="7"/>
  <c r="P222" i="7"/>
  <c r="P221" i="7"/>
  <c r="P220" i="7"/>
  <c r="P219" i="7"/>
  <c r="Q218" i="7"/>
  <c r="P218" i="7"/>
  <c r="Q217" i="7"/>
  <c r="R217" i="7" s="1"/>
  <c r="P217" i="7"/>
  <c r="P216" i="7"/>
  <c r="P215" i="7"/>
  <c r="P214" i="7"/>
  <c r="P213" i="7"/>
  <c r="P212" i="7"/>
  <c r="P211" i="7"/>
  <c r="P210" i="7"/>
  <c r="P209" i="7"/>
  <c r="J209" i="7"/>
  <c r="R209" i="7" s="1"/>
  <c r="P208" i="7"/>
  <c r="P207" i="7"/>
  <c r="P206" i="7"/>
  <c r="P205" i="7"/>
  <c r="P204" i="7"/>
  <c r="P203" i="7"/>
  <c r="P202" i="7"/>
  <c r="P201" i="7"/>
  <c r="J200" i="7"/>
  <c r="R200" i="7" s="1"/>
  <c r="I200" i="7"/>
  <c r="P200" i="7" s="1"/>
  <c r="P199" i="7"/>
  <c r="Q195" i="7"/>
  <c r="R195" i="7" s="1"/>
  <c r="P195" i="7"/>
  <c r="P194" i="7"/>
  <c r="Q193" i="7"/>
  <c r="R193" i="7" s="1"/>
  <c r="P193" i="7"/>
  <c r="P192" i="7"/>
  <c r="P191" i="7"/>
  <c r="P190" i="7"/>
  <c r="P189" i="7"/>
  <c r="P188" i="7"/>
  <c r="Q187" i="7"/>
  <c r="R187" i="7" s="1"/>
  <c r="P187" i="7"/>
  <c r="P186" i="7"/>
  <c r="P185" i="7"/>
  <c r="Q184" i="7"/>
  <c r="R184" i="7" s="1"/>
  <c r="P184" i="7"/>
  <c r="P183" i="7"/>
  <c r="Q182" i="7"/>
  <c r="R182" i="7" s="1"/>
  <c r="P182" i="7"/>
  <c r="P181" i="7"/>
  <c r="P180" i="7"/>
  <c r="P179" i="7"/>
  <c r="P178" i="7"/>
  <c r="Q177" i="7"/>
  <c r="P177" i="7"/>
  <c r="P176" i="7"/>
  <c r="P175" i="7"/>
  <c r="P174" i="7"/>
  <c r="P173" i="7"/>
  <c r="O172" i="7"/>
  <c r="P172" i="7" s="1"/>
  <c r="P169" i="7"/>
  <c r="L169" i="7"/>
  <c r="J169" i="7"/>
  <c r="R169" i="7" s="1"/>
  <c r="P168" i="7"/>
  <c r="J168" i="7"/>
  <c r="R168" i="7" s="1"/>
  <c r="P167" i="7"/>
  <c r="P166" i="7"/>
  <c r="J166" i="7"/>
  <c r="R166" i="7" s="1"/>
  <c r="P165" i="7"/>
  <c r="P164" i="7"/>
  <c r="L164" i="7"/>
  <c r="P163" i="7"/>
  <c r="I162" i="7"/>
  <c r="Q161" i="7"/>
  <c r="R161" i="7" s="1"/>
  <c r="P161" i="7"/>
  <c r="P160" i="7"/>
  <c r="J160" i="7"/>
  <c r="R160" i="7" s="1"/>
  <c r="P159" i="7"/>
  <c r="J159" i="7"/>
  <c r="R159" i="7" s="1"/>
  <c r="P158" i="7"/>
  <c r="P157" i="7"/>
  <c r="J157" i="7"/>
  <c r="R157" i="7" s="1"/>
  <c r="P156" i="7"/>
  <c r="P155" i="7"/>
  <c r="J155" i="7"/>
  <c r="R155" i="7" s="1"/>
  <c r="P154" i="7"/>
  <c r="J154" i="7"/>
  <c r="R154" i="7" s="1"/>
  <c r="P153" i="7"/>
  <c r="I152" i="7"/>
  <c r="P152" i="7" s="1"/>
  <c r="P151" i="7"/>
  <c r="P150" i="7"/>
  <c r="P149" i="7"/>
  <c r="J149" i="7"/>
  <c r="R149" i="7" s="1"/>
  <c r="P148" i="7"/>
  <c r="J148" i="7"/>
  <c r="R148" i="7" s="1"/>
  <c r="I147" i="7"/>
  <c r="P147" i="7" s="1"/>
  <c r="I146" i="7"/>
  <c r="P146" i="7" s="1"/>
  <c r="P145" i="7"/>
  <c r="T144" i="7"/>
  <c r="P144" i="7"/>
  <c r="L144" i="7"/>
  <c r="T143" i="7"/>
  <c r="P143" i="7"/>
  <c r="I142" i="7"/>
  <c r="Q141" i="7"/>
  <c r="R141" i="7" s="1"/>
  <c r="P141" i="7"/>
  <c r="O140" i="7"/>
  <c r="P140" i="7" s="1"/>
  <c r="L140" i="7"/>
  <c r="O139" i="7"/>
  <c r="P139" i="7" s="1"/>
  <c r="Q138" i="7"/>
  <c r="R138" i="7" s="1"/>
  <c r="P138" i="7"/>
  <c r="Q137" i="7"/>
  <c r="R137" i="7" s="1"/>
  <c r="P137" i="7"/>
  <c r="P136" i="7"/>
  <c r="Q135" i="7"/>
  <c r="R135" i="7" s="1"/>
  <c r="P135" i="7"/>
  <c r="P134" i="7"/>
  <c r="P133" i="7"/>
  <c r="L133" i="7"/>
  <c r="Q132" i="7"/>
  <c r="R132" i="7" s="1"/>
  <c r="P132" i="7"/>
  <c r="P131" i="7"/>
  <c r="O130" i="7"/>
  <c r="P130" i="7" s="1"/>
  <c r="P129" i="7"/>
  <c r="O128" i="7"/>
  <c r="P128" i="7" s="1"/>
  <c r="O127" i="7"/>
  <c r="P127" i="7" s="1"/>
  <c r="Q126" i="7"/>
  <c r="P126" i="7"/>
  <c r="O125" i="7"/>
  <c r="P125" i="7" s="1"/>
  <c r="O124" i="7"/>
  <c r="P124" i="7" s="1"/>
  <c r="O123" i="7"/>
  <c r="P123" i="7" s="1"/>
  <c r="O122" i="7"/>
  <c r="P121" i="7"/>
  <c r="I120" i="7"/>
  <c r="P120" i="7" s="1"/>
  <c r="U119" i="7"/>
  <c r="I119" i="7"/>
  <c r="P119" i="7" s="1"/>
  <c r="P118" i="7"/>
  <c r="O113" i="7"/>
  <c r="O112" i="7"/>
  <c r="O109" i="7"/>
  <c r="O108" i="7"/>
  <c r="L108" i="7"/>
  <c r="L105" i="7" s="1"/>
  <c r="J105" i="7"/>
  <c r="I105" i="7"/>
  <c r="T102" i="7"/>
  <c r="I78" i="7"/>
  <c r="I62" i="7"/>
  <c r="I59" i="7"/>
  <c r="O56" i="7"/>
  <c r="J56" i="7"/>
  <c r="U53" i="7"/>
  <c r="V44" i="7"/>
  <c r="T44" i="7"/>
  <c r="T53" i="7" s="1"/>
  <c r="AC43" i="7"/>
  <c r="L30" i="7"/>
  <c r="L29" i="7"/>
  <c r="O25" i="7"/>
  <c r="O16" i="7" s="1"/>
  <c r="L21" i="7"/>
  <c r="L16" i="7" s="1"/>
  <c r="AB16" i="7"/>
  <c r="AB19" i="7" s="1"/>
  <c r="U13" i="7"/>
  <c r="U15" i="7" s="1"/>
  <c r="T13" i="7"/>
  <c r="T15" i="7" s="1"/>
  <c r="V7" i="7"/>
  <c r="R126" i="7" l="1"/>
  <c r="Q116" i="7"/>
  <c r="R218" i="7"/>
  <c r="AF58" i="7"/>
  <c r="R177" i="7"/>
  <c r="Q170" i="7"/>
  <c r="L27" i="7"/>
  <c r="L26" i="7" s="1"/>
  <c r="L170" i="7"/>
  <c r="L116" i="7" s="1"/>
  <c r="P162" i="7"/>
  <c r="I170" i="7"/>
  <c r="I116" i="7" s="1"/>
  <c r="AF161" i="7"/>
  <c r="J170" i="7"/>
  <c r="J116" i="7" s="1"/>
  <c r="P122" i="7"/>
  <c r="AF15" i="7"/>
  <c r="T142" i="7"/>
  <c r="T145" i="7" s="1"/>
  <c r="O105" i="7"/>
  <c r="I56" i="7"/>
  <c r="AB58" i="7"/>
  <c r="AB234" i="7"/>
  <c r="P142" i="7"/>
  <c r="P223" i="7"/>
  <c r="AD4" i="7"/>
  <c r="AD8" i="7" s="1"/>
  <c r="AE8" i="7" s="1"/>
  <c r="V8" i="7"/>
  <c r="V6" i="7" s="1"/>
  <c r="O170" i="7"/>
  <c r="O116" i="7" s="1"/>
  <c r="AB26" i="7"/>
  <c r="I19" i="6"/>
  <c r="J19" i="6"/>
  <c r="K19" i="6"/>
  <c r="L19" i="6"/>
  <c r="M19" i="6"/>
  <c r="N19" i="6"/>
  <c r="O19" i="6"/>
  <c r="P19" i="6"/>
  <c r="Q19" i="6"/>
  <c r="R19" i="6"/>
  <c r="S19" i="6"/>
  <c r="T19" i="6"/>
  <c r="U19" i="6"/>
  <c r="V19" i="6"/>
  <c r="W19" i="6"/>
  <c r="X19" i="6"/>
  <c r="Y19" i="6"/>
  <c r="Z19" i="6"/>
  <c r="AB19" i="6"/>
  <c r="AC19" i="6"/>
  <c r="AD19" i="6"/>
  <c r="AE19" i="6"/>
  <c r="H19" i="6"/>
  <c r="I17" i="6"/>
  <c r="J17" i="6"/>
  <c r="K17" i="6"/>
  <c r="L17" i="6"/>
  <c r="L16" i="6" s="1"/>
  <c r="M17" i="6"/>
  <c r="N17" i="6"/>
  <c r="O17" i="6"/>
  <c r="P17" i="6"/>
  <c r="Q17" i="6"/>
  <c r="R17" i="6"/>
  <c r="S17" i="6"/>
  <c r="T17" i="6"/>
  <c r="T16" i="6" s="1"/>
  <c r="U17" i="6"/>
  <c r="V17" i="6"/>
  <c r="W17" i="6"/>
  <c r="X17" i="6"/>
  <c r="Y17" i="6"/>
  <c r="Z17" i="6"/>
  <c r="AB17" i="6"/>
  <c r="AC17" i="6"/>
  <c r="AC16" i="6" s="1"/>
  <c r="AD17" i="6"/>
  <c r="AE17" i="6"/>
  <c r="H17" i="6"/>
  <c r="AE16" i="6" l="1"/>
  <c r="N16" i="6"/>
  <c r="R170" i="7"/>
  <c r="V16" i="6"/>
  <c r="AF55" i="7"/>
  <c r="AD7" i="7"/>
  <c r="P116" i="7"/>
  <c r="S16" i="6"/>
  <c r="R16" i="6"/>
  <c r="Y16" i="6"/>
  <c r="J16" i="6"/>
  <c r="I16" i="6"/>
  <c r="P16" i="6"/>
  <c r="H16" i="6"/>
  <c r="W16" i="6"/>
  <c r="O16" i="6"/>
  <c r="AB16" i="6"/>
  <c r="Z16" i="6"/>
  <c r="Q16" i="6"/>
  <c r="X16" i="6"/>
  <c r="K16" i="6"/>
  <c r="AD16" i="6"/>
  <c r="U16" i="6"/>
  <c r="M16" i="6"/>
  <c r="AD5" i="7"/>
  <c r="T117" i="7"/>
  <c r="AD6" i="7"/>
  <c r="S18" i="3"/>
  <c r="S21" i="3"/>
  <c r="S22" i="3"/>
  <c r="S24" i="3"/>
  <c r="S25" i="3"/>
  <c r="S26" i="3"/>
  <c r="S27" i="3"/>
  <c r="S28" i="3"/>
  <c r="S29" i="3"/>
  <c r="S30" i="3"/>
  <c r="S31" i="3"/>
  <c r="S32" i="3"/>
  <c r="S33" i="3"/>
  <c r="S34" i="3"/>
  <c r="S35" i="3"/>
  <c r="S36" i="3"/>
  <c r="S37" i="3"/>
  <c r="S38" i="3"/>
  <c r="S39" i="3"/>
  <c r="S40" i="3"/>
  <c r="S42" i="3"/>
  <c r="S44" i="3"/>
  <c r="S46" i="3"/>
  <c r="S47" i="3"/>
  <c r="S50" i="3"/>
  <c r="S53" i="3"/>
  <c r="S55" i="3"/>
  <c r="S56" i="3"/>
  <c r="S57" i="3"/>
  <c r="S59" i="3"/>
  <c r="S15" i="3"/>
  <c r="AF7" i="7" l="1"/>
  <c r="AF56" i="7"/>
  <c r="AE10" i="7"/>
  <c r="AE32" i="6"/>
  <c r="AD32" i="6"/>
  <c r="AC32" i="6"/>
  <c r="AB32" i="6"/>
  <c r="AA32" i="6"/>
  <c r="AA31" i="6" s="1"/>
  <c r="AA30" i="6" s="1"/>
  <c r="AA29" i="6" s="1"/>
  <c r="Z32" i="6"/>
  <c r="Y32" i="6"/>
  <c r="X32" i="6"/>
  <c r="W32" i="6"/>
  <c r="V32" i="6"/>
  <c r="U32" i="6"/>
  <c r="T32" i="6"/>
  <c r="S32" i="6"/>
  <c r="S31" i="6" s="1"/>
  <c r="S30" i="6" s="1"/>
  <c r="S29" i="6" s="1"/>
  <c r="R32" i="6"/>
  <c r="Q32" i="6"/>
  <c r="P32" i="6"/>
  <c r="O32" i="6"/>
  <c r="N32" i="6"/>
  <c r="M32" i="6"/>
  <c r="L32" i="6"/>
  <c r="K32" i="6"/>
  <c r="K31" i="6" s="1"/>
  <c r="K30" i="6" s="1"/>
  <c r="K29" i="6" s="1"/>
  <c r="J32" i="6"/>
  <c r="I32" i="6"/>
  <c r="H32" i="6"/>
  <c r="AE31" i="6"/>
  <c r="AD31" i="6"/>
  <c r="AC31" i="6"/>
  <c r="AB31" i="6"/>
  <c r="Z31" i="6"/>
  <c r="Y31" i="6"/>
  <c r="Y30" i="6" s="1"/>
  <c r="Y29" i="6" s="1"/>
  <c r="X31" i="6"/>
  <c r="X30" i="6" s="1"/>
  <c r="X29" i="6" s="1"/>
  <c r="W31" i="6"/>
  <c r="W30" i="6" s="1"/>
  <c r="W29" i="6" s="1"/>
  <c r="V31" i="6"/>
  <c r="V30" i="6" s="1"/>
  <c r="V29" i="6" s="1"/>
  <c r="U31" i="6"/>
  <c r="U30" i="6" s="1"/>
  <c r="U29" i="6" s="1"/>
  <c r="T31" i="6"/>
  <c r="R31" i="6"/>
  <c r="Q31" i="6"/>
  <c r="P31" i="6"/>
  <c r="P30" i="6" s="1"/>
  <c r="P29" i="6" s="1"/>
  <c r="O31" i="6"/>
  <c r="O30" i="6" s="1"/>
  <c r="O29" i="6" s="1"/>
  <c r="N31" i="6"/>
  <c r="N30" i="6" s="1"/>
  <c r="N29" i="6" s="1"/>
  <c r="M31" i="6"/>
  <c r="M30" i="6" s="1"/>
  <c r="M29" i="6" s="1"/>
  <c r="L31" i="6"/>
  <c r="L30" i="6" s="1"/>
  <c r="L29" i="6" s="1"/>
  <c r="J31" i="6"/>
  <c r="I31" i="6"/>
  <c r="H31" i="6"/>
  <c r="AE30" i="6"/>
  <c r="AE29" i="6" s="1"/>
  <c r="AD30" i="6"/>
  <c r="AD29" i="6" s="1"/>
  <c r="AC30" i="6"/>
  <c r="AC29" i="6" s="1"/>
  <c r="AB30" i="6"/>
  <c r="AB29" i="6" s="1"/>
  <c r="Z30" i="6"/>
  <c r="Z29" i="6" s="1"/>
  <c r="T30" i="6"/>
  <c r="T29" i="6" s="1"/>
  <c r="R30" i="6"/>
  <c r="R29" i="6" s="1"/>
  <c r="Q30" i="6"/>
  <c r="Q29" i="6" s="1"/>
  <c r="J30" i="6"/>
  <c r="J29" i="6" s="1"/>
  <c r="I30" i="6"/>
  <c r="I29" i="6" s="1"/>
  <c r="H30" i="6"/>
  <c r="H29" i="6" s="1"/>
  <c r="AE27" i="6"/>
  <c r="AD27" i="6"/>
  <c r="AC27" i="6"/>
  <c r="AB27" i="6"/>
  <c r="AB26" i="6" s="1"/>
  <c r="AA27" i="6"/>
  <c r="AA26" i="6" s="1"/>
  <c r="Z27" i="6"/>
  <c r="Z26" i="6" s="1"/>
  <c r="Y27" i="6"/>
  <c r="Y26" i="6" s="1"/>
  <c r="X27" i="6"/>
  <c r="X26" i="6" s="1"/>
  <c r="W27" i="6"/>
  <c r="W26" i="6" s="1"/>
  <c r="V27" i="6"/>
  <c r="V26" i="6" s="1"/>
  <c r="U27" i="6"/>
  <c r="U26" i="6" s="1"/>
  <c r="T27" i="6"/>
  <c r="S27" i="6"/>
  <c r="R27" i="6"/>
  <c r="R26" i="6" s="1"/>
  <c r="Q27" i="6"/>
  <c r="Q26" i="6" s="1"/>
  <c r="P27" i="6"/>
  <c r="P26" i="6" s="1"/>
  <c r="O27" i="6"/>
  <c r="O26" i="6" s="1"/>
  <c r="N27" i="6"/>
  <c r="N26" i="6" s="1"/>
  <c r="M27" i="6"/>
  <c r="M26" i="6" s="1"/>
  <c r="L27" i="6"/>
  <c r="K27" i="6"/>
  <c r="J27" i="6"/>
  <c r="J26" i="6" s="1"/>
  <c r="I27" i="6"/>
  <c r="I26" i="6" s="1"/>
  <c r="H27" i="6"/>
  <c r="H26" i="6" s="1"/>
  <c r="AE26" i="6"/>
  <c r="AD26" i="6"/>
  <c r="AC26" i="6"/>
  <c r="T26" i="6"/>
  <c r="S26" i="6"/>
  <c r="L26" i="6"/>
  <c r="K26" i="6"/>
  <c r="AE24" i="6"/>
  <c r="AD24" i="6"/>
  <c r="AC24" i="6"/>
  <c r="AC23" i="6" s="1"/>
  <c r="AB24" i="6"/>
  <c r="AB23" i="6" s="1"/>
  <c r="AB15" i="6" s="1"/>
  <c r="AA24" i="6"/>
  <c r="AA23" i="6" s="1"/>
  <c r="Z24" i="6"/>
  <c r="Y24" i="6"/>
  <c r="X24" i="6"/>
  <c r="X23" i="6" s="1"/>
  <c r="X15" i="6" s="1"/>
  <c r="X14" i="6" s="1"/>
  <c r="X13" i="6" s="1"/>
  <c r="W24" i="6"/>
  <c r="W23" i="6" s="1"/>
  <c r="W15" i="6" s="1"/>
  <c r="V24" i="6"/>
  <c r="V23" i="6" s="1"/>
  <c r="V15" i="6" s="1"/>
  <c r="U24" i="6"/>
  <c r="U23" i="6" s="1"/>
  <c r="U15" i="6" s="1"/>
  <c r="U14" i="6" s="1"/>
  <c r="U13" i="6" s="1"/>
  <c r="T24" i="6"/>
  <c r="T23" i="6" s="1"/>
  <c r="T15" i="6" s="1"/>
  <c r="T14" i="6" s="1"/>
  <c r="S24" i="6"/>
  <c r="S23" i="6" s="1"/>
  <c r="S15" i="6" s="1"/>
  <c r="S14" i="6" s="1"/>
  <c r="R24" i="6"/>
  <c r="Q24" i="6"/>
  <c r="P24" i="6"/>
  <c r="O24" i="6"/>
  <c r="N24" i="6"/>
  <c r="N23" i="6" s="1"/>
  <c r="N15" i="6" s="1"/>
  <c r="M24" i="6"/>
  <c r="M23" i="6" s="1"/>
  <c r="M15" i="6" s="1"/>
  <c r="M14" i="6" s="1"/>
  <c r="M13" i="6" s="1"/>
  <c r="L24" i="6"/>
  <c r="L23" i="6" s="1"/>
  <c r="L15" i="6" s="1"/>
  <c r="L14" i="6" s="1"/>
  <c r="L13" i="6" s="1"/>
  <c r="K24" i="6"/>
  <c r="K23" i="6" s="1"/>
  <c r="K15" i="6" s="1"/>
  <c r="K14" i="6" s="1"/>
  <c r="J24" i="6"/>
  <c r="I24" i="6"/>
  <c r="H24" i="6"/>
  <c r="AE23" i="6"/>
  <c r="AE15" i="6" s="1"/>
  <c r="AE14" i="6" s="1"/>
  <c r="AE13" i="6" s="1"/>
  <c r="AD23" i="6"/>
  <c r="AD15" i="6" s="1"/>
  <c r="AD14" i="6" s="1"/>
  <c r="AD13" i="6" s="1"/>
  <c r="Z23" i="6"/>
  <c r="Z15" i="6" s="1"/>
  <c r="Y23" i="6"/>
  <c r="Y15" i="6" s="1"/>
  <c r="Y14" i="6" s="1"/>
  <c r="Y13" i="6" s="1"/>
  <c r="R23" i="6"/>
  <c r="R15" i="6" s="1"/>
  <c r="Q23" i="6"/>
  <c r="Q15" i="6" s="1"/>
  <c r="Q14" i="6" s="1"/>
  <c r="Q13" i="6" s="1"/>
  <c r="P23" i="6"/>
  <c r="P15" i="6" s="1"/>
  <c r="O23" i="6"/>
  <c r="O15" i="6" s="1"/>
  <c r="J23" i="6"/>
  <c r="J15" i="6" s="1"/>
  <c r="I23" i="6"/>
  <c r="H23" i="6"/>
  <c r="H15" i="6" s="1"/>
  <c r="AA20" i="6"/>
  <c r="AA19" i="6" s="1"/>
  <c r="AA18" i="6"/>
  <c r="I15" i="6"/>
  <c r="N14" i="6" l="1"/>
  <c r="N13" i="6" s="1"/>
  <c r="W14" i="6"/>
  <c r="W13" i="6" s="1"/>
  <c r="V14" i="6"/>
  <c r="V13" i="6" s="1"/>
  <c r="O14" i="6"/>
  <c r="O13" i="6" s="1"/>
  <c r="T13" i="6"/>
  <c r="H14" i="6"/>
  <c r="H13" i="6" s="1"/>
  <c r="I14" i="6"/>
  <c r="I13" i="6" s="1"/>
  <c r="P14" i="6"/>
  <c r="P13" i="6" s="1"/>
  <c r="J14" i="6"/>
  <c r="J13" i="6" s="1"/>
  <c r="S13" i="6"/>
  <c r="Z14" i="6"/>
  <c r="Z13" i="6" s="1"/>
  <c r="R14" i="6"/>
  <c r="R13" i="6" s="1"/>
  <c r="K13" i="6"/>
  <c r="AB14" i="6"/>
  <c r="AB13" i="6" s="1"/>
  <c r="AA17" i="6"/>
  <c r="AA16" i="6" s="1"/>
  <c r="AA15" i="6" s="1"/>
  <c r="AA14" i="6" s="1"/>
  <c r="AA13" i="6" s="1"/>
  <c r="A3" i="6"/>
  <c r="O57" i="3" l="1"/>
  <c r="O56" i="3"/>
  <c r="K54" i="3"/>
  <c r="L54" i="3"/>
  <c r="M54" i="3"/>
  <c r="N54" i="3"/>
  <c r="P54" i="3"/>
  <c r="Q54" i="3"/>
  <c r="R54" i="3"/>
  <c r="T15" i="3"/>
  <c r="T18" i="3"/>
  <c r="T21" i="3"/>
  <c r="T22" i="3"/>
  <c r="T25" i="3"/>
  <c r="T26" i="3"/>
  <c r="T27" i="3"/>
  <c r="T28" i="3"/>
  <c r="T29" i="3"/>
  <c r="T30" i="3"/>
  <c r="T31" i="3"/>
  <c r="T32" i="3"/>
  <c r="T33" i="3"/>
  <c r="T34" i="3"/>
  <c r="T35" i="3"/>
  <c r="T55" i="3"/>
  <c r="T36" i="3"/>
  <c r="T37" i="3"/>
  <c r="T38" i="3"/>
  <c r="T39" i="3"/>
  <c r="T40" i="3"/>
  <c r="T42" i="3"/>
  <c r="T44" i="3"/>
  <c r="T46" i="3"/>
  <c r="T47" i="3"/>
  <c r="T50" i="3"/>
  <c r="T53" i="3"/>
  <c r="T56" i="3"/>
  <c r="T57" i="3"/>
  <c r="T59" i="3"/>
  <c r="T24" i="3"/>
  <c r="K58" i="3"/>
  <c r="L58" i="3"/>
  <c r="M58" i="3"/>
  <c r="N58" i="3"/>
  <c r="O58" i="3"/>
  <c r="P58" i="3"/>
  <c r="Q58" i="3"/>
  <c r="R58" i="3"/>
  <c r="J58" i="3"/>
  <c r="K52" i="3"/>
  <c r="L52" i="3"/>
  <c r="M52" i="3"/>
  <c r="N52" i="3"/>
  <c r="O52" i="3"/>
  <c r="P52" i="3"/>
  <c r="Q52" i="3"/>
  <c r="R52" i="3"/>
  <c r="K49" i="3"/>
  <c r="L49" i="3"/>
  <c r="M49" i="3"/>
  <c r="N49" i="3"/>
  <c r="O49" i="3"/>
  <c r="P49" i="3"/>
  <c r="Q49" i="3"/>
  <c r="R49" i="3"/>
  <c r="K43" i="3"/>
  <c r="L43" i="3"/>
  <c r="M43" i="3"/>
  <c r="N43" i="3"/>
  <c r="O43" i="3"/>
  <c r="P43" i="3"/>
  <c r="Q43" i="3"/>
  <c r="R43" i="3"/>
  <c r="K23" i="3"/>
  <c r="L23" i="3"/>
  <c r="M23" i="3"/>
  <c r="N23" i="3"/>
  <c r="O23" i="3"/>
  <c r="P23" i="3"/>
  <c r="Q23" i="3"/>
  <c r="R23" i="3"/>
  <c r="K20" i="3"/>
  <c r="L20" i="3"/>
  <c r="M20" i="3"/>
  <c r="N20" i="3"/>
  <c r="O20" i="3"/>
  <c r="P20" i="3"/>
  <c r="Q20" i="3"/>
  <c r="R20" i="3"/>
  <c r="R19" i="3" s="1"/>
  <c r="J20" i="3"/>
  <c r="K17" i="3"/>
  <c r="L17" i="3"/>
  <c r="M17" i="3"/>
  <c r="N17" i="3"/>
  <c r="O17" i="3"/>
  <c r="P17" i="3"/>
  <c r="Q17" i="3"/>
  <c r="R17" i="3"/>
  <c r="K45" i="3"/>
  <c r="L45" i="3"/>
  <c r="M45" i="3"/>
  <c r="N45" i="3"/>
  <c r="O45" i="3"/>
  <c r="P45" i="3"/>
  <c r="Q45" i="3"/>
  <c r="R45" i="3"/>
  <c r="K14" i="3"/>
  <c r="K13" i="3" s="1"/>
  <c r="K12" i="3" s="1"/>
  <c r="L14" i="3"/>
  <c r="L13" i="3" s="1"/>
  <c r="L12" i="3" s="1"/>
  <c r="M14" i="3"/>
  <c r="M13" i="3" s="1"/>
  <c r="M12" i="3" s="1"/>
  <c r="N14" i="3"/>
  <c r="N13" i="3" s="1"/>
  <c r="N12" i="3" s="1"/>
  <c r="O14" i="3"/>
  <c r="O13" i="3" s="1"/>
  <c r="O12" i="3" s="1"/>
  <c r="P14" i="3"/>
  <c r="P13" i="3" s="1"/>
  <c r="P12" i="3" s="1"/>
  <c r="Q14" i="3"/>
  <c r="Q13" i="3" s="1"/>
  <c r="Q12" i="3" s="1"/>
  <c r="R14" i="3"/>
  <c r="R13" i="3" s="1"/>
  <c r="R12" i="3" s="1"/>
  <c r="J14" i="3"/>
  <c r="J13" i="3" s="1"/>
  <c r="J12" i="3" s="1"/>
  <c r="O19" i="3" l="1"/>
  <c r="T58" i="3"/>
  <c r="R51" i="3"/>
  <c r="O16" i="3"/>
  <c r="R16" i="3"/>
  <c r="T17" i="3"/>
  <c r="R48" i="3"/>
  <c r="T23" i="3"/>
  <c r="T52" i="3"/>
  <c r="N51" i="3"/>
  <c r="N48" i="3" s="1"/>
  <c r="T20" i="3"/>
  <c r="T45" i="3"/>
  <c r="O54" i="3"/>
  <c r="O51" i="3" s="1"/>
  <c r="O48" i="3" s="1"/>
  <c r="T49" i="3"/>
  <c r="T43" i="3"/>
  <c r="R11" i="3"/>
  <c r="Q51" i="3"/>
  <c r="Q48" i="3" s="1"/>
  <c r="N19" i="3"/>
  <c r="N16" i="3" s="1"/>
  <c r="T54" i="3"/>
  <c r="Q19" i="3"/>
  <c r="P51" i="3"/>
  <c r="P48" i="3" s="1"/>
  <c r="P19" i="3"/>
  <c r="P16" i="3" s="1"/>
  <c r="P11" i="3" l="1"/>
  <c r="O11" i="3"/>
  <c r="N11" i="3"/>
  <c r="Q16" i="3"/>
  <c r="Q11" i="3" s="1"/>
  <c r="S11" i="3" s="1"/>
  <c r="U29" i="3" l="1"/>
  <c r="U28" i="3"/>
  <c r="U27" i="3"/>
  <c r="K41" i="3" l="1"/>
  <c r="T41" i="3" s="1"/>
  <c r="L19" i="3"/>
  <c r="L41" i="3"/>
  <c r="M41" i="3"/>
  <c r="J45" i="3"/>
  <c r="J49" i="3"/>
  <c r="J43" i="3"/>
  <c r="J40" i="3"/>
  <c r="J39" i="3"/>
  <c r="J38" i="3"/>
  <c r="J37" i="3"/>
  <c r="J36" i="3"/>
  <c r="J41" i="3"/>
  <c r="J17" i="3"/>
  <c r="J53" i="3"/>
  <c r="J52" i="3" s="1"/>
  <c r="J55" i="3"/>
  <c r="J35" i="3"/>
  <c r="J34" i="3"/>
  <c r="J33" i="3"/>
  <c r="J32" i="3"/>
  <c r="J31" i="3"/>
  <c r="J57" i="3"/>
  <c r="J56" i="3"/>
  <c r="J30" i="3"/>
  <c r="J29" i="3"/>
  <c r="J27" i="3"/>
  <c r="J28" i="3"/>
  <c r="M17" i="2"/>
  <c r="N16" i="2"/>
  <c r="M16" i="2"/>
  <c r="L16" i="2"/>
  <c r="K16" i="2"/>
  <c r="J16" i="2"/>
  <c r="I16" i="2"/>
  <c r="M15" i="2"/>
  <c r="M13" i="2"/>
  <c r="M12" i="2"/>
  <c r="M11" i="2"/>
  <c r="M10" i="2" s="1"/>
  <c r="M9" i="2" s="1"/>
  <c r="N10" i="2"/>
  <c r="N9" i="2" s="1"/>
  <c r="L10" i="2"/>
  <c r="L9" i="2" s="1"/>
  <c r="K10" i="2"/>
  <c r="J10" i="2"/>
  <c r="J9" i="2" s="1"/>
  <c r="I10" i="2"/>
  <c r="I9" i="2" s="1"/>
  <c r="B10" i="2"/>
  <c r="L16" i="3" l="1"/>
  <c r="K9" i="2"/>
  <c r="J54" i="3"/>
  <c r="J23" i="3"/>
  <c r="J19" i="3" s="1"/>
  <c r="J16" i="3" s="1"/>
  <c r="M19" i="3"/>
  <c r="M16" i="3" s="1"/>
  <c r="K19" i="3"/>
  <c r="K16" i="3" l="1"/>
  <c r="T19" i="3"/>
  <c r="J51" i="3"/>
  <c r="J48" i="3" s="1"/>
  <c r="J11" i="3" s="1"/>
  <c r="K51" i="3"/>
  <c r="M51" i="3"/>
  <c r="M48" i="3" s="1"/>
  <c r="M11" i="3" s="1"/>
  <c r="L51" i="3"/>
  <c r="L48" i="3" s="1"/>
  <c r="L11" i="3" s="1"/>
  <c r="T11" i="3" s="1"/>
  <c r="K48" i="3" l="1"/>
  <c r="T48" i="3" s="1"/>
  <c r="T51" i="3"/>
  <c r="T16" i="3"/>
  <c r="K11" i="3" l="1"/>
</calcChain>
</file>

<file path=xl/comments1.xml><?xml version="1.0" encoding="utf-8"?>
<comments xmlns="http://schemas.openxmlformats.org/spreadsheetml/2006/main">
  <authors>
    <author>Author</author>
  </authors>
  <commentList>
    <comment ref="K21" authorId="0" shapeId="0">
      <text>
        <r>
          <rPr>
            <b/>
            <sz val="9"/>
            <color indexed="81"/>
            <rFont val="Tahoma"/>
            <family val="2"/>
          </rPr>
          <t>Author:</t>
        </r>
        <r>
          <rPr>
            <sz val="9"/>
            <color indexed="81"/>
            <rFont val="Tahoma"/>
            <family val="2"/>
          </rPr>
          <t xml:space="preserve">
Bao gồm cân đối NSĐP 39,400 tỷ đồng</t>
        </r>
      </text>
    </comment>
    <comment ref="T145" authorId="0" shapeId="0">
      <text>
        <r>
          <rPr>
            <b/>
            <sz val="9"/>
            <color indexed="81"/>
            <rFont val="Tahoma"/>
            <family val="2"/>
          </rPr>
          <t>Author:</t>
        </r>
        <r>
          <rPr>
            <sz val="9"/>
            <color indexed="81"/>
            <rFont val="Tahoma"/>
            <family val="2"/>
          </rPr>
          <t xml:space="preserve">
Giao thông giai đoạn 21-25</t>
        </r>
      </text>
    </comment>
  </commentList>
</comments>
</file>

<file path=xl/comments2.xml><?xml version="1.0" encoding="utf-8"?>
<comments xmlns="http://schemas.openxmlformats.org/spreadsheetml/2006/main">
  <authors>
    <author>Author</author>
  </authors>
  <commentList>
    <comment ref="K21" authorId="0" shapeId="0">
      <text>
        <r>
          <rPr>
            <b/>
            <sz val="9"/>
            <color indexed="81"/>
            <rFont val="Tahoma"/>
            <family val="2"/>
          </rPr>
          <t>Author:</t>
        </r>
        <r>
          <rPr>
            <sz val="9"/>
            <color indexed="81"/>
            <rFont val="Tahoma"/>
            <family val="2"/>
          </rPr>
          <t xml:space="preserve">
Bao gồm cân đối NSĐP 39,400 tỷ đồng</t>
        </r>
      </text>
    </comment>
    <comment ref="T143" authorId="0" shapeId="0">
      <text>
        <r>
          <rPr>
            <b/>
            <sz val="9"/>
            <color indexed="81"/>
            <rFont val="Tahoma"/>
            <family val="2"/>
          </rPr>
          <t>Author:</t>
        </r>
        <r>
          <rPr>
            <sz val="9"/>
            <color indexed="81"/>
            <rFont val="Tahoma"/>
            <family val="2"/>
          </rPr>
          <t xml:space="preserve">
Giao thông giai đoạn 21-25</t>
        </r>
      </text>
    </comment>
  </commentList>
</comments>
</file>

<file path=xl/comments3.xml><?xml version="1.0" encoding="utf-8"?>
<comments xmlns="http://schemas.openxmlformats.org/spreadsheetml/2006/main">
  <authors>
    <author>Author</author>
  </authors>
  <commentList>
    <comment ref="C6" authorId="0" shapeId="0">
      <text>
        <r>
          <rPr>
            <b/>
            <sz val="9"/>
            <color indexed="81"/>
            <rFont val="Tahoma"/>
            <family val="2"/>
          </rPr>
          <t xml:space="preserve">Author:
</t>
        </r>
      </text>
    </comment>
    <comment ref="D6" authorId="0" shapeId="0">
      <text>
        <r>
          <rPr>
            <b/>
            <sz val="9"/>
            <color indexed="81"/>
            <rFont val="Tahoma"/>
            <family val="2"/>
          </rPr>
          <t xml:space="preserve">Author:
</t>
        </r>
      </text>
    </comment>
    <comment ref="I6" authorId="0" shapeId="0">
      <text>
        <r>
          <rPr>
            <b/>
            <sz val="9"/>
            <color indexed="81"/>
            <rFont val="Tahoma"/>
            <family val="2"/>
          </rPr>
          <t xml:space="preserve">Author:
</t>
        </r>
      </text>
    </comment>
    <comment ref="K6" authorId="0" shapeId="0">
      <text>
        <r>
          <rPr>
            <b/>
            <sz val="9"/>
            <color indexed="81"/>
            <rFont val="Tahoma"/>
            <family val="2"/>
          </rPr>
          <t xml:space="preserve">Author:
</t>
        </r>
      </text>
    </comment>
    <comment ref="O6" authorId="0" shapeId="0">
      <text>
        <r>
          <rPr>
            <b/>
            <sz val="9"/>
            <color indexed="81"/>
            <rFont val="Tahoma"/>
            <family val="2"/>
          </rPr>
          <t xml:space="preserve">Author:
</t>
        </r>
      </text>
    </comment>
  </commentList>
</comments>
</file>

<file path=xl/comments4.xml><?xml version="1.0" encoding="utf-8"?>
<comments xmlns="http://schemas.openxmlformats.org/spreadsheetml/2006/main">
  <authors>
    <author>Author</author>
  </authors>
  <commentList>
    <comment ref="F6" authorId="0" shapeId="0">
      <text>
        <r>
          <rPr>
            <b/>
            <sz val="9"/>
            <color indexed="81"/>
            <rFont val="Tahoma"/>
            <family val="2"/>
          </rPr>
          <t xml:space="preserve">Author:
</t>
        </r>
      </text>
    </comment>
    <comment ref="H6" authorId="0" shapeId="0">
      <text>
        <r>
          <rPr>
            <b/>
            <sz val="9"/>
            <color indexed="81"/>
            <rFont val="Tahoma"/>
            <family val="2"/>
          </rPr>
          <t xml:space="preserve">Author:
</t>
        </r>
      </text>
    </comment>
    <comment ref="L6" authorId="0" shapeId="0">
      <text>
        <r>
          <rPr>
            <b/>
            <sz val="9"/>
            <color indexed="81"/>
            <rFont val="Tahoma"/>
            <family val="2"/>
          </rPr>
          <t xml:space="preserve">Author:
</t>
        </r>
      </text>
    </comment>
  </commentList>
</comments>
</file>

<file path=xl/comments5.xml><?xml version="1.0" encoding="utf-8"?>
<comments xmlns="http://schemas.openxmlformats.org/spreadsheetml/2006/main">
  <authors>
    <author>Author</author>
  </authors>
  <commentList>
    <comment ref="C5" authorId="0" shapeId="0">
      <text>
        <r>
          <rPr>
            <b/>
            <sz val="9"/>
            <color indexed="81"/>
            <rFont val="Tahoma"/>
            <family val="2"/>
          </rPr>
          <t xml:space="preserve">Author:
</t>
        </r>
      </text>
    </comment>
    <comment ref="D5" authorId="0" shapeId="0">
      <text>
        <r>
          <rPr>
            <b/>
            <sz val="9"/>
            <color indexed="81"/>
            <rFont val="Tahoma"/>
            <family val="2"/>
          </rPr>
          <t xml:space="preserve">Author:
</t>
        </r>
      </text>
    </comment>
    <comment ref="F5" authorId="0" shapeId="0">
      <text>
        <r>
          <rPr>
            <b/>
            <sz val="9"/>
            <color indexed="81"/>
            <rFont val="Tahoma"/>
            <family val="2"/>
          </rPr>
          <t xml:space="preserve">Author:
</t>
        </r>
      </text>
    </comment>
    <comment ref="H5" authorId="0" shapeId="0">
      <text>
        <r>
          <rPr>
            <b/>
            <sz val="9"/>
            <color indexed="81"/>
            <rFont val="Tahoma"/>
            <family val="2"/>
          </rPr>
          <t xml:space="preserve">Author:
</t>
        </r>
      </text>
    </comment>
    <comment ref="N5" authorId="0" shapeId="0">
      <text>
        <r>
          <rPr>
            <b/>
            <sz val="9"/>
            <color indexed="81"/>
            <rFont val="Tahoma"/>
            <family val="2"/>
          </rPr>
          <t xml:space="preserve">Author:
</t>
        </r>
      </text>
    </comment>
  </commentList>
</comments>
</file>

<file path=xl/comments6.xml><?xml version="1.0" encoding="utf-8"?>
<comments xmlns="http://schemas.openxmlformats.org/spreadsheetml/2006/main">
  <authors>
    <author>Author</author>
  </authors>
  <commentList>
    <comment ref="K9" authorId="0" shapeId="0">
      <text>
        <r>
          <rPr>
            <b/>
            <sz val="9"/>
            <color indexed="81"/>
            <rFont val="Tahoma"/>
            <family val="2"/>
          </rPr>
          <t>Author:</t>
        </r>
        <r>
          <rPr>
            <sz val="9"/>
            <color indexed="81"/>
            <rFont val="Tahoma"/>
            <family val="2"/>
          </rPr>
          <t xml:space="preserve">
Bao gồm cân đối NSĐP 39,400 tỷ đồng</t>
        </r>
      </text>
    </comment>
    <comment ref="R38" authorId="0" shapeId="0">
      <text>
        <r>
          <rPr>
            <b/>
            <sz val="9"/>
            <color indexed="81"/>
            <rFont val="Tahoma"/>
            <family val="2"/>
          </rPr>
          <t>Author:</t>
        </r>
        <r>
          <rPr>
            <sz val="9"/>
            <color indexed="81"/>
            <rFont val="Tahoma"/>
            <family val="2"/>
          </rPr>
          <t xml:space="preserve">
Giao thông giai đoạn 21-25</t>
        </r>
      </text>
    </comment>
  </commentList>
</comments>
</file>

<file path=xl/comments7.xml><?xml version="1.0" encoding="utf-8"?>
<comments xmlns="http://schemas.openxmlformats.org/spreadsheetml/2006/main">
  <authors>
    <author>Author</author>
  </authors>
  <commentList>
    <comment ref="C5" authorId="0" shapeId="0">
      <text>
        <r>
          <rPr>
            <b/>
            <sz val="9"/>
            <color indexed="81"/>
            <rFont val="Tahoma"/>
            <family val="2"/>
          </rPr>
          <t xml:space="preserve">Author:
</t>
        </r>
      </text>
    </comment>
    <comment ref="D5" authorId="0" shapeId="0">
      <text>
        <r>
          <rPr>
            <b/>
            <sz val="9"/>
            <color indexed="81"/>
            <rFont val="Tahoma"/>
            <family val="2"/>
          </rPr>
          <t xml:space="preserve">Author:
</t>
        </r>
      </text>
    </comment>
    <comment ref="F5" authorId="0" shapeId="0">
      <text>
        <r>
          <rPr>
            <b/>
            <sz val="9"/>
            <color indexed="81"/>
            <rFont val="Tahoma"/>
            <family val="2"/>
          </rPr>
          <t xml:space="preserve">Author:
</t>
        </r>
      </text>
    </comment>
    <comment ref="H5" authorId="0" shapeId="0">
      <text>
        <r>
          <rPr>
            <b/>
            <sz val="9"/>
            <color indexed="81"/>
            <rFont val="Tahoma"/>
            <family val="2"/>
          </rPr>
          <t xml:space="preserve">Author:
</t>
        </r>
      </text>
    </comment>
    <comment ref="N5" authorId="0" shapeId="0">
      <text>
        <r>
          <rPr>
            <b/>
            <sz val="9"/>
            <color indexed="81"/>
            <rFont val="Tahoma"/>
            <family val="2"/>
          </rPr>
          <t xml:space="preserve">Author:
</t>
        </r>
      </text>
    </comment>
  </commentList>
</comments>
</file>

<file path=xl/comments8.xml><?xml version="1.0" encoding="utf-8"?>
<comments xmlns="http://schemas.openxmlformats.org/spreadsheetml/2006/main">
  <authors>
    <author>Author</author>
  </authors>
  <commentList>
    <comment ref="L6" authorId="0" shapeId="0">
      <text>
        <r>
          <rPr>
            <b/>
            <sz val="9"/>
            <color indexed="81"/>
            <rFont val="Tahoma"/>
            <family val="2"/>
          </rPr>
          <t>Admin: Ẩn</t>
        </r>
        <r>
          <rPr>
            <sz val="9"/>
            <color indexed="81"/>
            <rFont val="Tahoma"/>
            <family val="2"/>
          </rPr>
          <t xml:space="preserve">
</t>
        </r>
      </text>
    </comment>
    <comment ref="P6" authorId="0" shapeId="0">
      <text>
        <r>
          <rPr>
            <b/>
            <sz val="9"/>
            <color indexed="81"/>
            <rFont val="Tahoma"/>
            <family val="2"/>
          </rPr>
          <t xml:space="preserve">Author:
</t>
        </r>
      </text>
    </comment>
    <comment ref="Q6" authorId="0" shapeId="0">
      <text>
        <r>
          <rPr>
            <b/>
            <sz val="15"/>
            <color indexed="81"/>
            <rFont val="Tahoma"/>
            <family val="2"/>
          </rPr>
          <t>Author:</t>
        </r>
        <r>
          <rPr>
            <sz val="15"/>
            <color indexed="81"/>
            <rFont val="Tahoma"/>
            <family val="2"/>
          </rPr>
          <t xml:space="preserve">
Bỏ</t>
        </r>
      </text>
    </comment>
  </commentList>
</comments>
</file>

<file path=xl/sharedStrings.xml><?xml version="1.0" encoding="utf-8"?>
<sst xmlns="http://schemas.openxmlformats.org/spreadsheetml/2006/main" count="4753" uniqueCount="1081">
  <si>
    <t>Đơn vị: Triệu đồng</t>
  </si>
  <si>
    <t>Danh mục dự án</t>
  </si>
  <si>
    <t>Mã dự án</t>
  </si>
  <si>
    <t>Chủ đầu tư</t>
  </si>
  <si>
    <t>Địa điểm XD</t>
  </si>
  <si>
    <t>Năng lực thiết kế</t>
  </si>
  <si>
    <t>Thời gian KC-HT</t>
  </si>
  <si>
    <t>Quyết định đầu tư</t>
  </si>
  <si>
    <t>Ghi chú</t>
  </si>
  <si>
    <t>Số quyết định ngày, tháng, năm ban hành</t>
  </si>
  <si>
    <t xml:space="preserve">TMĐT </t>
  </si>
  <si>
    <t>Tổng số (tất cả các nguồn vốn)</t>
  </si>
  <si>
    <t>Trong đó: NSTW</t>
  </si>
  <si>
    <t>Tổng số</t>
  </si>
  <si>
    <t>I</t>
  </si>
  <si>
    <t>Nông nghiệp, lâm nghiệp, diêm nghiệp, thủy lợi thủy sản</t>
  </si>
  <si>
    <t>Sở Nông nghiệp và Phát triển nông thôn</t>
  </si>
  <si>
    <t>II</t>
  </si>
  <si>
    <t>Giao thông</t>
  </si>
  <si>
    <t>Dự án quy hoạch ổn định dân cư biên giới, xã Quảng Trực, huyện Tuy Đức</t>
  </si>
  <si>
    <t>UBND huyện Tuy Đức</t>
  </si>
  <si>
    <t>Đắk Song</t>
  </si>
  <si>
    <t>Gia Nghĩa</t>
  </si>
  <si>
    <t>2015-2022</t>
  </si>
  <si>
    <t>a</t>
  </si>
  <si>
    <t>Nâng cấp bệnh viện đa khoa tỉnh Đắk Nông</t>
  </si>
  <si>
    <t>Gia Nghĩa</t>
  </si>
  <si>
    <t>b</t>
  </si>
  <si>
    <t>Phát thanh, truyền hình, thông tấn</t>
  </si>
  <si>
    <t>Đài Phát thanh Truyền hình tỉnh</t>
  </si>
  <si>
    <t>Đầu tư mua sắm thiết bị thuộc Đài Phát thanh và Truyền hình tỉnh Đắk Nông (giai đoạn 2)</t>
  </si>
  <si>
    <t>Thể dục, thể thao</t>
  </si>
  <si>
    <t>Nhà thi đấu tỉnh Đắk Nông</t>
  </si>
  <si>
    <t>Cư Jut</t>
  </si>
  <si>
    <t>Đắk G'Long</t>
  </si>
  <si>
    <t>Đắk R'Lấp</t>
  </si>
  <si>
    <t>Ban quản lý dự án  và Phát triển quỹ đất huyện Đắk Mil</t>
  </si>
  <si>
    <t>Đắk Mil</t>
  </si>
  <si>
    <t>5</t>
  </si>
  <si>
    <t>Ban quản lý dự án  và Phát triển quỹ đất huyện Đắk Song</t>
  </si>
  <si>
    <t>Đường Đạo Nghĩa - Quảng Khê (giai đoạn 2)</t>
  </si>
  <si>
    <t>Ban Quản lý Dự án và phát triển quỹ đất thành phố Gia Nghĩa</t>
  </si>
  <si>
    <t>1720/QĐ-UBND 31/10/2017</t>
  </si>
  <si>
    <t>Đường vào xã Ea Pô, huyện Cư Jut</t>
  </si>
  <si>
    <t>1653/QĐ-UBND 18/10/2018</t>
  </si>
  <si>
    <t>Đường giao thông từ trung tâm huyện Đắk Song đi xã Thuận Hà và xã Đắk N'drung</t>
  </si>
  <si>
    <t xml:space="preserve">1801a/QĐ-UBND 31/10/2019 </t>
  </si>
  <si>
    <t>Cải tạo, nâng cấp Tỉnh lộ 3</t>
  </si>
  <si>
    <t>Cải tạo, nâng cấp Tỉnh lộ 2</t>
  </si>
  <si>
    <t>Cải tạo, nâng cấp cục bộ Tỉnh lộ 5</t>
  </si>
  <si>
    <t>Đường giao thông xã Đắk D'Rông đi xã Đắk Wil huyện Cư Jút, tỉnh ĐắK Nông</t>
  </si>
  <si>
    <t>Nâng cấp, cải tạo đường giao thông liên xã đoạn đi qua khu Trung tâm đô thị Nam Dong; Hạng mục: Nền, mặt đường, hệ thống thoát nước, điện chiếu sáng</t>
  </si>
  <si>
    <t>Đường giao thông từ Quốc lộ 14 đi xã Trường Xuân và xã Nâm N'Jang huyện Đắk Song</t>
  </si>
  <si>
    <t>Đường giao thông liên xã Nâm N'Jang - Trường Xuân - Đắk N'Drung huyện Đắk Song</t>
  </si>
  <si>
    <t>Đường giao thông liên xã Đắk Plao - Đắk R'Măng - Đắk Som</t>
  </si>
  <si>
    <t>Các trục đường khu Trung tâm Văn hóa - Thương mại huyện Đắk G'Long</t>
  </si>
  <si>
    <t>Đường từ quốc lộ 14 qua trung tâm hành chính mới đi tỉnh lộ 683</t>
  </si>
  <si>
    <t>Đường giao thông xã Đức Minh đi xã Đức Mạnh, huyện Đắk Mil (ĐH16)</t>
  </si>
  <si>
    <t>Đường giao thông từ Quốc lộ 14 đi tỉnh lộ 681, huyện Đắk R'Lấp</t>
  </si>
  <si>
    <t>Đường giao thông từ tỉnh lộ 681 đi thị trấn Kiến Đức qua các xã Kiến Thành - Đắk Wer - Nhân Cơ, huyện Đắk R'lấp</t>
  </si>
  <si>
    <t>Đường vào xã Đắk Ngo, huyện Tuy Đức (giai đoạn 2)</t>
  </si>
  <si>
    <t>Đường Tôn Đức Thắng nối 2 trục Bắc Nam</t>
  </si>
  <si>
    <t>Hồ Đắk Klo Ou, xã Đắk lao</t>
  </si>
  <si>
    <t>1750/QĐ-UBND 31/10/2017</t>
  </si>
  <si>
    <t>Hồ suối 38, tỉnh Đắk Nông</t>
  </si>
  <si>
    <t>Hồ Đăk R'tan, xã Đắk R'Tih, huyện Tuy Đức</t>
  </si>
  <si>
    <t>Công trình công cộng tại các đô thị</t>
  </si>
  <si>
    <t>Quảng trường trung tâm thành phố Gia Nghĩa, tỉnh Đắk Nông</t>
  </si>
  <si>
    <t>Xã hội</t>
  </si>
  <si>
    <t>Trung tâm bảo trợ xã hội của tỉnh</t>
  </si>
  <si>
    <t>Đối ứng cho các dự án ODA</t>
  </si>
  <si>
    <t>Phụ lục II</t>
  </si>
  <si>
    <t>KẾ HOẠCH TRUNG HẠN VỐN ODA (CẤP PHÁT TỪ NSTW) GIAI ĐOẠN 2021-2025</t>
  </si>
  <si>
    <t>(Kèm theo Báo cáo số              /BC-UBND ngày       tháng 4 năm 2021 của UBND tỉnh Đắk Nông)</t>
  </si>
  <si>
    <t>Đơn vị tính: Triệu đồng</t>
  </si>
  <si>
    <t>STT</t>
  </si>
  <si>
    <t>Nhà tài trợ</t>
  </si>
  <si>
    <t>Số Quyết định</t>
  </si>
  <si>
    <t>Tổng mức đầu tư</t>
  </si>
  <si>
    <t xml:space="preserve">Lũy kế đến năm 2020 </t>
  </si>
  <si>
    <t>Nhóm</t>
  </si>
  <si>
    <t>Kế hoạch trung hạn 2021-2025</t>
  </si>
  <si>
    <t>Ghi chú đánh giá sơ bộ (đề xuất theo thứ tự ưu tiên và đánh giá phân cấp đầu tư, hiệu quả sơ bộ)</t>
  </si>
  <si>
    <t>Tổng</t>
  </si>
  <si>
    <t>NSDP</t>
  </si>
  <si>
    <t>Vốn ODA (cấp phát từ NSTW)</t>
  </si>
  <si>
    <t>Năm 2021</t>
  </si>
  <si>
    <t>TỔNG SỐ</t>
  </si>
  <si>
    <t>DỰ ÁN CÓ TRONG KẾ HOẠCH TRUNG HẠN 2016-2020</t>
  </si>
  <si>
    <t>Sửa chữa và nâng cao an toàn đập (WB8) tỉnh Đắk Nông</t>
  </si>
  <si>
    <t>WB</t>
  </si>
  <si>
    <t>2016-2022</t>
  </si>
  <si>
    <t>4638/QĐ-BNN-HTQT ngày 09/11/2015 của Bộ trưởng Bộ NN&amp;PTNT; 873/QĐ-UBND ngày 06/6/2018 của Chủ tịch UBND tỉnh</t>
  </si>
  <si>
    <t>C</t>
  </si>
  <si>
    <t>Dự án chuyển đổi nông nghiệp bền vững (VnSat)</t>
  </si>
  <si>
    <t>1992/QĐ-BNN ngày 29/5/2015 của Bộ trưởng Bộ NN&amp;PTNT</t>
  </si>
  <si>
    <t>Dự án hỗ trợ phát triển khu vực biên giới - Tiểu dự án tỉnh Đắk Nông</t>
  </si>
  <si>
    <t>Ban QLDA giao thông, dân dụng, công nghiệp</t>
  </si>
  <si>
    <t>ADB</t>
  </si>
  <si>
    <t>2017-2023</t>
  </si>
  <si>
    <t>919/QĐ-UBND ngày 01/6/2017 của Chủ tịch UBND tỉnh</t>
  </si>
  <si>
    <t>Dự án nâng cao hiệu quả sử dụng nước cho các tỉnh bị ảnh hưởng bởi hạn hán (ADB8)</t>
  </si>
  <si>
    <t>Ban QLDA đầu tư xây dựng các công trình NN&amp;PTNT</t>
  </si>
  <si>
    <t>2018-2025</t>
  </si>
  <si>
    <t>663/QĐ-UBND ngày 09/5/2019 của Chủ tịch UBND tỉnh</t>
  </si>
  <si>
    <t>Chương trình mở rộng quy mô vệ sinh nước sạch nông thôn dựa trên kết quả</t>
  </si>
  <si>
    <t>3102/QĐ-BNN ngày 21/7/2016 của Bộ trưởng Bộ NN&amp;PTNT</t>
  </si>
  <si>
    <t>Kế hoạch 2021 chưa giao chi tiết</t>
  </si>
  <si>
    <t>DỰ ÁN KHỞI CÔNG MỚI GIAI ĐOẠN 2021-2025</t>
  </si>
  <si>
    <t>Trường cao đẳng cộng đồng tỉnh</t>
  </si>
  <si>
    <t>Ả rập Xê út</t>
  </si>
  <si>
    <t>2021-2025</t>
  </si>
  <si>
    <t>300/QĐ-TTg ngày 25/02/2020 của Thủ tướng Chính phủ</t>
  </si>
  <si>
    <t>91/NQ-HĐND 11/5/2021</t>
  </si>
  <si>
    <t>107/NQ-HĐND 11/5/2021</t>
  </si>
  <si>
    <t>30/NQ-HĐND 11/5/2021</t>
  </si>
  <si>
    <t>vốn đối ứng 2 dự án oda</t>
  </si>
  <si>
    <t>85/HĐND-VP 28/3/2017; 
249/QĐ-UBND 26/02/2019; 2055/QĐ-UBND 19/12/2019</t>
  </si>
  <si>
    <t>Trong đó: thu hồi ứng trước</t>
  </si>
  <si>
    <t>2.2</t>
  </si>
  <si>
    <t>3.1</t>
  </si>
  <si>
    <t>4.2</t>
  </si>
  <si>
    <t>5.1</t>
  </si>
  <si>
    <t>5.2</t>
  </si>
  <si>
    <t>TỔNG CỘNG</t>
  </si>
  <si>
    <t>c</t>
  </si>
  <si>
    <t>giải ngân tốt</t>
  </si>
  <si>
    <t>dự án trọng điểm, giải ngân tốt</t>
  </si>
  <si>
    <t>giải ngân chậm</t>
  </si>
  <si>
    <t>chậm giải ngân</t>
  </si>
  <si>
    <t xml:space="preserve">KH đầu tư trung hạn giai đoạn 2021-2025 </t>
  </si>
  <si>
    <t>Ban quản lý dự án và Phát triển Quỹ đất huyện Đắk R'lấp</t>
  </si>
  <si>
    <t>1147/QĐ-UBND, 30/7/2015; 2076/QĐ-UBND, 22/12/2015; 858/QĐ-UBND 24/5/2017; 2064/QĐ-UBND 28/12/2017; 1145/QĐ-UBND 03/8/2021</t>
  </si>
  <si>
    <t>6km Cấp III, 18km đường cấp IV miền núi</t>
  </si>
  <si>
    <t>công trình cấp II, 700 giường</t>
  </si>
  <si>
    <t>trang thiết bị theo lộ trình số hóa</t>
  </si>
  <si>
    <t xml:space="preserve">51/NQ-HĐND 11/5/2021; 1788/QĐ-UBND 25/10/2021 </t>
  </si>
  <si>
    <t>63/NQ-HĐND 11/5/2021; 1894/QĐ-UBND 09/11/2021</t>
  </si>
  <si>
    <t>7902034</t>
  </si>
  <si>
    <t>7906717</t>
  </si>
  <si>
    <t>7902031</t>
  </si>
  <si>
    <t>7909837</t>
  </si>
  <si>
    <t>Chủ đầu tư tự phân khai cho các hạng mục thuộc dự án</t>
  </si>
  <si>
    <t>55/NQ-HĐND 11/5/2021; 1990/QĐ-UBND 18/11/2021</t>
  </si>
  <si>
    <t>54/NQ-HĐND 11/5/2021; 1993/QĐ-UBND 18/11/2021</t>
  </si>
  <si>
    <t>56/NQ-HĐND 11/5/2021; 1996/QĐ-UBND 19/11/2021</t>
  </si>
  <si>
    <t>21/NQ-HĐND 11/5/2021; 1999/QĐ-UBND 19/11/2021</t>
  </si>
  <si>
    <t>64/NQ-HĐND 11/5/2021; 2004/QĐ-UBND 19/11/2021</t>
  </si>
  <si>
    <t>22/NQ-HĐND 11/5/2021; 2052/QĐ-UBND 25/11/2021</t>
  </si>
  <si>
    <t>2022-2025</t>
  </si>
  <si>
    <t>33/NQ-HĐND 11/5/2021; 2182/QĐ-UBND 09/12/2021</t>
  </si>
  <si>
    <t>Tăng cường khả năng chống chịu của nông nghiệp quy mô nhỏ với an ninh nguồn nước do biến đổi khí hậu khu vực Tây Nguyên và Nam Trung Bộ - tỉnh Đắk Nông</t>
  </si>
  <si>
    <t>7911356</t>
  </si>
  <si>
    <t>2022-2027</t>
  </si>
  <si>
    <t>279/QĐ-UBND 24/5/2021; 1914/QĐ-UBND 10/11/2021</t>
  </si>
  <si>
    <t>7281576</t>
  </si>
  <si>
    <t>7910025</t>
  </si>
  <si>
    <t>104/NQ-HĐND 11/5/2021; 157/NQ-HĐND 20/8/2021</t>
  </si>
  <si>
    <t>7910029</t>
  </si>
  <si>
    <t>Đắk Song-Đắk Mil</t>
  </si>
  <si>
    <t>7910028</t>
  </si>
  <si>
    <t>Đắk Mil- Krông Nô</t>
  </si>
  <si>
    <t>7910027</t>
  </si>
  <si>
    <t>53/NQ-HĐND 11/5/2021; 158/NQ-HĐND 20/8/2021</t>
  </si>
  <si>
    <t>7910024</t>
  </si>
  <si>
    <t>Mã ngành kinh tế</t>
  </si>
  <si>
    <t>Ban Quản lý dự án và phát triển quỹ đất huyện Cư Jút</t>
  </si>
  <si>
    <t>7909838</t>
  </si>
  <si>
    <t>Ban quản lý dự án  và Phát triển quỹ đất huyện Đắk Glong</t>
  </si>
  <si>
    <t>7915288</t>
  </si>
  <si>
    <t>7910921</t>
  </si>
  <si>
    <t>7554614</t>
  </si>
  <si>
    <t xml:space="preserve">Đường giao thông phát triển đô thị mới thị trấn Đắk Mâm huyện Krông Nô </t>
  </si>
  <si>
    <t>Ban Quản lý dự án và Phát triển quỹ đất huyện Krông Nô</t>
  </si>
  <si>
    <t>Đường giao thông từ thị trấn Đắk Mâm đi xã Nâm Nung và xã Nâm N'Đir, huyện Krông Nô
(ĐH57)</t>
  </si>
  <si>
    <t>Đường Bờ Tây, Hồ Trung tâm</t>
  </si>
  <si>
    <t>7921439</t>
  </si>
  <si>
    <t>Ban Quản lý dự án và Phát triển quỹ đất huyện Tuy Đức</t>
  </si>
  <si>
    <t>7929230</t>
  </si>
  <si>
    <t>Tuy Đức</t>
  </si>
  <si>
    <t>Krông Nô</t>
  </si>
  <si>
    <t>7897777</t>
  </si>
  <si>
    <t>7897776</t>
  </si>
  <si>
    <t>7929298</t>
  </si>
  <si>
    <t>59/NQ-HĐND 11/5/2021; 2229/QĐ-UBND 15/12/2021</t>
  </si>
  <si>
    <t>72/NQ-HĐND 11/5/2021; 2273/QĐ-UBND 22/12/2021</t>
  </si>
  <si>
    <t>73/NQ-HĐND 11/5/2021; 2274/QĐ-UBND 22/12/2021</t>
  </si>
  <si>
    <t>Lũy kế bố trí vốn đến hết năm 2022</t>
  </si>
  <si>
    <t>Dự kiến Kế hoạch năm 2023</t>
  </si>
  <si>
    <t>trung hạn còn lại</t>
  </si>
  <si>
    <t>Đề xuất của CĐT</t>
  </si>
  <si>
    <t>Các dự án chuyển tiếp hoàn thành sau năm 2023</t>
  </si>
  <si>
    <t>Các dự án hoàn thành, bàn giao, đưa vào sử dụng đến ngày 31/12/2022</t>
  </si>
  <si>
    <t>Các hoạt động kinh tế</t>
  </si>
  <si>
    <t>a1</t>
  </si>
  <si>
    <t>1.1</t>
  </si>
  <si>
    <t>Các dự án trọng điểm, liên kết vùng</t>
  </si>
  <si>
    <t>4</t>
  </si>
  <si>
    <t>2021-2024</t>
  </si>
  <si>
    <t>2.1</t>
  </si>
  <si>
    <t>b1</t>
  </si>
  <si>
    <t>b2</t>
  </si>
  <si>
    <t>2.3</t>
  </si>
  <si>
    <t>2.4</t>
  </si>
  <si>
    <t>2.5</t>
  </si>
  <si>
    <t>2.6</t>
  </si>
  <si>
    <t>2.7</t>
  </si>
  <si>
    <t>2.8</t>
  </si>
  <si>
    <t>2.9</t>
  </si>
  <si>
    <t>2.10</t>
  </si>
  <si>
    <t>2.11</t>
  </si>
  <si>
    <t>2.12</t>
  </si>
  <si>
    <t>2.13</t>
  </si>
  <si>
    <t>2.14</t>
  </si>
  <si>
    <t>2.15</t>
  </si>
  <si>
    <t>2.16</t>
  </si>
  <si>
    <t>2.17</t>
  </si>
  <si>
    <t>4.1</t>
  </si>
  <si>
    <t>5.3</t>
  </si>
  <si>
    <t>b3</t>
  </si>
  <si>
    <t>Dự kiến Các dự án khởi công mới năm 2023</t>
  </si>
  <si>
    <t>2010-2014</t>
  </si>
  <si>
    <t>65/NQ-HĐND 11/5/2021; 2386/QĐ-UBND 31/12/2021</t>
  </si>
  <si>
    <t>37/NQ-HĐND 11/5/2021; 2362/QĐ-UBND 31/12/2021</t>
  </si>
  <si>
    <t>81/NQ-HĐND 11/5/2021; 2361/QĐ-UBND 31/12/2021</t>
  </si>
  <si>
    <t>52/NQ-HĐND 11/5/2021; 372/QĐ-SXD 25/12/2020; 2281/QĐ-UBND 22/12/2021</t>
  </si>
  <si>
    <t>2023-2025</t>
  </si>
  <si>
    <t>2023-2026</t>
  </si>
  <si>
    <t>TT</t>
  </si>
  <si>
    <t>Ngày ký kết hiệp định</t>
  </si>
  <si>
    <t>Ngày kết thúc Hiệp định</t>
  </si>
  <si>
    <t>Năm 2022</t>
  </si>
  <si>
    <t>Dự kiến KH đầu tư trung hạn giai đoạn 2021-2025</t>
  </si>
  <si>
    <t xml:space="preserve">Số quyết định </t>
  </si>
  <si>
    <t>Kế hoạch</t>
  </si>
  <si>
    <t>Thực hiện giải ngân kế hoạch năm 2022 từ 1/1/2022 đến 31/5/2022</t>
  </si>
  <si>
    <t>Ước giải ngân kế hoạch năm 2022 từ 1/1/2022 đến 31/01/2023</t>
  </si>
  <si>
    <t xml:space="preserve">Trong đó: </t>
  </si>
  <si>
    <t>Vốn đối ứng</t>
  </si>
  <si>
    <t>Vốn nước ngoài (theo Hiệp định)</t>
  </si>
  <si>
    <t>Vốn đối ứng nguồn NSTW</t>
  </si>
  <si>
    <t xml:space="preserve">Vốn nước ngoài (vốn NSTW) </t>
  </si>
  <si>
    <t>Trong đó: thu hồi các khoản vốn ứng trước</t>
  </si>
  <si>
    <t>Trong đó: vốn NSTW</t>
  </si>
  <si>
    <t>Tính bằng nguyên tệ</t>
  </si>
  <si>
    <t>Quy đổi ra tiền Việt</t>
  </si>
  <si>
    <t>Trong đó:</t>
  </si>
  <si>
    <t>Đưa vào cân đối NSTW</t>
  </si>
  <si>
    <t>Vay lại</t>
  </si>
  <si>
    <t>A</t>
  </si>
  <si>
    <t>VỐN NƯỚC NGOÀI KHÔNG GIẢI NGÂN THEO CƠ CHẾ TÀI CHÍNH TRONG NƯỚC</t>
  </si>
  <si>
    <t>I.1</t>
  </si>
  <si>
    <t>Nông nghiệp, lâm nghiệp, diêm nghiệp, thủy lợi và thủy sản</t>
  </si>
  <si>
    <t>1</t>
  </si>
  <si>
    <t>Chương trình mở rộng quy mô vệ sinh nước sạch nông thôn dựa trên kết quả vay vốn ngân hàng thế giới, tỉnh Đắk Nông</t>
  </si>
  <si>
    <t>10/3/2016</t>
  </si>
  <si>
    <t>3606/QĐ-BNN, ngày 04/9/2015; 3102/QĐ-BNN ngày 21/7/2016</t>
  </si>
  <si>
    <t>Dự án Nâng cao hiệu quả sử dụng nước cho các tỉnh ảnh hưởng bởi hạn hán (WEIDAP/ADB8)</t>
  </si>
  <si>
    <t>-</t>
  </si>
  <si>
    <t>Tiểu dự án: Nâng cao hiệu quả sử dụng nguồn nước từ các công tình thủy lợi trên địa bàn huyện  Đắk Mil, tỉnh Đắk Nông</t>
  </si>
  <si>
    <t>1073/QĐ-UBND, ngày 11/7/2018; 663/QĐ-UBND, ngày 09/5/2019; 1714/QĐ-UBND, ngày 14/10/2021</t>
  </si>
  <si>
    <t>Tiểu dự án: Nâng cao hiệu quả sử dụng nguồn nước từ các công tình thủy lợi trên địa bàn  huyện Cư Jút, tỉnh Đắk Nông</t>
  </si>
  <si>
    <t>1074/QĐ-UBND, ngày 11/7/2018; 662/QĐ-UBND, ngày 09/5/2019; 1715/QĐ-UBND, ngày 14/10/2021</t>
  </si>
  <si>
    <t>I.2</t>
  </si>
  <si>
    <t>Danh mục dự án chuyển tiếp hoàn thành sau năm 2023</t>
  </si>
  <si>
    <t>Dự án Hỗ trợ phát triển khu vực biên giới - Tiểu dự án tỉnh Đắk Nông</t>
  </si>
  <si>
    <t xml:space="preserve"> 1288/QĐ-UBND ngày 26/4/2016; 919/QĐ-UBND ngày 1/6/2017; 491/QĐ-UBND ngày 12/4/2021</t>
  </si>
  <si>
    <t>Giáo dục, đào tạo và giáo dục nghề nghiệp</t>
  </si>
  <si>
    <t xml:space="preserve">Trường Cao đẳng cộng đồng tỉnh Đắk Nông </t>
  </si>
  <si>
    <t>300/QĐ-TTg ngày 25/2/2020; 1078/QĐ-UBND ngày 24/7/2020</t>
  </si>
  <si>
    <t>B</t>
  </si>
  <si>
    <t>VỐN NƯỚC NGOÀI GIẢI NGÂN THEO CƠ CHẾ TÀI CHÍNH TRONG NƯỚC</t>
  </si>
  <si>
    <t>Dự án Tăng cường khả năng chống chịu của nông nghiệp quy mô nhỏ với an ninh nguồn nước do biến đổi khí hậu khu vực Tây nguyên và Nam Trung bộ (SACCR) tỉnh Đắk Nông</t>
  </si>
  <si>
    <t>GCF</t>
  </si>
  <si>
    <t>28/5/2021</t>
  </si>
  <si>
    <t>6/2026</t>
  </si>
  <si>
    <t>Quyết định số 729/QĐ-UBND ngày 24/5/2021</t>
  </si>
  <si>
    <t>Dự án Quản lý cảnh quan bền vững toàn diện thông qua các tiếp cận “địa bàn phát triển bền vững không gây mất rừng” tại Lâm Đồng và Đăk Nông, Việt Nam (tỉnh Đăk Nông)</t>
  </si>
  <si>
    <t>UNDP</t>
  </si>
  <si>
    <t>Quyết định số 1624/QĐ-UBND ngày 30/9/2021</t>
  </si>
  <si>
    <t>Phụ lục III</t>
  </si>
  <si>
    <t>1.2</t>
  </si>
  <si>
    <t>2</t>
  </si>
  <si>
    <t xml:space="preserve">Mã dự án </t>
  </si>
  <si>
    <t>Địa điểm xây dựng</t>
  </si>
  <si>
    <t>Kế hoạch vốn đầu tư công trung hạn giai đoạn 2021-2025</t>
  </si>
  <si>
    <t>Lũy kế bố trí vốn đến hết năm 2021</t>
  </si>
  <si>
    <t>Số quyết định; ngày, tháng, năm ban hành</t>
  </si>
  <si>
    <t>TMĐT</t>
  </si>
  <si>
    <t>Chuẩn bị đầu tư năm 2021</t>
  </si>
  <si>
    <t>NSĐP</t>
  </si>
  <si>
    <t>KCM 2021</t>
  </si>
  <si>
    <t>NGUỒN THU SỬ DỤNG ĐẤT</t>
  </si>
  <si>
    <t>Trích lập Quỹ phát triển đất</t>
  </si>
  <si>
    <t>Trích lập quỹ đo đạc bản đồ cấp tỉnh (10% thu cấp tỉnh)</t>
  </si>
  <si>
    <t>TH</t>
  </si>
  <si>
    <t>III</t>
  </si>
  <si>
    <t>Phân cấp cho cấp huyện</t>
  </si>
  <si>
    <t>VI</t>
  </si>
  <si>
    <t>Đầu tư các dự án cấp tỉnh</t>
  </si>
  <si>
    <t>VI.1</t>
  </si>
  <si>
    <t>093</t>
  </si>
  <si>
    <t>Ban Quản lý các dự án đầu tư xây dựng tỉnh</t>
  </si>
  <si>
    <t>Di dời tái định cư cho 212 hộ dân ở khu vực trung tâm thành phố Gia Nghĩa</t>
  </si>
  <si>
    <t>285</t>
  </si>
  <si>
    <t>Ban QLDA và PT quỹ đất thành phố Gia Nghĩa</t>
  </si>
  <si>
    <t>2021-2023</t>
  </si>
  <si>
    <t>1871/QĐ-UBND ngày  15/12/2020</t>
  </si>
  <si>
    <t>Hạ tầng kỹ thuật khu tái định cư cho Cụm công trình thủy lợi Gia Nghĩa (khu tái định cư B)</t>
  </si>
  <si>
    <t>7689237</t>
  </si>
  <si>
    <t>1699/QĐ-UBND
 ngày 22/10/2010</t>
  </si>
  <si>
    <t>Hoạt động của các cơ quan quản lý nhà nước, đơn vị sự nghiệp công lập, tổ chức chính trị và các tổ chức chính trị - xã hội</t>
  </si>
  <si>
    <t>Công  viên  hoa Thanh niên và Khu vui chơi, giải trí thanh thiếu nhi tỉnh Đắk Nông</t>
  </si>
  <si>
    <t>Đoàn TNCS Hồ Chí Minh tỉnh Đắk Nông</t>
  </si>
  <si>
    <t>371/QĐ-SXD ngày  25/12/2020</t>
  </si>
  <si>
    <t>NGUỒN XỔ SỐ KIẾN THIẾT</t>
  </si>
  <si>
    <t>Xây dựng nhà bộ môn, nhà đa năng, khu giáo dục thể chất và hạ tầng kỹ thuật Trường Phổ thông DTNT THCS &amp; THPT huyện Tuy Đức</t>
  </si>
  <si>
    <t>074</t>
  </si>
  <si>
    <t>Sở Giáo dục và Đào tạo</t>
  </si>
  <si>
    <t>302/QĐ-SXD ngày  02/12/2020</t>
  </si>
  <si>
    <t>Cải tạo cơ sở 2 Trường Cao đẳng Cộng đồng Đắk Nông</t>
  </si>
  <si>
    <t>Trường Cao đẳng cộng đồng tỉnh Đắk Nông</t>
  </si>
  <si>
    <t>328/QĐ-SXD ngày  10/12/2020</t>
  </si>
  <si>
    <t>Trường THPT Đắk Glong (giai đoạn 3), hạng mục: 08 phòng học bộ môn cùng trang thiết bị kèm theo; Khu thể dục thể chất và hệ thống tường rào xung quanh</t>
  </si>
  <si>
    <t>Ban QLDA&amp;PT quỹ đất huyện Đắk G'Long</t>
  </si>
  <si>
    <t>Đắk Glong</t>
  </si>
  <si>
    <t>331/QĐ-SXD ngày  14/12/2020</t>
  </si>
  <si>
    <t>Xây dựng nhà bộ môn, nhà đa năng, cải tạo  khối phòng học 02 tầng thành nhà thư viện, khu giáo dục thể chất và hạ tầng kỹ thuật Trường THPT Lê Duẩn, huyện Đắk G'Long</t>
  </si>
  <si>
    <t>2022-2024</t>
  </si>
  <si>
    <t>303/QĐ-SXD ngày 02/12/2020</t>
  </si>
  <si>
    <t>Xây dựng Hội trường, bể bơi Trường THPT  Nguyễn Chí Thanh</t>
  </si>
  <si>
    <t>2352/QĐ-UBND ngày 30/12/2021</t>
  </si>
  <si>
    <t>Y tế, dân số và gia đình</t>
  </si>
  <si>
    <t>Nhà Đa khoa Kỹ thuật thuộc Trung tâm Y tế huyện Đắk R'Lấp</t>
  </si>
  <si>
    <t>132</t>
  </si>
  <si>
    <t>Sở Y tế</t>
  </si>
  <si>
    <t>Đắk R'lấp</t>
  </si>
  <si>
    <t>1904/QĐ-UBND ngày  22/12/2020</t>
  </si>
  <si>
    <t>Nâng cấp, sửa chữa Trung tâm y tế huyện Đắk Song</t>
  </si>
  <si>
    <t>Ban Quản lý dự án giao thông, dân dụng, công nghiêp</t>
  </si>
  <si>
    <t>2313/QĐ-UBND ngày 28/12/2021</t>
  </si>
  <si>
    <t>Nâng cấp, sửa chữa Trung tâm y tế huyện Đắk Glong</t>
  </si>
  <si>
    <t>1930/QĐ-UBND ngày 12/11/2021</t>
  </si>
  <si>
    <t>Xây dựng Nhà đa chức năng, nhà bảo vệ và hạ tầng kỹ thuật Trung tâm hỗ trợ phát triển giáo dục hòa nhập tỉnh Đắk Nông</t>
  </si>
  <si>
    <t>398</t>
  </si>
  <si>
    <t>2119/QĐ-UBND ngày 30/11/2021</t>
  </si>
  <si>
    <t>Phân cấp cho cấp huyện (30%)</t>
  </si>
  <si>
    <t>Huyện Cư Jút</t>
  </si>
  <si>
    <t>Huyện Krông Nô</t>
  </si>
  <si>
    <t>Huyện Đắk G'Long</t>
  </si>
  <si>
    <t>Huyện Đắk Mil</t>
  </si>
  <si>
    <t>Huyện Đắk Song</t>
  </si>
  <si>
    <t>Huyện Tuy Đức</t>
  </si>
  <si>
    <t>Huyện Đắk R'Lấp</t>
  </si>
  <si>
    <t>Thành phố Gia Nghĩa</t>
  </si>
  <si>
    <t>Để lại đầu tư cấp tỉnh (70%)</t>
  </si>
  <si>
    <t>Nguồn bổ sung cho đầu tư từ nguồn ngân sách địa phương</t>
  </si>
  <si>
    <t>Bố trí thanh toán, quyết toán</t>
  </si>
  <si>
    <t>Đã bỏ dự án CNTT của TU và TS LV Chung</t>
  </si>
  <si>
    <t>Quốc phòng</t>
  </si>
  <si>
    <t>Xây dựng chốt chiến đấu dân quân thường trực tại xã biên giới Thuận Hạnh, huyện Đắk Song (công trình cấp bách)</t>
  </si>
  <si>
    <t>Bộ Chỉ huy Quân sự tỉnh</t>
  </si>
  <si>
    <t>2020-2021</t>
  </si>
  <si>
    <t>279/QĐ-SXD ngày 09/11/2020; 6547/UBND-KTTH ngày 11/11/2021</t>
  </si>
  <si>
    <t>Bổ sung chi phí GPMB được UBND tỉnh thống nhất tại Công văn số 6547/UBND-KTTH ngày 11/11/2021</t>
  </si>
  <si>
    <t>Nhà khách, Khu huấn luyện thể dục thể thao eBB994 Bộ Chỉ huy Quân sự tỉnh Đắk Nông</t>
  </si>
  <si>
    <t>2019-2021</t>
  </si>
  <si>
    <t>208/QĐ-SXD 30/10/2018</t>
  </si>
  <si>
    <t>15/QĐ-STC ngày 29/01/2021</t>
  </si>
  <si>
    <t>An ninh và trật tự, an toàn xã hội</t>
  </si>
  <si>
    <t>Hạ tầng kỹ thuật khu nhà ở cán bộ, chiến sĩ Công an tỉnh Đắk Nông (Khu hồ Đại La) hoàn thiện giai đoạn 1 và đường vào khu dự án</t>
  </si>
  <si>
    <t>Công an tỉnh Đắk Nông</t>
  </si>
  <si>
    <t xml:space="preserve"> 213/QĐ-SXD 30/10/2018</t>
  </si>
  <si>
    <t>26/QĐ-STC ngày 02/3/2022</t>
  </si>
  <si>
    <t>Sửa chữa, xây dựng khu nhà làm việc và nhà truyền thống-thư viện Công an tỉnh</t>
  </si>
  <si>
    <t>209/QĐ-SXD 30/10/2018</t>
  </si>
  <si>
    <t>157/QĐ-STC ngày 04/11/2021</t>
  </si>
  <si>
    <t>Hỗ trợ Tiền thuê nhà cho các hộ dân bị thu hồi đất thuộc các dự án do Công an tỉnh làm chủ đầu tư</t>
  </si>
  <si>
    <t>Được UBND tỉnh thống nhất hỗ trợ tại Công văn số 2194/UBND-KT ngày 28/4/2022</t>
  </si>
  <si>
    <t>Trường Trung học phổ thông Nguyễn Bỉnh Khiêm; hạng mục: Nhà lớp học bộ môn, nhà thư viện, bể nước PCCC và sân</t>
  </si>
  <si>
    <t>Cư Jút</t>
  </si>
  <si>
    <t xml:space="preserve">290/QĐ-SXD ngày 20/12/2018 </t>
  </si>
  <si>
    <t>73/QĐ-STC ngày 4/5/2022</t>
  </si>
  <si>
    <t>3.2</t>
  </si>
  <si>
    <t>Nhà ăn, nhà cầu nối và ký túc xá Trường trung học phổ thông chuyên Nguyễn Chí Thanh</t>
  </si>
  <si>
    <t xml:space="preserve">289/QĐ-SXD ngày 18/12/2019 </t>
  </si>
  <si>
    <t>09/QĐ-STC ngày 18/01/2022</t>
  </si>
  <si>
    <t>Sửa chữa cục bộ một số hạng mục thuộc Bệnh viện đa khoa tỉnh Đắk Nông</t>
  </si>
  <si>
    <t>2017-2021</t>
  </si>
  <si>
    <t>166/QĐ-SXD ngày 31/10/2016; 49/QĐ-SXD ngày 19/4/2017; 164/QĐ-SXD ngày 05/9/2018</t>
  </si>
  <si>
    <t>23/QĐ-STC ngày 22/02/2022</t>
  </si>
  <si>
    <t xml:space="preserve">Sửa chữa Bệnh viện đa khoa tỉnh phục vụ Đề án Bệnh viện vệ tinh </t>
  </si>
  <si>
    <t>2018-2021</t>
  </si>
  <si>
    <t>298/QĐ-SXD ngày 30/10/2017</t>
  </si>
  <si>
    <t>Số 22/QĐ-STC ngày 22/02/2022</t>
  </si>
  <si>
    <t>Nhà bao che đặt máy phát sóng xã Quảng Phú, huyện Krông Nô</t>
  </si>
  <si>
    <t>Đài Phát thanh và Truyền hình tỉnh</t>
  </si>
  <si>
    <t>2013-2016</t>
  </si>
  <si>
    <t>41/QĐ-SKH,  22/3/2013; 49/QĐ-SXD 20/4/2016</t>
  </si>
  <si>
    <t>186/QĐ-STC ngày 10/12/2021</t>
  </si>
  <si>
    <t>6.1</t>
  </si>
  <si>
    <t>Đường QL14C nối trung tâm hành chính huyện Tuy Đức</t>
  </si>
  <si>
    <t>Ban QLDA và PTQĐ huyện Tuy Đức</t>
  </si>
  <si>
    <t>2413/QĐ-SGTVT, ngày 29/10/2018</t>
  </si>
  <si>
    <t>198/QĐ-STC ngày 21/12/2021</t>
  </si>
  <si>
    <t>7.1</t>
  </si>
  <si>
    <t>Trụ sở làm việc Ủy ban Mặt trận Tổ quốc tỉnh Đắk Nông</t>
  </si>
  <si>
    <t>Ủy ban Mặt trận Tổ quốc tỉnh Đắk Nông</t>
  </si>
  <si>
    <t>574/QĐ-UBND, ngày 26/4/2013</t>
  </si>
  <si>
    <t>40/QĐ-STC ngày 10/3/2022</t>
  </si>
  <si>
    <t>Khoa học, công nghệ</t>
  </si>
  <si>
    <t>Xây dựng Chính quyền điện tử tỉnh Đăk Nông</t>
  </si>
  <si>
    <t>103</t>
  </si>
  <si>
    <t>Sở Thông tin và Truyền thông tỉnh</t>
  </si>
  <si>
    <t>Đắk Nông</t>
  </si>
  <si>
    <t>1719/QĐ-UBND ngày  31/10/2018</t>
  </si>
  <si>
    <t>Đường tránh thao trường và đường tái định canh cho hộ gia đình bị giải tỏa xây dựng thao trường tổng hợp của lực lượng vũ trang tỉnh</t>
  </si>
  <si>
    <t>292</t>
  </si>
  <si>
    <t>Ban QLDA và Phát triển quỹ đất huyện Krông Nô</t>
  </si>
  <si>
    <t>1721/QĐ-UBND ngày  31/10/2018</t>
  </si>
  <si>
    <t>Đối ứng ODA</t>
  </si>
  <si>
    <t>Dự án chuyển đổi nông nghiệp bền vững tại Việt Nam (dự án VnSAT), tỉnh Đắk Nông</t>
  </si>
  <si>
    <t>281</t>
  </si>
  <si>
    <t>Sở Nông nghiệp và Phát triển nông thôn tỉnh Đắk Nông</t>
  </si>
  <si>
    <t>1992/QĐ-BNN ngày 
 29/5/2015; 2470/QĐ-BNN-HTQT ngày 30/6/2020</t>
  </si>
  <si>
    <t>Sửa chữa và Nâng cao an toàn đập (WB8), tỉnh Đắk Nông</t>
  </si>
  <si>
    <t>283</t>
  </si>
  <si>
    <t>Ban quản lý tiểu dự án sửa chữa và nâng cao an toàn đập (WB8)</t>
  </si>
  <si>
    <t>4638/QĐ-BNN-HTQT ngày 09/04/2015; 1679/QĐ-UBND ngày  08/10/2021</t>
  </si>
  <si>
    <t>1.3</t>
  </si>
  <si>
    <t>Dự án nâng cao hiệu quả sử dụng nước cho các tỉnh bị ảnh hưởng bởi hạn hán, vay vốn ADB tỉnh Đắk Nông</t>
  </si>
  <si>
    <t xml:space="preserve"> Nâng cao hiệu quả sử dụng nguồn nước từ các công trình thủy lợi trên địa bàn huyện Cư Jút tỉnh Đắk Nông</t>
  </si>
  <si>
    <t>2018-2024</t>
  </si>
  <si>
    <t>1074/QĐ-UBND ngày 11/7/2018, 662/QĐ-UBND ngày 09/5/2019</t>
  </si>
  <si>
    <t xml:space="preserve"> Nâng cao hiệu quả sử dụng nguồn nước từ các công trình thủy lợi trên địa bàn huyện Đắk Mil tỉnh Đắk Nông</t>
  </si>
  <si>
    <t>1073/QĐ-UBND, ngày 11/7/2018, 663/QĐ-UBND ngày 09/5/2019</t>
  </si>
  <si>
    <t>Đối ứng các Chương trình mục tiêu quốc gia</t>
  </si>
  <si>
    <t>Bằng với 2020</t>
  </si>
  <si>
    <t>Chương trình mục tiêu quốc gia phát triển kinh tế - xã hội vùng đồng bào dân tộc thiểu số miền núi</t>
  </si>
  <si>
    <t>Chương trình mục tiêu quốc gia giảm nghèo bền vững</t>
  </si>
  <si>
    <t>Chương trình mục tiêu quốc gia xây dựng nông thôn mới</t>
  </si>
  <si>
    <t>Đầu tư xây dựng Nhà kho pháo (Công trình cấp bách)</t>
  </si>
  <si>
    <t>011</t>
  </si>
  <si>
    <t>Bộ Chỉ huy Quân sự tỉnh Đắk Nông</t>
  </si>
  <si>
    <t>330/QĐ-SXD ngày  14/12/2020</t>
  </si>
  <si>
    <t>Chốt chiến đấu Dân quân thường trực tại xã biên giới Thuận An, huyện Đắk Mil</t>
  </si>
  <si>
    <t>1836/QĐ-BTL ngày  14/12/2020</t>
  </si>
  <si>
    <t>Chốt chiến đấu Dân quân thường trực tại xã biên giới Đắk Lao, huyện Đắk Mil</t>
  </si>
  <si>
    <t>1837/QĐ-BTL ngày 14/12/2020</t>
  </si>
  <si>
    <t>1.4</t>
  </si>
  <si>
    <t>Thao trường huấn luyện kỹ thuật chiến đấu bộ binh, hạng mục: San lấp mặt bằng, kè ốp mái taluy, cống thoát nước</t>
  </si>
  <si>
    <t>343/QĐ-SXD ngày  14/12/2020</t>
  </si>
  <si>
    <t>1.5</t>
  </si>
  <si>
    <t>Doanh trại Ban chỉ huy quân sự huyện Đắk Mil. Hạng mục: Nhà hội trường</t>
  </si>
  <si>
    <t>340/QĐ-SXD ngày  14/12/2020</t>
  </si>
  <si>
    <t>1.6</t>
  </si>
  <si>
    <t>Doanh trại dBB301/eBB994/Bộ chỉ huy quân sự tỉnh Đắk Nông. Hạng mục: Nhà hội trường</t>
  </si>
  <si>
    <t>346/QĐ-SXD ngày  14/12/2020</t>
  </si>
  <si>
    <t>1.7</t>
  </si>
  <si>
    <t>Nâng cấp, cải tạo, sửa chữa đường vào đồn Biên phòng Đắk Dang (769)</t>
  </si>
  <si>
    <t>Bộ Chỉ huy Bộ đội biên phòng tỉnh Đắk Nông</t>
  </si>
  <si>
    <t>2411/QĐ-SGTVT ngày  11/11/2020</t>
  </si>
  <si>
    <t>1.8</t>
  </si>
  <si>
    <t>Cải tạo, sửa chữa trụ sở cơ quan Bộ Chỉ huy Bộ đội biên phòng tỉnh Đắk Nông</t>
  </si>
  <si>
    <t>293/QĐ-SXD ngày  18/11/2020</t>
  </si>
  <si>
    <t>Sửa chữa, cải tạo, xây dựng nhà ở doanh trại và nhà làm việc nghiệp vụ cảnh sát</t>
  </si>
  <si>
    <t>041</t>
  </si>
  <si>
    <t>317/QĐ-SXD ngày  09/12/2020</t>
  </si>
  <si>
    <t>Sửa chữa, cải tạo hệ thống mương thu nước Công an tỉnh</t>
  </si>
  <si>
    <t>311/QĐ-SXD ngày 08/12/2020</t>
  </si>
  <si>
    <t>Sửa chữa, cải tạo, nâng cấp và xây dựng Trại tạm giam của Công an tỉnh Đắk Nông</t>
  </si>
  <si>
    <t>310/QĐ-SXD ngày 08/12/2020</t>
  </si>
  <si>
    <t>Sửa chữa, nâng cấp, cải tạo nhà làm việc Phòng Cảnh sát cơ động (trụ sở làm việc Công an thành phố Gia Nghĩa cũ)</t>
  </si>
  <si>
    <t>292/QĐ-SXD ngày  24/11/2020</t>
  </si>
  <si>
    <t>Sửa chữa, nâng cấp Trường bắn của Công an tỉnh</t>
  </si>
  <si>
    <t>296/QĐ-SXD ngày  01/12/2020</t>
  </si>
  <si>
    <t>Văn hóa, thông tin</t>
  </si>
  <si>
    <t>Chống xuống cấp tu bổ di tích địa điểm lưu niệm N'Trang Gư, xã Buôn Choah, huyện Krông Nô; hạng mục: Nhà Bia tưởng niệm và hạ tầng kỹ thuật</t>
  </si>
  <si>
    <t>161</t>
  </si>
  <si>
    <t>Sở Văn hóa, Thể thao và Du lịch</t>
  </si>
  <si>
    <t>376/QĐ-SXD ngày  28/12/2020</t>
  </si>
  <si>
    <t>Trung tâm thông tin Công viên địa chất huyện Krông Nô</t>
  </si>
  <si>
    <t>Phòng Kinh tế &amp; Hạ tầng huyện Krông Nô</t>
  </si>
  <si>
    <t>2991/QĐ-UBND ngày  10/11/2020</t>
  </si>
  <si>
    <t>Đầu tư hệ thống thiết bị sản xuất, phát sóng chương trình phát thanh, hệ thống thiết bị và phần mềm truyền thông hội tụ</t>
  </si>
  <si>
    <t>191</t>
  </si>
  <si>
    <t>2004/QĐ-UBND ngày  31/12/2020</t>
  </si>
  <si>
    <t>Dự án Xây dựng 10 trạm quản lý bảo vệ rừng tại các ban quản lý rừng phòng hộ, đặc dụng</t>
  </si>
  <si>
    <t>282</t>
  </si>
  <si>
    <t>367/QĐ-SXD ngày 22/12/2020</t>
  </si>
  <si>
    <t>Cổng, hàng rào Khu nông nghiệp ứng dụng công nghệ cao tỉnh Đắk Nông</t>
  </si>
  <si>
    <t>Ban quản lý 
Khu nông nghiệp ứng dụng công nghệ cao tỉnh Đắk Nông</t>
  </si>
  <si>
    <t>324/QĐ-SXD ngày  10/12/2020</t>
  </si>
  <si>
    <t>Đường giao thông từ thôn 1 vào vùng đồng bào dân tộc Mông thôn 5 tầng, xã Đắk R'La, huyện Đắk Mil đến xã Cư K'nia, huyện Cư Jút, tỉnh Đắk Nông</t>
  </si>
  <si>
    <t>Ban QLDA giao
thông, dân dụng, công nghiệp</t>
  </si>
  <si>
    <t>Đắk Mil; Cư Jút</t>
  </si>
  <si>
    <t>1762/QĐ-UBND ngày  30/11/2020</t>
  </si>
  <si>
    <t>5.4</t>
  </si>
  <si>
    <t>Hạ tầng kỹ thuật kết nối khu vực đồi Đắk Nur</t>
  </si>
  <si>
    <t>1827/QĐ-UBND ngày  07/12/2020</t>
  </si>
  <si>
    <t>5.5</t>
  </si>
  <si>
    <t>Nâng cấp, mở rộng đường Lê Thánh Tông, thành phố Gia Nghĩa</t>
  </si>
  <si>
    <t>1851/QĐ-UBND ngày  10/12/2020</t>
  </si>
  <si>
    <t>5.6</t>
  </si>
  <si>
    <t>Đường giao thông từ Quốc lộ 28 nối với đường liên xã Quảng Khê - Đắk Ha</t>
  </si>
  <si>
    <t>2642/QĐ-SGTVT ngày  08/12/2020</t>
  </si>
  <si>
    <t>5.7</t>
  </si>
  <si>
    <t>Đường nối dài từ thôn 10 xã Quảng Hòa đi Quảng Sơn</t>
  </si>
  <si>
    <t>2700/QĐ-SGTVT ngày  11/12/2020</t>
  </si>
  <si>
    <t>5.8</t>
  </si>
  <si>
    <t>Đường giao thông liên xã Quảng Tín - Đắk Ngo huyện Tuy Đức</t>
  </si>
  <si>
    <t>Ban QLDA &amp; PT quỹ đất huyện Đắk R'Lấp</t>
  </si>
  <si>
    <t>1732/QĐ-UBND ngày  19/11/2020</t>
  </si>
  <si>
    <t>5.9</t>
  </si>
  <si>
    <t>Nâng cấp, mở rộng đường Lê Hữu Trác, thị trấn Kiến Đức đi xã Quảng Tân, huyện Tuy Đức</t>
  </si>
  <si>
    <t>1862/QĐ-UBND ngày  14/12/2020</t>
  </si>
  <si>
    <t>5.10</t>
  </si>
  <si>
    <t>Đường giao thông từ xã Nam Đà đi xã Đắk Drô, huyện Krông Nô (ĐH65)</t>
  </si>
  <si>
    <t>1746/QĐ-UBND ngày  23/11/2020</t>
  </si>
  <si>
    <t>5.11</t>
  </si>
  <si>
    <t>Đường từ xã Đắk Drô đi xã Nâm Nung, huyện Krông Nô (ĐH 59)</t>
  </si>
  <si>
    <t>1715/QĐ-UBND ngày  16/11/2020</t>
  </si>
  <si>
    <t>5.12</t>
  </si>
  <si>
    <t>Đường giao thông xã Nam Dong đi Đắk D'rông - Đắk Wil</t>
  </si>
  <si>
    <t>Ban QLDA và Phát triển quỹ đất huyện Cư Jút</t>
  </si>
  <si>
    <t>1816/QĐ-UBND ngày  04/12/2020</t>
  </si>
  <si>
    <t>5.13</t>
  </si>
  <si>
    <t>Nâng cấp, cải tạo tuyến đường giao thông từ ngã tư Phan Chu Trinh và xã Nam Dong; hạng mục: Nền, mặt đường, hệ thống thoát nước, điện chiếu sáng</t>
  </si>
  <si>
    <t>1866/QĐ-UBND ngày  14/12/2020</t>
  </si>
  <si>
    <t>5.14</t>
  </si>
  <si>
    <t>Nâng cấp, cải tạo đường giao thông liên xã Tâm Thắng - Ea Tling; hạng mục: Nền, mặt đường, hệ thống thoát nước, điện chiếu sáng</t>
  </si>
  <si>
    <t>1902/QĐ-UBND ngày  22/12/2020</t>
  </si>
  <si>
    <t>5.15</t>
  </si>
  <si>
    <t>Đường giao thông từ cửa khẩu Đắk Per, xã Thuận An đi tỉnh lộ (ĐT.683) xã Đức Minh, huyện Đắk Mil (giai đoạn 1)</t>
  </si>
  <si>
    <t>Ban QLDA và Phát triển quỹ đất huyện Đắk Mil</t>
  </si>
  <si>
    <t>1864/QĐ-UBND ngày  14/12/2020</t>
  </si>
  <si>
    <t>5.16</t>
  </si>
  <si>
    <t>Đường giao thông liên xã Đắk R'La đi xã Đắk N'Drót, huyện Đắk Mil</t>
  </si>
  <si>
    <t>1850/QĐ-UBND ngày  10/12/2020</t>
  </si>
  <si>
    <t>5.17</t>
  </si>
  <si>
    <t xml:space="preserve">Nâng cấp các tuyến đường giao thông thị trấn Đức An kết nối với xã Nam Bình huyện Đắk Song </t>
  </si>
  <si>
    <t>BQLDA và PTQĐ huyện Đắk Song</t>
  </si>
  <si>
    <t>1853/QĐ-UBND ngày  10/12/2020</t>
  </si>
  <si>
    <t>5.18</t>
  </si>
  <si>
    <t>Nâng cấp đường giao thông liên xã Đắk N'drung - Thuận Hà</t>
  </si>
  <si>
    <t>2455/QĐ-SGTVT ngày  16/11/2020</t>
  </si>
  <si>
    <t>5.19</t>
  </si>
  <si>
    <t>Đường giao thông liên xã Quảng Tân đi xã Đắk Ngo, huyện Tuy Đức (ĐH 91 TĐ); HM: Xây dựng mới cầu nhịp 9m và đầu tư xây dựng 4,5Km đường.</t>
  </si>
  <si>
    <t>BQLDA và PTQĐ huyện Tuy Đức</t>
  </si>
  <si>
    <t>2535/QĐ-SGTVT ngày  25/11/2020</t>
  </si>
  <si>
    <t>5.20</t>
  </si>
  <si>
    <t>Nâng cấp, mở rộng tuyến đường giao thông liên xã Đắk R’Tih và Quảng Tân, huyện Tuy Đức đi xã Đắk Wer, huyện Đắk R’Lấp.</t>
  </si>
  <si>
    <t>1815/QĐ-UBND ngày  04/12/2020</t>
  </si>
  <si>
    <t>5.21</t>
  </si>
  <si>
    <t>Tuyến đường giao thông liên xã Đắk R’tih đi xã Đắk Ngo, huyện Tuy Đức (đoạn từ cầu Suối Đắk R’lấp đấu nối với đường vào xã Đắk Ngo).</t>
  </si>
  <si>
    <t>1856a/QĐ-UBND ngày  11/12/2020</t>
  </si>
  <si>
    <t>Cải tạo, sửa chữa trụ sở làm việc Sở Xây dựng tỉnh Đắk Nông</t>
  </si>
  <si>
    <t>341</t>
  </si>
  <si>
    <t>Sở Xây dựng</t>
  </si>
  <si>
    <t>273/QĐ-SXD ngày  06/11/2020</t>
  </si>
  <si>
    <t>Cải tạo, sửa chữa Trụ sở, Sở Kế hoạch và Đầu tư tỉnh Đắk Nông</t>
  </si>
  <si>
    <t>Sở Kế hoạch và Đầu tư</t>
  </si>
  <si>
    <t>326/QĐ-SXD ngày  10/12/2020</t>
  </si>
  <si>
    <t>Hội trường đa năng và phòng họp trực tuyến thuộc trụ sở làm việc HĐND-UBND thành phố Gia Nghĩa</t>
  </si>
  <si>
    <t>301/QĐ-SXD ngày  02/12/2020</t>
  </si>
  <si>
    <t>Xây dựng Trụ sở và kho lưu trữ Văn phòng đăng ký đất đai tỉnh</t>
  </si>
  <si>
    <t>Sở Tài nguyên và Môi trường</t>
  </si>
  <si>
    <t>1854/QĐ-UBND ngày  11/12/2020</t>
  </si>
  <si>
    <t>Trụ sở làm việc HĐND-UBND xã Đắk Som</t>
  </si>
  <si>
    <t>325/QĐ-SXD ngày  10/12/2020</t>
  </si>
  <si>
    <t>Trụ sở làm việc Đảng ủy - HĐND - UBND - UBMTTQVN xã Đắk Ru</t>
  </si>
  <si>
    <t>Ban QLDA&amp;PT quỹ đất huyện Đắk R'lấp</t>
  </si>
  <si>
    <t>327/QĐ-SXD ngày  10/12/2020</t>
  </si>
  <si>
    <t>Trụ sở HĐND&amp;UBND xã Đắk Nang</t>
  </si>
  <si>
    <t>Ban QLDA&amp;PT quỹ đất huyện Krông Nô</t>
  </si>
  <si>
    <t>294/QĐ-SXD ngày  25/11/2020</t>
  </si>
  <si>
    <t>Trụ sở làm việc HĐND-UBND xã Đăk R’Tih; Hạng mục: Xây mới Nhà làm việc tổ một cửa, Nâng cấp, sửa chữa nhà làm việc công an xã, Nhà xe, nhà vệ sinh, Hạ tầng kỹ thuật và Trang thiết bị</t>
  </si>
  <si>
    <t>Ban QLDA&amp;PT quỹ đất huyện Tuy Đức</t>
  </si>
  <si>
    <t>298/QĐ-UBND ngày  01/12/2020</t>
  </si>
  <si>
    <t>Nâng cấp, cải tạo Bệnh xá Bộ Chỉ huy Quân sự tỉnh</t>
  </si>
  <si>
    <t>342/QĐ-SXD ngày 14/12/2020</t>
  </si>
  <si>
    <t>Nâng cấp, cải tạo Sở Chỉ huy Bộ Chỉ huy Quân sự tỉnh</t>
  </si>
  <si>
    <t>1735/QĐ-UBND ngày 18/10/2021</t>
  </si>
  <si>
    <t>Cải tạo, nâng cấp Trạm kiểm soát Biên phòng cửa khẩu Bu Prăng/Bộ Chỉ huy Bộ đội Biên phòng tỉnh Đắk Nông</t>
  </si>
  <si>
    <t>2038/QĐ-UBND ngày 24/11/2021</t>
  </si>
  <si>
    <t xml:space="preserve">Nâng cấp, cải tạo, sửa chữa đường vào đồn Biên phòng Đắk Mbai (757) và đường vào Đồn Biên phòng Đắk Lao (759) </t>
  </si>
  <si>
    <t>1481/QĐ-UBND ngày 06/9/2021</t>
  </si>
  <si>
    <t>Tường rào, thao trường huấn luyện Trinh sát - Trinh sát đặc nhiệm</t>
  </si>
  <si>
    <t>2093/QĐ-UBND ngày 30/11/2021</t>
  </si>
  <si>
    <t xml:space="preserve">Sửa chữa, cải tạo hệ thống thu thoát nước khu tạm giữ và xây dựng nhà ở doanh trại công an huyện Đắk Song                                                                                                                                                                                                                </t>
  </si>
  <si>
    <t>1736/QĐ-UBND ngày 18/10/2021</t>
  </si>
  <si>
    <t>Sửa chữa, cải tạo, nâng cấp nhà tạm giữ của Công an huyện Đắk Mil và Đắk Rlấp</t>
  </si>
  <si>
    <t>Đắk Mil, Đắk R'lấp</t>
  </si>
  <si>
    <t>1931/QĐ-UBND ngày 12/11/2021</t>
  </si>
  <si>
    <t>Sửa chữa, cải tạo nhà làm việc Ban Giám đốc và khối trực thuộc Công an tỉnh</t>
  </si>
  <si>
    <t>1738/QĐ-UBND ngày 18/10/2021</t>
  </si>
  <si>
    <t xml:space="preserve">Sửa chữa, cải tạo hệ thống thu thoát nước khu tạm giữ và xây dựng nhà ở doanh trại công an huyện Tuy Đức                                                                                                                                               </t>
  </si>
  <si>
    <t>1737/QĐ-UBND ngày 18/10/2021</t>
  </si>
  <si>
    <t>Sửa chữa, cải tạo cơ sở hạ tầng cơ sở 2 - Trường Cao đẳng Cộng đồng Đắk Nông</t>
  </si>
  <si>
    <t>Trường Cao đẳng Cộng đồng Đắk Nông</t>
  </si>
  <si>
    <t>52/QĐ-SXD ngày 29/4/2022</t>
  </si>
  <si>
    <t>Xây dựng Chính quyền điện tử hướng đến Chính quyền số và đô thị thông minh tỉnh Đắk Nông</t>
  </si>
  <si>
    <t>Sở Thông tin và Truyền thông</t>
  </si>
  <si>
    <t>2366/QĐ-UBND ngày 31/12/2021</t>
  </si>
  <si>
    <t>Đầu tư tăng cường năng lực kiểm định, hiệu chuẩn và thử nghiệm thuộc Trung tâm Thông tin, Kỹ thuật và Ứng dụng khoa học công nghệ</t>
  </si>
  <si>
    <t>101</t>
  </si>
  <si>
    <t>Sở Khoa học và Công nghệ</t>
  </si>
  <si>
    <t>2404/QĐ-UBND
ngày 31/12/2021</t>
  </si>
  <si>
    <t>Cải tạo nhà ngục Đắk Mil</t>
  </si>
  <si>
    <t>Ban QLDA và PT quỹ đất huyện Đắk Mil</t>
  </si>
  <si>
    <t>2095/QĐ-UBND ngày 30/11/2021</t>
  </si>
  <si>
    <t>Tu sửa cấp thiết, bảo quản định kỳ di tích lịch sử Căn cứ kháng chiến B4 - Liên tỉnh IV (1959-1975) tại Nâm Nung, tỉnh Đắk Nông giai đoạn 1</t>
  </si>
  <si>
    <t>Ban QLDA và PT quỹ đất huyện Krông Nô</t>
  </si>
  <si>
    <t>2058/QĐ-
UBND 
26/11/2021</t>
  </si>
  <si>
    <t>Trung tâm thông tin Công viên địa chất huyện Đắk Song</t>
  </si>
  <si>
    <t>Ban QLDA và PTQĐ huyện Đắk Song</t>
  </si>
  <si>
    <t>2050/QĐ-UBND ngày 25/11/2021</t>
  </si>
  <si>
    <t>Điểm dừng chân công viên địa chất toàn cầu UNESCO Đắk Nông</t>
  </si>
  <si>
    <t>7902032</t>
  </si>
  <si>
    <t>Ban QLDA và PTQĐ huyện Đắk Glong</t>
  </si>
  <si>
    <t>2098/QĐ-UBND ngày 30/11/2021</t>
  </si>
  <si>
    <t>Xây dựng cơ sở vật chất du lịch Công viên địa chất toàn cầu UNESCO Đắk Nông tại Điểm số 8 (Núi lửa Nâm Kar) và Điểm số 10 (cánh đồng lúa ven núi lửa)</t>
  </si>
  <si>
    <t>7909634</t>
  </si>
  <si>
    <t>Ban QLDA và PTQĐ huyện Krông Nô</t>
  </si>
  <si>
    <t>2201/QĐ-UBND ngày 13/12/2021</t>
  </si>
  <si>
    <t>Sửa chữa, cải tạo Nhà luyện tập và Thi đấu đa năng tỉnh Đắk Nông</t>
  </si>
  <si>
    <t>221</t>
  </si>
  <si>
    <t>63/QĐ-SXD ngày 17/5/2022</t>
  </si>
  <si>
    <t>Hồ Đắk Ri 2, xã Tân Thành, huyện Krông Nô</t>
  </si>
  <si>
    <t>2365/QĐ-UBND ngày 31/12/2021</t>
  </si>
  <si>
    <t>Đường giao thông từ thôn M'rang đi bon Mê Ra, xã Quảng Tân, huyện Tuy Đức thuộc dự án ổn định dân di cư tự do xã Quảng Tân, huyện Tuy Đức, tỉnh Đắk Nông</t>
  </si>
  <si>
    <t>1896/QĐ-UBND ngày 09/11/2021</t>
  </si>
  <si>
    <t>Nâng cấp đường giao thông liên xã Nam Bình - Thuận Hạnh huyện Đắk Song</t>
  </si>
  <si>
    <t>Ban QLDA và PT quỹ đất huyện Đắk Song</t>
  </si>
  <si>
    <t>2053/QĐ-UBND ngày 25/11/2021</t>
  </si>
  <si>
    <t>Nâng cấp, mở rộng đường Phan Chu Trinh thị trấn Kiến Đức đi thôn 8 xã Kiến Thành</t>
  </si>
  <si>
    <t>Ban QLDA và Phát triển quỹ đất huyện Đắk R'Lấp</t>
  </si>
  <si>
    <t>1718/QĐ-UBND ngày 17/11/2020</t>
  </si>
  <si>
    <t>Nâng cấp , mở rộng đường từ trung tâm xã Nhân Đạo đi đường Đạo Nghĩa - Quảng Khê</t>
  </si>
  <si>
    <t>Ban QLDA và PT quỹ đất huyện Đắk Rlấp</t>
  </si>
  <si>
    <t>1895/QĐ-UBND ngày 09/11/2021</t>
  </si>
  <si>
    <t>Đường giao thông trung tâm xã Nghĩa Thắng đi thôn Quảng Phước, xã Đạo Nghĩa</t>
  </si>
  <si>
    <t>1975/QĐ-UBND ngày 18/11/2021</t>
  </si>
  <si>
    <t>Đường giao thông từ huyện Tuy Đức đi huyện Đắk R'lấp, tỉnh Đăk Nông (đoạn từ cầu Đắk Loan đi cầu Đắk Nguyên) - Trục D3</t>
  </si>
  <si>
    <t>Ban QLDA và PT quỹ đất huyện Tuy Đức</t>
  </si>
  <si>
    <t>1950/QĐ-UBND ngày 17/11/2021</t>
  </si>
  <si>
    <t>Đường giao thông liên xã Đắk Ru - huyện Đắk R'Lấp đi xã Đắk Ngo, huyện Tuy Đức (đoạn từ Trung đoàn 720 đi ngã ba Trung Vân)</t>
  </si>
  <si>
    <t>Ban QLDA  và Phát triển quỹ đất huyện Tuy Đức</t>
  </si>
  <si>
    <t>1949/QĐ-UBND ngày 17/11/2021</t>
  </si>
  <si>
    <t>Đường liên xã Đức Minh - Thuận An, huyện Đắk Mil</t>
  </si>
  <si>
    <t>1863/QĐ-UBND ngày 14/12/2020</t>
  </si>
  <si>
    <t>Đường liên xã Đức Mạnh - Đức Minh - Đắk Sắk (Từ quốc lộ 14 đi tỉnh lộ 682)</t>
  </si>
  <si>
    <t>2203/QĐ-UBND ngày 13/12/2021</t>
  </si>
  <si>
    <t>Nhựa hóa đường giao thông liên xã Đắk R'Măng - Quảng Hòa (Lý trình từ Km0+00 đến Km13+184)</t>
  </si>
  <si>
    <t>Ban QLDA và PT quỹ đất huyện Đắk Glong</t>
  </si>
  <si>
    <t>2180/QĐ-UBND ngày 09/12/2021</t>
  </si>
  <si>
    <t>Đường vành đai kết nối các xã trong huyện (D10), huyện Krông Nô</t>
  </si>
  <si>
    <t>1763/QĐ-
UBND 
30/11/2020</t>
  </si>
  <si>
    <t>Đường giao thông từ xã Đắk Drô đi xã Tân Thành, huyện Krông Nô (ĐH66)</t>
  </si>
  <si>
    <t>1517/QĐ-
UBND 
10/9/2021</t>
  </si>
  <si>
    <t>Đường giao thông liên xã thị trấn EaT’ling-Trúc Sơn-Cư K’nia-Nam Dong</t>
  </si>
  <si>
    <t>2012/QĐ-UBND ngày 22/11/2021</t>
  </si>
  <si>
    <t>Đường Lê Hồng Phong nối đường tránh thành phố Gia Nghĩa</t>
  </si>
  <si>
    <t>1898/QĐ-UBND ngày 09/11/2021</t>
  </si>
  <si>
    <t>Nâng cấp đường tuần tra quản lý bảo vệ rừng kết hợp du lịch sinh thái Khu bảo tồn thiên nhiên Nam Nung tỉnh Đắk Nông</t>
  </si>
  <si>
    <t>Khu bảo tồn thiên nhiên Nam Nung</t>
  </si>
  <si>
    <t>Đắk Glong - Krông Nô</t>
  </si>
  <si>
    <t>2284/QĐ-UBND ngày 22/12/2021</t>
  </si>
  <si>
    <t>Đường giao thông từ QL 14 vào cầu thôn 2 xã Trường Xuân huyện Đắk Song, kết nối với đường phía tây thủy điện Đắk R'Tih đến xã Đắk Rmoan</t>
  </si>
  <si>
    <t>Ban Quản lý dự án và Phát triển quỹ đất huyện Đắk Song</t>
  </si>
  <si>
    <t>2272/QĐ-UBND ngày 22/12/2021</t>
  </si>
  <si>
    <t>Nâng cấp đường giao thông liên xã Nâm N'Jang và xã Đắk N'Drung, huyện Đắk Song</t>
  </si>
  <si>
    <t>2270/QĐ-UBND ngày 22/12/2021</t>
  </si>
  <si>
    <t>Nâng cấp, mở rộng đường giao thông liên xã Quảng Tín đi Đắk Sin (Đoạn từ Km208-QL14 đi Đắk Sin)</t>
  </si>
  <si>
    <t>Ban Quản lý dự án và Phát triển quỹ đất huyện Đắk R'lấp</t>
  </si>
  <si>
    <t>2256/QĐ-UBND ngày 17/12/2021</t>
  </si>
  <si>
    <t>Nâng cấp, mở rộng Trụ sở làm việc HĐND-UBND huyện Tuy Đức; Hạng mục: Nhà hội trường, phòng họp trực tuyến, trang thiết bị</t>
  </si>
  <si>
    <t>2118/QĐ-UBND ngày 30/11/2021</t>
  </si>
  <si>
    <t>Trụ sở Hội đồng nhân dân và Ủy ban nhân dân xã Tân Thành</t>
  </si>
  <si>
    <t>2039/QĐ-UBND ngày 
24/11/2021</t>
  </si>
  <si>
    <t>Trụ sở làm việc Đảng ủy - Hội đồng nhân dân và Ủy ban nhân dân xã Đắk N'Drung</t>
  </si>
  <si>
    <t>2054/QĐ-UBND ngày 25/11/2021</t>
  </si>
  <si>
    <t>Sửa chữa trụ sở làm việc Thanh tra tỉnh Đắk Nông</t>
  </si>
  <si>
    <t>Thanh tra tỉnh</t>
  </si>
  <si>
    <t>2202/QĐ-UBND ngày 13/12/2021</t>
  </si>
  <si>
    <t>Sửa chữa trụ sở làm việc Sở Khoa học và Công nghệ tỉnh Đắk Nông</t>
  </si>
  <si>
    <t>Sở Khoa học và Công nghệ tỉnh Đắk Nông</t>
  </si>
  <si>
    <t>1168/QĐ-UBND ngày 06/8/2021</t>
  </si>
  <si>
    <t>Trụ sở làm việc HĐND-UBND xã Đắk Ha</t>
  </si>
  <si>
    <t>Ban QLDA và Phát triển quỹ đất huyện Đắk G'Long</t>
  </si>
  <si>
    <t>299/QĐ-SXD ngày 27/11/2020</t>
  </si>
  <si>
    <t>Ứng dụng công nghệ thông tin trong các cơ quan đảng tỉnh Đắk Nông giai đoạn 2021-2025 (giai đoạn 2: Đầu tư, phát triển phần mềm ứng dụng)</t>
  </si>
  <si>
    <t>351</t>
  </si>
  <si>
    <t>Văn phòng Tỉnh ủy</t>
  </si>
  <si>
    <t>1854/QĐ-UBND ngày  03/11/2021</t>
  </si>
  <si>
    <t>Nhà luyện tập và chạy chương trình Đoàn ca múa nhạc dân tộc tỉnh Đắk Nông</t>
  </si>
  <si>
    <t>341/QĐ-SXD ngày 14/12/2020</t>
  </si>
  <si>
    <t>Trụ sở làm việc UBND xã Đức Minh</t>
  </si>
  <si>
    <t>2183/QĐ-UBND ngày 09/12/2021</t>
  </si>
  <si>
    <t>Trụ sở làm việc Đảng ủy - HĐND &amp; UBND xã Thuận Hà</t>
  </si>
  <si>
    <t>1976/QĐ-UBND ngày 18/11/2021</t>
  </si>
  <si>
    <t>Trụ sở làm việc Đảng ủy - HĐND - UBND - UBMTTQVN xã Đắk Wer</t>
  </si>
  <si>
    <t>354/QĐ-SXD ngày 18/12/2020</t>
  </si>
  <si>
    <t>Trụ sở làm việc HĐND - UBND xã Quảng Tân</t>
  </si>
  <si>
    <t>355/QĐ-SXD ngày ngày 21/12/2020</t>
  </si>
  <si>
    <t>Xây dựng Trụ sở làm việc đội Kiểm lâm cơ động và phòng cháy chữa cháy rừng</t>
  </si>
  <si>
    <t>Chi cục kiểm lâm tỉnh Đắk Nông</t>
  </si>
  <si>
    <t>318/QĐ-SXD ngày 09/12/2020</t>
  </si>
  <si>
    <t>Trụ sở làm việc Đảng ủy - HĐND - UBND - UBMTTQVN xã Quảng Tín</t>
  </si>
  <si>
    <t>2384/QĐ-UBND ngày 31/12/2021</t>
  </si>
  <si>
    <t>Mở rộng Trụ sở làm việc Sở Y tế</t>
  </si>
  <si>
    <t>2094/QĐ-UBND ngày 30/11/2021</t>
  </si>
  <si>
    <t>Trụ sở làm việc Đảng ủy - HĐND - UBND - UBMTTQVN xã Đạo Nghĩa</t>
  </si>
  <si>
    <t>2385/QĐ-UBND ngày 31/12/2021</t>
  </si>
  <si>
    <t>Trụ sở làm việc Đảng ủy, HĐND và UBND phường Nghĩa Đức, thành phố Gia Nghĩa</t>
  </si>
  <si>
    <t>Ban Quản lý dự án và Phát triển quỹ đất thành phố Gia Nghĩa</t>
  </si>
  <si>
    <t>2364/QĐ-UBND ngày 31/12/2021</t>
  </si>
  <si>
    <t>Cải tạo, sửa chữa trụ sở làm việc Ban Tổ chức Tỉnh ủy Đắk Nông</t>
  </si>
  <si>
    <t>Văn phòng Tỉnh ủy Đắk Nông</t>
  </si>
  <si>
    <t>57/QĐ-SXD ngày 04/5/2022</t>
  </si>
  <si>
    <t>Cải tạo, sửa chữa trụ sở làm việc Ban Tuyên giáo Tỉnh ủy Đắk Nông</t>
  </si>
  <si>
    <t>58/QĐ-SXD ngày 10/5/2022</t>
  </si>
  <si>
    <t>Sửa chữa, cải tạo, nâng cấp một số hạng mục thuộc dự án Trụ sở làm việc Tỉnh ủy Đắk Nông</t>
  </si>
  <si>
    <t>560/QĐ-UBND ngày 18/3/2022</t>
  </si>
  <si>
    <t>Cải tạo, sửa chữa trụ sở làm việc UBND tỉnh Đắk Nông</t>
  </si>
  <si>
    <t>Văn phòng Ủy ban nhân dân tỉnh Đắk Nông</t>
  </si>
  <si>
    <t>714/QĐ-UBND ngày 15/4/2022</t>
  </si>
  <si>
    <t>D</t>
  </si>
  <si>
    <t>NGUỒN CHÍNH PHỦ VAY VỀ CHO VAY LẠI</t>
  </si>
  <si>
    <t>Các dự án dự kiến hoàn thành năm 2022</t>
  </si>
  <si>
    <t>Sở Nông nghiệp &amp;Phát triển NT (Cơ quan điều phối)</t>
  </si>
  <si>
    <t>3606/QĐ-BNN, ngày 04/9/2015; 3102/QĐ-BNN ngày ngày 21/7/2016</t>
  </si>
  <si>
    <t>662/QĐ-UBND ngày 9/5/2019; 663/QĐ-UBND ngày 9/5/2019</t>
  </si>
  <si>
    <t>7572458</t>
  </si>
  <si>
    <t>7572454</t>
  </si>
  <si>
    <t xml:space="preserve"> 1288/QĐ-UBND ngày 26/4/2016; 919/QĐ-UBND ngày 1/6/2017</t>
  </si>
  <si>
    <t>E</t>
  </si>
  <si>
    <t>Đường cao tốc Gia Nghĩa (Đắk Nông) - Chơn Thành (Bình Phước)</t>
  </si>
  <si>
    <t>DỰ KIẾN KẾ HOẠCH ĐẦU TƯ PHÁT TRIỂN NGUỒN NGÂN SÁCH TRUNG ƯƠNG (VỐN TRONG NƯỚC) NĂM 2023</t>
  </si>
  <si>
    <t>DỰ KIẾN KẾ HOẠCH ĐẦU TƯ PHÁT TRIỂN NGUỒN NGÂN SÁCH ĐỊA PHƯƠNG NĂM 2023</t>
  </si>
  <si>
    <t>Dự kiến Kế hoạch vốn năm 2023</t>
  </si>
  <si>
    <t xml:space="preserve">Dự kiến kế hoạch 2023 Vốn nước ngoài (vốn NSTW cấp phát) </t>
  </si>
  <si>
    <t xml:space="preserve">664/QĐ-UBND, 19/5/2010; 1227/QĐ-UBND 27/9/2012; </t>
  </si>
  <si>
    <t>40/NQ-HĐND 11/5/2021; 2246/QĐ-UBND 17/12/2021</t>
  </si>
  <si>
    <t>80/NQ-HĐND 11/5/2021; 2226/QĐ-UBND 15/12/2021</t>
  </si>
  <si>
    <t>Ban quản lý các dự án đầu tư xây dựng tỉnh</t>
  </si>
  <si>
    <t>Các dự án dự kiến hoàn thành năm 2023</t>
  </si>
  <si>
    <t>Các dự án dự kiến hoàn thành, bàn giao đưa vào sử dụng trước 31/12/2022</t>
  </si>
  <si>
    <t>NGUỒN CÂN ĐỐI NGÂN SÁCH ĐỊA PHƯƠNG (I+II+III)</t>
  </si>
  <si>
    <t>Trung hạn giai đoạn 2021-2025</t>
  </si>
  <si>
    <t>LŨY KẾ BỐ TRÍ DỰ ÁN NĂM 2021 (Thiếu 1 dự án CNTT 2021 đã bố trí đủ</t>
  </si>
  <si>
    <t>BỐ TRÍ VỐN ĐẾN NĂM 2023 CỦA KCM 2022</t>
  </si>
  <si>
    <t>NGUỒN BỔ SUNG TỪ NGUỒN CÂN ĐỐI NGÂN SÁCH ĐỊA PHƯƠNG GIAI ĐOẠN 2021-2025, NGUỒN TĂNG THU VÀ TIẾT KIỆM CHI NGÂN SÁCH HẰNG NĂM VÀ CÁC NGUỒN VỐN HỢP PHÁP KHÁC</t>
  </si>
  <si>
    <t xml:space="preserve">1719/QĐ-TTg ngày 14/10/2021; 652/QĐ-TTg ngày 28/5/2022 </t>
  </si>
  <si>
    <t>90/QĐ-TTg ngày 18/01/2022; 652/QĐ-TTg ngày 28/5/2023</t>
  </si>
  <si>
    <t>Trung hạn giai đoạn 2021-2025 đã bố trí đến năm 2022</t>
  </si>
  <si>
    <t>Quy hoạch</t>
  </si>
  <si>
    <t>Lập nhiệm vụ Quy hoạch tỉnh Đắk Nông thời kỳ 2021-2030 tầm nhìn đến năm 2050</t>
  </si>
  <si>
    <t>2020-2022</t>
  </si>
  <si>
    <t xml:space="preserve">1717/QĐ-UBND ngày  16/10/2019; 964/QĐ-TTg ngày 07/7/2020; 1575/QĐ-UBND ngày  21/10/2020 </t>
  </si>
  <si>
    <t>2.18</t>
  </si>
  <si>
    <t>2.19</t>
  </si>
  <si>
    <t>Trung hạn còn lại</t>
  </si>
  <si>
    <t>Phụ lục I</t>
  </si>
  <si>
    <t>DỰ KIẾN KẾ HOẠCH ĐẦU TƯ PHÁT TRIỂN NGUỒN NGÂN SÁCH TRUNG ƯƠNG (VỐN NƯỚC NGOÀI) NĂM 2023</t>
  </si>
  <si>
    <t>(Kèm theo Nghị quyết số 27/NQ-HĐND ngày 26 tháng 7 năm 2022 của HĐND tỉnh Đắk Nông)</t>
  </si>
  <si>
    <t>IV</t>
  </si>
  <si>
    <t>Dừng thực hiện</t>
  </si>
  <si>
    <t>IV.1</t>
  </si>
  <si>
    <t>IV.2</t>
  </si>
  <si>
    <t>IV.3</t>
  </si>
  <si>
    <t>Khởi công mới năm 2023</t>
  </si>
  <si>
    <t>Nâng cấp, cải tạo khuôn viên, hạ tầng kỹ thuật trụ sở làm việc Sở Kế hoạch và Đầu tư tỉnh Đắk Nông</t>
  </si>
  <si>
    <t>34/NQ-HĐND ngày 10/11/2022</t>
  </si>
  <si>
    <t>Văn phòng Đoàn Đại biểu Quốc hội và Hội đồng nhân dân tỉnh</t>
  </si>
  <si>
    <t>35/NQ-HĐND ngày 10/11/2022</t>
  </si>
  <si>
    <t>Cải tạo, sửa chữa Trụ sở làm việc Sở Tư pháp tỉnh Đăk Nông</t>
  </si>
  <si>
    <t>Sở Tư pháp</t>
  </si>
  <si>
    <t>36/NQ-HĐND ngày 10/11/2022</t>
  </si>
  <si>
    <t>4.3</t>
  </si>
  <si>
    <t>4.4</t>
  </si>
  <si>
    <t>4.5</t>
  </si>
  <si>
    <t>3.3</t>
  </si>
  <si>
    <t>3.4</t>
  </si>
  <si>
    <t>3.5</t>
  </si>
  <si>
    <t>6.2</t>
  </si>
  <si>
    <t>Nâng cấp đường Giao thông liên xã Đắk R'Măng - Quảng Hòa.</t>
  </si>
  <si>
    <t>202/QĐ-STC ngày 22/12/2021</t>
  </si>
  <si>
    <t>1726/QĐ-UBND ngày 31/10/2018</t>
  </si>
  <si>
    <t>Giảm xuống vì đã bổ sung năm 2022</t>
  </si>
  <si>
    <t>Tăng lên vì giảm năm 2022</t>
  </si>
  <si>
    <t>99/QĐ-STC ngày 30/5/2022</t>
  </si>
  <si>
    <t>176/QĐ-STC ngày 09/8/2022</t>
  </si>
  <si>
    <t>II.1</t>
  </si>
  <si>
    <t>II.2</t>
  </si>
  <si>
    <t>II.3</t>
  </si>
  <si>
    <t>220/QĐ-STC ngày 03/11/2022</t>
  </si>
  <si>
    <t>187/QĐ-STC ngày 21/10/2022</t>
  </si>
  <si>
    <t>Hồ Đội 3, xã Đức Mạnh, huyện Đắk Mil, tỉnh Đắk Nông</t>
  </si>
  <si>
    <t>Hồ Lâm Trường (thôn 5), xã Quảng Khê, huyện Đắk Glong, tỉnh Đắk Nông</t>
  </si>
  <si>
    <t>Hồ Đắk Xá, xã Đắk Ru, huyện Đắk R'lấp, tỉnh Đắk Nông</t>
  </si>
  <si>
    <t>Hồ Sình Muống, xã Thuận Hạnh, huyện Đắk Song</t>
  </si>
  <si>
    <t>Hồ Đắk Pruh, xã Đắk Ha, huyện Đắk Glong, tỉnh Đắk Nông</t>
  </si>
  <si>
    <t>Công ty TNHH MTV khai thác công trình thủy lợi tỉnh  Đắk Nông</t>
  </si>
  <si>
    <t>424/QĐ-UBND ngày 30/3/2021</t>
  </si>
  <si>
    <t>425/QĐ-UBND ngày 30/3/2021</t>
  </si>
  <si>
    <t>418/QĐ-UBND ngày 30/3/2021</t>
  </si>
  <si>
    <t>417/QĐ-UBND ngày 30/3/2021</t>
  </si>
  <si>
    <t>426/QĐ-UBND ngày 30/3/2021</t>
  </si>
  <si>
    <t>134/QĐ-STC ngày 26/7/2022</t>
  </si>
  <si>
    <t>138/QĐ-STC ngày 26/7/2022</t>
  </si>
  <si>
    <t>163/QĐ-STC ngày 15/8/2022</t>
  </si>
  <si>
    <t>185/QĐ-STC ngày 10/12/2021</t>
  </si>
  <si>
    <t>167/QĐ-STC ngày  23/8/2022</t>
  </si>
  <si>
    <t>Nhà luyện tập và thi đấu đa năng tỉnh Đắk Nông</t>
  </si>
  <si>
    <t>2006-2010</t>
  </si>
  <si>
    <t xml:space="preserve"> 197/QĐ-SKH, ngày 22/11/2005;
110/QĐ-SKH, ngày 4/8/2008</t>
  </si>
  <si>
    <t>222/QĐ-STC ngày 31/12/2021</t>
  </si>
  <si>
    <t>Trụ sở làm việc Sở Văn hóa, Thể thao và Du lịch tỉnh Đắk Nông; hạng mục bổ sung: Phòng họp, phòng làm việc, gara xe</t>
  </si>
  <si>
    <t>121/QĐ-SKH, ngày 13/8/2008</t>
  </si>
  <si>
    <t>220/QĐ-STC ngày 31/12/2021</t>
  </si>
  <si>
    <t>Trung tâm ngoại ngữ tin học tỉnh</t>
  </si>
  <si>
    <t>Trường trung học phổ thông chuyên tỉnh Đắk Nông (giai đoạn 2)</t>
  </si>
  <si>
    <t>2015-2018</t>
  </si>
  <si>
    <t>2013-2020</t>
  </si>
  <si>
    <t>1359/QĐ-UBND ngày 12/9/2014</t>
  </si>
  <si>
    <t>2082/QĐ-UBND ngày 05/12/2013</t>
  </si>
  <si>
    <t>Trung tâm Y tế huyện Tuy Đức</t>
  </si>
  <si>
    <t>Trung tâm Y tế huyện Krông Nô</t>
  </si>
  <si>
    <t>2013-2015</t>
  </si>
  <si>
    <t>2009-2012</t>
  </si>
  <si>
    <t>1726/QĐ-UBND ngày 13/11/2009; 1423/QĐ-UBND ngày 31/10/2012</t>
  </si>
  <si>
    <t>1725/QĐ-UBND ngày 13/11/2009</t>
  </si>
  <si>
    <t>223/QĐ-STC ngày 31/12/2021</t>
  </si>
  <si>
    <t>53/QĐ-STC ngày 28/03/2022</t>
  </si>
  <si>
    <t>11/QĐ-STC ngày 20/01/2020</t>
  </si>
  <si>
    <t>41/QĐ-STC ngày 10/03/2022</t>
  </si>
  <si>
    <t>Xây dựng hệ thống xử lý nước thải cho 28 Trạm Y tế (ngoài các trạm y tế đã được đầu tư năm 2017)</t>
  </si>
  <si>
    <t>28 Trạm Y tế</t>
  </si>
  <si>
    <t>2019-2020</t>
  </si>
  <si>
    <t>206/QĐ-SXD ngày 30/10/2018</t>
  </si>
  <si>
    <t>58/QĐ-STC ngày 31/3/2022</t>
  </si>
  <si>
    <t>Trụ sở làm việc  Khối Mặt trận và các Đoàn thể huyện Tuy Đức</t>
  </si>
  <si>
    <t>Ủy ban Mặt trận Tổ quốc huyện Tuy Đức</t>
  </si>
  <si>
    <t>2010-2012</t>
  </si>
  <si>
    <t>1752/QĐ-UBND, ngày 21/11/2007</t>
  </si>
  <si>
    <t xml:space="preserve">101/QĐ-STC ngày 27/8/2020 </t>
  </si>
  <si>
    <t>Nhà công vụ giáo viên trường phổ thông dân tộc nội trú huyện Tuy Đức</t>
  </si>
  <si>
    <t>2016-2017</t>
  </si>
  <si>
    <t>296/QĐ-UBND 18/3/2016</t>
  </si>
  <si>
    <t>1550/QĐ-UBND ngày 20/07/2020</t>
  </si>
  <si>
    <t>Trường phổ thông dân tộc nội trú huyện Tuy Đức (Gđ 1)</t>
  </si>
  <si>
    <t>2012-2019</t>
  </si>
  <si>
    <t>1776/QĐ-UBND ngày 20/11/2009; 416/QĐ-UBND ngày 25/3/2011; 1194/QĐ- UBND, ngày 21/9/2012</t>
  </si>
  <si>
    <t>214/QĐ-STC ngày 31/12/2021</t>
  </si>
  <si>
    <t>Đoạn đường 23 tháng 3 đến đường vào trường tiểu học Nguyễn Thị Minh Khai và đoạn đường từ trường tiểu học Nguyễn Thị Minh Khai đến đường Cao Thắng</t>
  </si>
  <si>
    <t>UBND thành phố Gia Nghĩa</t>
  </si>
  <si>
    <t>2015-2017</t>
  </si>
  <si>
    <t>241/QĐ-SKH ngày  31/10/2014</t>
  </si>
  <si>
    <t>136/QĐ-STC ngày 12/10/2021</t>
  </si>
  <si>
    <t>Trụ sở làm việc HĐND-UBND thị xã Gia Nghĩa (HM: Trang thiết bị (bàn ghế, đồ gỗ, máy vi tính, máy in, thiết bị diện khác và rèm màn)</t>
  </si>
  <si>
    <t>1767/QĐ-UBND ngày 10/10/2013</t>
  </si>
  <si>
    <t>1788/QĐ-UBND ngày 16/12/2021</t>
  </si>
  <si>
    <t>3.6</t>
  </si>
  <si>
    <t>8.1</t>
  </si>
  <si>
    <t>7.2</t>
  </si>
  <si>
    <t>7.3</t>
  </si>
  <si>
    <t>7.4</t>
  </si>
  <si>
    <t>7.5</t>
  </si>
  <si>
    <t>7.6</t>
  </si>
  <si>
    <t>7.7</t>
  </si>
  <si>
    <t>7.8</t>
  </si>
  <si>
    <t>8.2</t>
  </si>
  <si>
    <t>8.3</t>
  </si>
  <si>
    <t>8.4</t>
  </si>
  <si>
    <t>6.3</t>
  </si>
  <si>
    <t>6.4</t>
  </si>
  <si>
    <t>6.5</t>
  </si>
  <si>
    <t>6.6</t>
  </si>
  <si>
    <t>6.7</t>
  </si>
  <si>
    <t>6.8</t>
  </si>
  <si>
    <t>Tổng nguồn cấp tỉnh bố trí cho các chương trình, dự án</t>
  </si>
  <si>
    <t>7.9</t>
  </si>
  <si>
    <t>7.10</t>
  </si>
  <si>
    <t>7.11</t>
  </si>
  <si>
    <t>7.12</t>
  </si>
  <si>
    <t>7.13</t>
  </si>
  <si>
    <t>7.14</t>
  </si>
  <si>
    <t>7.15</t>
  </si>
  <si>
    <t>7.16</t>
  </si>
  <si>
    <t>7.17</t>
  </si>
  <si>
    <t>7.18</t>
  </si>
  <si>
    <t>7.19</t>
  </si>
  <si>
    <t>8.5</t>
  </si>
  <si>
    <t>8.6</t>
  </si>
  <si>
    <t>8.7</t>
  </si>
  <si>
    <t>8.8</t>
  </si>
  <si>
    <t>8.9</t>
  </si>
  <si>
    <t>8.10</t>
  </si>
  <si>
    <t>8.11</t>
  </si>
  <si>
    <t>8.12</t>
  </si>
  <si>
    <t>8.13</t>
  </si>
  <si>
    <t>8.14</t>
  </si>
  <si>
    <t>8.15</t>
  </si>
  <si>
    <t>8.16</t>
  </si>
  <si>
    <t>8.17</t>
  </si>
  <si>
    <t>8.18</t>
  </si>
  <si>
    <t>8.19</t>
  </si>
  <si>
    <t>8.20</t>
  </si>
  <si>
    <t>8.21</t>
  </si>
  <si>
    <t xml:space="preserve">Trả nợ gốc các khoản địa phương vay lại từ nguồn Chính phủ vay nước ngoài </t>
  </si>
  <si>
    <t>1074/QĐ-UBND, ngày 11/7/2018; 662/QĐ-UBND, ngày 09/5/2019; 1079/QĐ-UBND ngày 30/6/2022</t>
  </si>
  <si>
    <t>1073/QĐ-UBND, ngày 11/7/2018; 663/QĐ-UBND, ngày 09/5/2019; 1127/QĐ-UBND ngày 12/7/2022</t>
  </si>
  <si>
    <t>Thông báo sau</t>
  </si>
  <si>
    <t>IV.4</t>
  </si>
  <si>
    <t>IV.5</t>
  </si>
  <si>
    <t>IV.6</t>
  </si>
  <si>
    <t>IV.7</t>
  </si>
  <si>
    <t>1288/QĐ-UBND ngày 26/4/2016; 919/QĐ-UBND ngày 1/6/2017; 419/QĐ-UBND ngày 12/4/2021</t>
  </si>
  <si>
    <t>4 năm</t>
  </si>
  <si>
    <t xml:space="preserve">Sửa chữa, cải tạo và nâng cấp Trụ sở làm việc Đoàn Đại biểu Quốc hội và Hội đồng nhân dân tỉnh Đắk Nông
</t>
  </si>
  <si>
    <t>Tỷ lệ</t>
  </si>
  <si>
    <t>Từ nguồn sử dụng đất</t>
  </si>
  <si>
    <t>Nhu cầu Kế hoạch năm 2023</t>
  </si>
  <si>
    <t>Trong đó NSTW</t>
  </si>
  <si>
    <t>Thu hồi các khoản vốn ứng trước</t>
  </si>
  <si>
    <t>Thanh toán nợ XDCB</t>
  </si>
  <si>
    <t>Chuẩn bị đầu tư</t>
  </si>
  <si>
    <t>Các dự án hoàn thành, bàn giao, đưa vào sử dụng trước ngày 31/12/2022</t>
  </si>
  <si>
    <t>(1)</t>
  </si>
  <si>
    <t>Hồ Gia Nghĩa, thị xã Gia Nghĩa, tỉnh Đắk Nông</t>
  </si>
  <si>
    <t>2018-2023</t>
  </si>
  <si>
    <t>1682/QĐ-UBND 19/10/2017; 404/QĐ-UBND 26/3/2018; 870/QĐ-UBND 08/6/2018; 1294/QĐ-UBND 24/8/2018</t>
  </si>
  <si>
    <t>Đường giao thông từ thị trấn Kiến Đức đi liên xã Kiến Thành - Nhân cơ - Nhân Đạo</t>
  </si>
  <si>
    <t>2019-2023</t>
  </si>
  <si>
    <t>1724/QĐ-UBND 31/10/2017</t>
  </si>
  <si>
    <t>Nâng cấp các trục đường giao thông chính thị trấn Đắk Mil</t>
  </si>
  <si>
    <t>1721/QĐ-UBND 31/10/2017</t>
  </si>
  <si>
    <t>bị hủy DT 7 tỷ</t>
  </si>
  <si>
    <t>Phát thanh, truyển hình, thông tấn</t>
  </si>
  <si>
    <t>(2)</t>
  </si>
  <si>
    <t>Trường Cao đẳng Cộng đồng tỉnh Đắk Nông</t>
  </si>
  <si>
    <t>Ban quản lý dự án  giao thông, dân dụng, công nghiệp</t>
  </si>
  <si>
    <t>1721/QĐ-UBND 30/10/2013; 463/QĐ-UBND 28/3/2016; 1439/QĐ-UBND 01/9/2017;1078/QĐ-UBND 24/7/2020</t>
  </si>
  <si>
    <t>(3)</t>
  </si>
  <si>
    <t>30/NQ-HĐND 11/5/2021; 2360/QD-UBND 31/12/2021</t>
  </si>
  <si>
    <t>Đường vào xã Ea Pô, huyện Cư Jút</t>
  </si>
  <si>
    <t>3.7</t>
  </si>
  <si>
    <t>3.8</t>
  </si>
  <si>
    <t>Các trục đường khu Trung tâm Văn hóa - Thương mại huyện Đắk Glong</t>
  </si>
  <si>
    <t>3.9</t>
  </si>
  <si>
    <t>3.10</t>
  </si>
  <si>
    <t>3.11</t>
  </si>
  <si>
    <t>Đường giao thông từ Quốc lộ 14 đi tỉnh lộ 681, huyện Đắk R'lấp</t>
  </si>
  <si>
    <t>3.12</t>
  </si>
  <si>
    <t>3.13</t>
  </si>
  <si>
    <t>3.14</t>
  </si>
  <si>
    <t>3.15</t>
  </si>
  <si>
    <t>3.16</t>
  </si>
  <si>
    <t>3.17</t>
  </si>
  <si>
    <t>(4)</t>
  </si>
  <si>
    <t>Xã Hội</t>
  </si>
  <si>
    <t>(5)</t>
  </si>
  <si>
    <t>Y tế</t>
  </si>
  <si>
    <t>Đắk R'lấp-Đắk Glong</t>
  </si>
  <si>
    <t>V</t>
  </si>
  <si>
    <t>Dự kiến khởi công mới năm 2023</t>
  </si>
  <si>
    <t>Đường Lê Duẩn nối đường Võ Văn Kiệt, thành phố Gia Nghĩa</t>
  </si>
  <si>
    <t>92/NQ-HĐND 11/5/2021; 153/NQ-HĐND 20/8/2021</t>
  </si>
  <si>
    <t>KẾ HOẠCH ĐẦU TƯ PHÁT TRIỂN NGUỒN NGÂN SÁCH ĐỊA PHƯƠNG NĂM 2023</t>
  </si>
  <si>
    <t>KẾ HOẠCH ĐẦU TƯ PHÁT TRIỂN NGUỒN NGÂN SÁCH TRUNG ƯƠNG (VỐN TRONG NƯỚC) NĂM 2023</t>
  </si>
  <si>
    <t>Dự kiến KH Chương trình phục hồi và phát triển kinh tế xã hội</t>
  </si>
  <si>
    <t>Dự kiến kế hoạch 2023 cho nhiệm vụ dự án từ nguồn vốn Chương trình phục hồi và phát triển kinh tế xã hội</t>
  </si>
  <si>
    <t>Trong đó: Chuẩn bị đầu tư</t>
  </si>
  <si>
    <t>PHÒNG CHỐNG SẠT LỞ BỜ SÔNG, BỜ BIỂN, BẢO ĐẢM AN TOÀN HỒ CHỨA, THÍCH ỨNG BIẾN ĐỔI KHÍ HẬU, KHẮC PHỤC HẬU QUẢ THIÊN TAI</t>
  </si>
  <si>
    <t>Sửa chữa, nâng cấp các hồ chứa nước (Thôn 2, Đắk Ngo, Xã Đắk Ngo, Hồ Số 2, Hồ Số 3, Thôn 2, Ea T'Linh, Thôn 3B)</t>
  </si>
  <si>
    <t>Công ty TNHH MTV Khai thác công trình thủy lợi Đắk Nông</t>
  </si>
  <si>
    <t>Cư Jút, Đắk Glong, Đắk R'lấp, Tuy Đức</t>
  </si>
  <si>
    <t>2022-2023</t>
  </si>
  <si>
    <t>28/NQ-HĐND 28/7/2022</t>
  </si>
  <si>
    <t>ĐẦU TƯ CÁC CƠ SỞ BẢO TRỢ XÃ HỘI, ĐÀO TẠO VÀ DẠY NGHỀ, KẾT NỐI VÀ GIẢI QUYẾT VIỆC LÀM</t>
  </si>
  <si>
    <t>Đầu tư, phát triển Trường Cao đẳng Cộng đồng Đắk Nông</t>
  </si>
  <si>
    <t>7964083</t>
  </si>
  <si>
    <t>Trường Cao đẳng Cộng đồng</t>
  </si>
  <si>
    <t>22/NQ-HĐND 17/6/2022; 1513/QĐ-UBND 08/9/2022</t>
  </si>
  <si>
    <t>ĐẦU TƯ NÂNG CAO NĂNG LỰC Y TẾ DỰ PHÒNG, Y TẾ CƠ SỞ</t>
  </si>
  <si>
    <t>Dự án Đầu tư xây mới, cải tạo nâng cấp và mua sắm trang thiết bị cho Trung tâm kiểm soát bệnh tật (CDC) tỉnh Đắk Nông</t>
  </si>
  <si>
    <t>Dự án đầu tư nâng cấp và mua sắm trang thiết bị cho 08 Trung tâm Y tế tuyến huyện, tỉnh Đắk Nông</t>
  </si>
  <si>
    <t>Toàn tỉnh</t>
  </si>
  <si>
    <t>Dự án đầu tư nâng cấp, cải tạo 09 Trạm y tế tuyến xã, tỉnh Đắk Nông</t>
  </si>
  <si>
    <t>KẾ HOẠCH ĐẦU TƯ PHÁT TRIỂN NGUỒN NGÂN SÁCH TRUNG ƯƠNG (VỐN TRONG NƯỚC) NĂM 2023 ĐỐI VỚI DANH MỤC NHIỆM VỤ, DỰ ÁN THUỘC CHƯƠNG TRÌNH PHỤC HỒI VÀ PHÁT TRIỂN KINH TẾ XÃ HỘI</t>
  </si>
  <si>
    <t>Phụ lục V</t>
  </si>
  <si>
    <t>Vốn trong nước</t>
  </si>
  <si>
    <t>Dự kiến KH năm 2023</t>
  </si>
  <si>
    <t>TỔNG CỘNG (A+B+C)</t>
  </si>
  <si>
    <t>Vốn thực hiện Chương trình mục tiêu quốc gia phát triển kinh tế xã hội vùng đồng bào dân tộc thiểu số và miền núi</t>
  </si>
  <si>
    <t>Dự án 1: Giải quyết tình trạng thiếu đất ở, nhà ở, đất sản xuất, nước sinh hoạt</t>
  </si>
  <si>
    <t>Dự án 2: Quy hoạch, sắp xếp, bố trí, ổn định dân cư ở những nơi cần thiết</t>
  </si>
  <si>
    <t xml:space="preserve">Dự án 3: Phát triển sản xuất nông, lâm nghiệp, phát huy tiềm năng,  thế mạnh của các vùng miền để sản xuất hàng hóa theo chuỗi giá </t>
  </si>
  <si>
    <t>Tiểu dự án 2: Hỗ trợ phát triển sản xuất theo chuỗi giá trị, vùng trồng dược liệu quý, thúc đẩy khởi sự kinh doanh, khởi nghiệp và thu hút đầu tư vùng đồng bào dân tộc thiểu số và miền núi</t>
  </si>
  <si>
    <t>Dự án 4: Đầu tư cơ sở hạ tầng thiết yếu, phục vụ sản xuất, đời sống trong vùng đồng bào dân tộc thiểu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</si>
  <si>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</si>
  <si>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</si>
  <si>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dân tộc thiểu số</t>
  </si>
  <si>
    <t>Dự án 6: Bảo tồn, phát huy giá trị văn hóa truyền thống tốt đẹp của các dân tộc thiểu số gắn với phát triển du lịch</t>
  </si>
  <si>
    <t>Dự án 10: Truyền thông, tuyên truyền, vận động trong vùng đồng bào dân tộc thiểu số và miền núi. Kiểm tra, giám sát đánh giá việc tổ chức thực hiện Chương trình</t>
  </si>
  <si>
    <t>Tiểu dự án 2: Ứng dụng công nghệ thông tin hỗ trợ phát triển kinh tế - xã hội và đảm bảo an ninh trật tự vùng đồng bào dân tộc thiểu số và miền núi</t>
  </si>
  <si>
    <t>Vốn thực hiện Chương trình mục tiêu quốc gia giảm nghèo bền vững</t>
  </si>
  <si>
    <t>Dự án 1: Hỗ trợ đầu tư phát triển hạ tầng kinh tế - xã hội các huyện nghèo</t>
  </si>
  <si>
    <t>Tiểu dự án 1: Hỗ trợ đầu tư phát triển hạ tầng, kinh tế - xã hội các huyện nghèo</t>
  </si>
  <si>
    <t>Tiểu dự án 2: Đề án hỗ trợ một số huyện nghèo thoát khỏi tình trạng nghèo, đặc biệt khó khăn giai đoạn 2022 – 2025 do Thủ tướng Chính phủ phê duyệt</t>
  </si>
  <si>
    <t>Dự án 4: Phát triển giáo dục nghề nghiệp, việc làm bền vững</t>
  </si>
  <si>
    <t>Tiểu dự án 1: Phát triển giáo dục nghề nghiệp vùng nghèo, vùng khó khăn</t>
  </si>
  <si>
    <t>Tiểu dự án 3: Hỗ trợ việc làm bền vững</t>
  </si>
  <si>
    <t>Vốn thực hiện Chương trình mục tiêu quốc gia nông thôn mới</t>
  </si>
  <si>
    <t>Các Sở, ban, ngành</t>
  </si>
  <si>
    <t>Thực hiện các Chương trình/chuyên đề do Thủ tướng quy định và công tác khen thưởng</t>
  </si>
  <si>
    <t>Huyện ĐắkMil</t>
  </si>
  <si>
    <t>Huyện Đắk R'lấp</t>
  </si>
  <si>
    <t>Huyện Đắk Glong</t>
  </si>
  <si>
    <t>TP.Gia Nghĩa</t>
  </si>
  <si>
    <t>Phụ lục IV</t>
  </si>
  <si>
    <t>KẾ HOẠCH VỐN THỰC HIỆN CÁC CHƯƠNG TRÌNH MỤC TIÊU
QUỐC GIA NĂM 2023</t>
  </si>
  <si>
    <t>KẾ HOẠCH ĐẦU TƯ VỐN NGÂN SÁCH TRUNG ƯƠNG (VỐN NƯỚC NGOÀI) NĂM 2023</t>
  </si>
  <si>
    <t>Lũy kế bố trí từ khởi công đến năm 2022</t>
  </si>
  <si>
    <t>Năm 2020</t>
  </si>
  <si>
    <t>Kế hoạch đầu tư phát triển trung hạn nguồn NSNN 5 năm</t>
  </si>
  <si>
    <t>Kế hoạch đầu tư trung hạn giai đoạn 2021-2025</t>
  </si>
  <si>
    <t>Kế hoạch năm 2023</t>
  </si>
  <si>
    <t>Dự kiến KH năm 2021</t>
  </si>
  <si>
    <t>Giải ngân kế hoạch năm 2020 từ 1/1/2020 đến 31/7/2020</t>
  </si>
  <si>
    <t>Ước giải ngân kế hoạch năm 2020 từ 1/1/2020 đến 31/12/2020</t>
  </si>
  <si>
    <t>Vốn nước ngoài (tính theo tiền Việt)</t>
  </si>
  <si>
    <t>Trong đó</t>
  </si>
  <si>
    <t>Vốn nước ngoài cấp phát từ NSTW (tính theo tiền Việt)</t>
  </si>
  <si>
    <t>Vốn nước ngoài (cấp phát)</t>
  </si>
  <si>
    <t>NSTW</t>
  </si>
  <si>
    <t>Các nguồn vốn khác</t>
  </si>
  <si>
    <t xml:space="preserve">Cấp phát từ NSTW </t>
  </si>
  <si>
    <t>Cho vay lại</t>
  </si>
  <si>
    <t>Viện trợ không hoàn lại</t>
  </si>
  <si>
    <t>TPCP</t>
  </si>
  <si>
    <t>Các nguồn khác</t>
  </si>
  <si>
    <t>Trong đó, thu hồi các khoản vốn ứng trước</t>
  </si>
  <si>
    <t>Trong đó thu hồi các khoản vốn ứng trước</t>
  </si>
  <si>
    <t xml:space="preserve">Vay lại giao </t>
  </si>
  <si>
    <t>Vay lại maximum</t>
  </si>
  <si>
    <t>Dự án chuyển tiếp hoàn thành sau năm 2023</t>
  </si>
  <si>
    <t>1.1.1</t>
  </si>
  <si>
    <t>Ban QLDA ĐTXD các công trình NN&amp;PTNT</t>
  </si>
  <si>
    <t>28/12/2018</t>
  </si>
  <si>
    <t>662/QĐ-UBND ngày 9/5/2019; 663/QĐ-UBND ngày 9/5/2019; 1079/QĐ-UBND ngày 30/6/2022; 1127/QĐ-UBND ngày 12/7/2022</t>
  </si>
  <si>
    <t>662/QĐ-UBND, ngày 09/5/2019; 1079/QĐ-UBND ngày 30/6/2022</t>
  </si>
  <si>
    <t>663/QĐ-UBND, ngày 09/5/2019; 1127/QĐ-UBND ngày 12/7/2022</t>
  </si>
  <si>
    <t>1.1.2</t>
  </si>
  <si>
    <t>Tăng cường khả năng chống chịu của nông nghiệp quy mô nhỏ với an ninh nguồn nước do biến đổi khí hậu khu vực Tây Nguyên và Nam Trung Bộ, tỉnh Đắk Nông</t>
  </si>
  <si>
    <t>Sở Nông nghiệp &amp;Phát triển NT</t>
  </si>
  <si>
    <t>2021-2026</t>
  </si>
  <si>
    <t>740/QĐ-TTg ngày 20/5/2020; 729/QĐ-UBND ngày 24/5/2021</t>
  </si>
  <si>
    <t>2.1.1</t>
  </si>
  <si>
    <t xml:space="preserve"> 1288/QĐ-UBND ngày 26/4/2016; 919/QĐ-UBND ngày 1/6/2017; 419/QĐ-UBND ngày 12/4/2021</t>
  </si>
  <si>
    <t>Dự kiến bố trí cho dự án sau khi dự án hoàn thành thủ tục sử dụng vốn dư</t>
  </si>
  <si>
    <t>Trường cao đẳng cộng đồng tỉnh Đắk Nông</t>
  </si>
  <si>
    <t>300/QĐ-TTg ngày 25/2/2020</t>
  </si>
  <si>
    <t>Dự kiến phân bổ cho dự án sau khi dự án được ký kết Hiệp định vay</t>
  </si>
  <si>
    <t>Thông báo sau:</t>
  </si>
  <si>
    <t>Tăng cường khả năng chống chịu của nông nghiệp quy mô nhỏ với an ninh nguồn nước do biến đổi khí hậu khu vực Tây Nguyên và Nam Trung Bộ” SACCR, tỉnh Đắk Nông</t>
  </si>
  <si>
    <t>Dự án Sửa chữa và Nâng cao an toàn đập (WB8), tỉnh Đắk Nông</t>
  </si>
  <si>
    <t>Trường cao đẳng công đồng tỉnh Đắk Nông</t>
  </si>
  <si>
    <t>Còn lại</t>
  </si>
  <si>
    <t>Hỗ trợ thực hiện Đề án đảm bảo cơ sở vật chất cho lực lượng Công an xã Chính quy giai đoạn 2022-2025 trên địa bàn tỉnh Đắk Nông</t>
  </si>
  <si>
    <t>Kinh phí hỗ trợ thực hiện GPMB cho dự án Bệnh viện đa khoa chuyên sâu theo Nghị quyết số 30/NQ-HĐND ngày 30/9/2019 của HĐND tỉnh</t>
  </si>
  <si>
    <t>Xây dựng khu số 2 thuộc khu quy hoạch dân cư Sùng Đức 131,5ha</t>
  </si>
  <si>
    <t>Đường tránh đô thị Gia Nghĩa, tỉnh Đắk Nông</t>
  </si>
  <si>
    <t>Trung tâm đo đạc và tư vấn Tài nguyên và Môi trường tỉnh Đắk Nông</t>
  </si>
  <si>
    <t>Sở Giao thông vận tải</t>
  </si>
  <si>
    <t>II.4</t>
  </si>
  <si>
    <t>II.5</t>
  </si>
  <si>
    <t>II.6</t>
  </si>
  <si>
    <t>II.7</t>
  </si>
  <si>
    <t>(Kèm theo Báo cáo số         /BC-SKH ngày         tháng 11 năm 2022 của Sở Kế hoạch và Đầu tư)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</si>
</sst>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_);_(* \(#,##0\);_(* &quot;-&quot;_);_(@_)"/>
    <numFmt numFmtId="165" formatCode="_(* #,##0.00_);_(* \(#,##0.00\);_(* &quot;-&quot;??_);_(@_)"/>
    <numFmt numFmtId="166" formatCode="_(* #,##0_);_(* \(#,##0\);_(* &quot;-&quot;??_);_(@_)"/>
    <numFmt numFmtId="167" formatCode="0;[Red]0"/>
    <numFmt numFmtId="168" formatCode="#,##0;[Red]#,##0"/>
    <numFmt numFmtId="169" formatCode="_-* #,##0.00_-;\-* #,##0.00_-;_-* &quot;-&quot;??_-;_-@_-"/>
    <numFmt numFmtId="170" formatCode="_-&quot;$&quot;* #,##0.00_-;\-&quot;$&quot;* #,##0.00_-;_-&quot;$&quot;* &quot;-&quot;??_-;_-@_-"/>
    <numFmt numFmtId="171" formatCode="_-* #,##0.00\ _V_N_D_-;\-* #,##0.00\ _V_N_D_-;_-* &quot;-&quot;??\ _V_N_D_-;_-@_-"/>
    <numFmt numFmtId="172" formatCode="_-* #,##0_-;\-* #,##0_-;_-* &quot;-&quot;_-;_-@_-"/>
    <numFmt numFmtId="173" formatCode="0.0%"/>
    <numFmt numFmtId="174" formatCode="_ * #,##0_ ;_ * \-#,##0_ ;_ * &quot;-&quot;??_ ;_ @_ "/>
    <numFmt numFmtId="175" formatCode="0.000"/>
    <numFmt numFmtId="176" formatCode="_(* #,##0.0_);_(* \(#,##0.0\);_(* &quot;-&quot;??_);_(@_)"/>
    <numFmt numFmtId="177" formatCode="#,##0.0"/>
    <numFmt numFmtId="178" formatCode="_(* #,##0.000_);_(* \(#,##0.000\);_(* &quot;-&quot;??_);_(@_)"/>
    <numFmt numFmtId="179" formatCode="[$-1010000]d/m/yyyy;@"/>
  </numFmts>
  <fonts count="103">
    <font>
      <sz val="11"/>
      <color theme="1"/>
      <name val="Calibri"/>
      <family val="2"/>
      <scheme val="minor"/>
    </font>
    <font>
      <sz val="11"/>
      <color theme="1"/>
      <name val="Calibri"/>
      <family val="2"/>
      <scheme val="minor"/>
    </font>
    <font>
      <b/>
      <sz val="14"/>
      <color theme="1"/>
      <name val="Times New Roman"/>
      <family val="1"/>
    </font>
    <font>
      <sz val="14"/>
      <color theme="1"/>
      <name val="Times New Roman"/>
      <family val="1"/>
    </font>
    <font>
      <i/>
      <sz val="14"/>
      <color theme="1"/>
      <name val="Times New Roman"/>
      <family val="1"/>
    </font>
    <font>
      <b/>
      <i/>
      <sz val="14"/>
      <color theme="1"/>
      <name val="Times New Roman"/>
      <family val="1"/>
    </font>
    <font>
      <sz val="10"/>
      <name val="Arial"/>
      <family val="2"/>
    </font>
    <font>
      <sz val="14"/>
      <color indexed="8"/>
      <name val="Times New Roman"/>
      <family val="1"/>
    </font>
    <font>
      <sz val="11"/>
      <name val="Arial Narrow"/>
      <family val="2"/>
    </font>
    <font>
      <b/>
      <sz val="14"/>
      <color indexed="8"/>
      <name val="Times New Roman"/>
      <family val="1"/>
    </font>
    <font>
      <b/>
      <sz val="9"/>
      <color indexed="81"/>
      <name val="Tahoma"/>
      <family val="2"/>
    </font>
    <font>
      <sz val="9"/>
      <color indexed="81"/>
      <name val="Tahoma"/>
      <family val="2"/>
    </font>
    <font>
      <sz val="12"/>
      <name val="Times New Roman"/>
      <family val="1"/>
      <charset val="163"/>
    </font>
    <font>
      <sz val="11"/>
      <color indexed="8"/>
      <name val="Times New Roman"/>
      <family val="1"/>
    </font>
    <font>
      <b/>
      <sz val="18"/>
      <color indexed="8"/>
      <name val="Times New Roman"/>
      <family val="1"/>
    </font>
    <font>
      <sz val="18"/>
      <color indexed="8"/>
      <name val="Times New Roman"/>
      <family val="1"/>
    </font>
    <font>
      <i/>
      <sz val="18"/>
      <color indexed="8"/>
      <name val="Times New Roman"/>
      <family val="1"/>
    </font>
    <font>
      <b/>
      <sz val="11"/>
      <color indexed="8"/>
      <name val="Times New Roman"/>
      <family val="1"/>
    </font>
    <font>
      <b/>
      <sz val="13"/>
      <color indexed="8"/>
      <name val="Times New Roman"/>
      <family val="1"/>
    </font>
    <font>
      <sz val="13"/>
      <color indexed="8"/>
      <name val="Times New Roman"/>
      <family val="1"/>
    </font>
    <font>
      <b/>
      <sz val="15"/>
      <color indexed="81"/>
      <name val="Tahoma"/>
      <family val="2"/>
    </font>
    <font>
      <sz val="15"/>
      <color indexed="81"/>
      <name val="Tahoma"/>
      <family val="2"/>
    </font>
    <font>
      <sz val="14"/>
      <color rgb="FFFF0000"/>
      <name val="Times New Roman"/>
      <family val="1"/>
    </font>
    <font>
      <sz val="12"/>
      <name val="Times New Roman"/>
      <family val="1"/>
    </font>
    <font>
      <sz val="11"/>
      <color indexed="8"/>
      <name val="Calibri"/>
      <family val="2"/>
    </font>
    <font>
      <sz val="14"/>
      <color indexed="10"/>
      <name val="Times New Roman"/>
      <family val="1"/>
    </font>
    <font>
      <sz val="14"/>
      <name val="Times New Roman"/>
      <family val="1"/>
    </font>
    <font>
      <b/>
      <sz val="14"/>
      <color rgb="FFFF0000"/>
      <name val="Times New Roman"/>
      <family val="1"/>
    </font>
    <font>
      <i/>
      <sz val="14"/>
      <name val="Times New Roman"/>
      <family val="1"/>
    </font>
    <font>
      <b/>
      <sz val="14"/>
      <name val="Times New Roman"/>
      <family val="1"/>
    </font>
    <font>
      <b/>
      <sz val="16"/>
      <name val="Times New Roman"/>
      <family val="1"/>
    </font>
    <font>
      <sz val="14"/>
      <color indexed="9"/>
      <name val="Times New Roman"/>
      <family val="1"/>
    </font>
    <font>
      <i/>
      <sz val="16"/>
      <name val="Times New Roman"/>
      <family val="1"/>
    </font>
    <font>
      <sz val="12"/>
      <name val=".VnTime"/>
      <family val="2"/>
    </font>
    <font>
      <sz val="11"/>
      <color indexed="8"/>
      <name val="Helvetica Neue"/>
    </font>
    <font>
      <b/>
      <sz val="12"/>
      <name val="Times New Roman"/>
      <family val="1"/>
    </font>
    <font>
      <i/>
      <sz val="12"/>
      <name val="Times New Roman"/>
      <family val="1"/>
    </font>
    <font>
      <sz val="11"/>
      <color indexed="8"/>
      <name val="Arial"/>
      <family val="2"/>
    </font>
    <font>
      <sz val="10"/>
      <name val="Arial"/>
      <family val="2"/>
      <charset val="163"/>
    </font>
    <font>
      <sz val="14"/>
      <color indexed="14"/>
      <name val="Times New Roman"/>
      <family val="1"/>
    </font>
    <font>
      <b/>
      <sz val="14"/>
      <color indexed="52"/>
      <name val="Times New Roman"/>
      <family val="1"/>
    </font>
    <font>
      <b/>
      <sz val="14"/>
      <color indexed="9"/>
      <name val="Times New Roman"/>
      <family val="1"/>
    </font>
    <font>
      <i/>
      <sz val="14"/>
      <color indexed="23"/>
      <name val="Times New Roman"/>
      <family val="1"/>
    </font>
    <font>
      <sz val="14"/>
      <color indexed="17"/>
      <name val="Times New Roman"/>
      <family val="1"/>
    </font>
    <font>
      <b/>
      <sz val="15"/>
      <color indexed="62"/>
      <name val="Times New Roman"/>
      <family val="1"/>
    </font>
    <font>
      <b/>
      <sz val="13"/>
      <color indexed="62"/>
      <name val="Times New Roman"/>
      <family val="1"/>
    </font>
    <font>
      <b/>
      <sz val="11"/>
      <color indexed="62"/>
      <name val="Times New Roman"/>
      <family val="1"/>
    </font>
    <font>
      <sz val="14"/>
      <color indexed="62"/>
      <name val="Times New Roman"/>
      <family val="1"/>
    </font>
    <font>
      <sz val="14"/>
      <color indexed="52"/>
      <name val="Times New Roman"/>
      <family val="1"/>
    </font>
    <font>
      <sz val="14"/>
      <color indexed="60"/>
      <name val="Times New Roman"/>
      <family val="1"/>
    </font>
    <font>
      <sz val="11"/>
      <color indexed="8"/>
      <name val="Calibri"/>
      <family val="2"/>
      <charset val="163"/>
    </font>
    <font>
      <sz val="14"/>
      <name val=".VnTime"/>
      <family val="2"/>
    </font>
    <font>
      <b/>
      <sz val="14"/>
      <color indexed="63"/>
      <name val="Times New Roman"/>
      <family val="1"/>
    </font>
    <font>
      <sz val="10"/>
      <name val="Helv"/>
    </font>
    <font>
      <b/>
      <sz val="18"/>
      <color indexed="62"/>
      <name val="Cambria"/>
      <family val="1"/>
    </font>
    <font>
      <sz val="12"/>
      <color indexed="8"/>
      <name val="Times New Roman"/>
      <family val="1"/>
    </font>
    <font>
      <sz val="11"/>
      <color rgb="FF000000"/>
      <name val="Calibri"/>
      <family val="2"/>
      <scheme val="minor"/>
    </font>
    <font>
      <sz val="10"/>
      <name val="Times New Roman"/>
      <family val="1"/>
    </font>
    <font>
      <b/>
      <sz val="10"/>
      <name val="Times New Roman"/>
      <family val="1"/>
      <charset val="163"/>
    </font>
    <font>
      <i/>
      <sz val="10"/>
      <name val="Times New Roman"/>
      <family val="1"/>
    </font>
    <font>
      <b/>
      <sz val="10"/>
      <name val="Times New Roman"/>
      <family val="1"/>
    </font>
    <font>
      <b/>
      <sz val="9"/>
      <name val="Times New Roman"/>
      <family val="1"/>
    </font>
    <font>
      <sz val="9"/>
      <name val="Times New Roman"/>
      <family val="1"/>
    </font>
    <font>
      <sz val="10"/>
      <color theme="1"/>
      <name val="Times New Roman"/>
      <family val="1"/>
    </font>
    <font>
      <sz val="10"/>
      <name val="Times New Roman"/>
      <family val="1"/>
      <charset val="163"/>
    </font>
    <font>
      <sz val="10"/>
      <color rgb="FFFF0000"/>
      <name val="Times New Roman"/>
      <family val="1"/>
      <charset val="163"/>
    </font>
    <font>
      <sz val="9"/>
      <color rgb="FFFF0000"/>
      <name val="Times New Roman"/>
      <family val="1"/>
      <charset val="163"/>
    </font>
    <font>
      <b/>
      <i/>
      <sz val="10"/>
      <color theme="1"/>
      <name val="Times New Roman"/>
      <family val="1"/>
    </font>
    <font>
      <i/>
      <sz val="10"/>
      <color theme="1"/>
      <name val="Times New Roman"/>
      <family val="1"/>
    </font>
    <font>
      <sz val="10"/>
      <color rgb="FFFF0000"/>
      <name val="Times New Roman"/>
      <family val="1"/>
    </font>
    <font>
      <sz val="9"/>
      <color rgb="FFFF0000"/>
      <name val="Times New Roman"/>
      <family val="1"/>
    </font>
    <font>
      <sz val="10"/>
      <color theme="1"/>
      <name val="Times New Roman"/>
      <family val="1"/>
      <charset val="163"/>
    </font>
    <font>
      <b/>
      <i/>
      <sz val="16"/>
      <name val="Times New Roman"/>
      <family val="1"/>
    </font>
    <font>
      <b/>
      <sz val="16"/>
      <color theme="1"/>
      <name val="Times New Roman"/>
      <family val="1"/>
    </font>
    <font>
      <b/>
      <sz val="15"/>
      <color theme="1"/>
      <name val="Times New Roman"/>
      <family val="1"/>
    </font>
    <font>
      <i/>
      <sz val="16"/>
      <color theme="1"/>
      <name val="Times New Roman"/>
      <family val="1"/>
    </font>
    <font>
      <b/>
      <sz val="10"/>
      <color theme="1"/>
      <name val="Times New Roman"/>
      <family val="1"/>
    </font>
    <font>
      <b/>
      <sz val="9"/>
      <color theme="1"/>
      <name val="Times New Roman"/>
      <family val="1"/>
    </font>
    <font>
      <b/>
      <i/>
      <sz val="9"/>
      <color theme="1"/>
      <name val="Times New Roman"/>
      <family val="1"/>
    </font>
    <font>
      <i/>
      <sz val="9"/>
      <color theme="1"/>
      <name val="Times New Roman"/>
      <family val="1"/>
    </font>
    <font>
      <sz val="9"/>
      <color theme="1"/>
      <name val="Times New Roman"/>
      <family val="1"/>
    </font>
    <font>
      <sz val="13"/>
      <name val="Arial"/>
      <family val="2"/>
    </font>
    <font>
      <sz val="12"/>
      <name val="VNtimes new roman"/>
      <family val="2"/>
    </font>
    <font>
      <b/>
      <sz val="10"/>
      <color rgb="FFFF0000"/>
      <name val="Times New Roman"/>
      <family val="1"/>
    </font>
    <font>
      <b/>
      <sz val="20"/>
      <color theme="1"/>
      <name val="Times New Roman"/>
      <family val="1"/>
    </font>
    <font>
      <i/>
      <sz val="20"/>
      <color theme="1"/>
      <name val="Times New Roman"/>
      <family val="1"/>
    </font>
    <font>
      <b/>
      <sz val="12"/>
      <color theme="1"/>
      <name val="Times New Roman"/>
      <family val="1"/>
    </font>
    <font>
      <b/>
      <i/>
      <sz val="12"/>
      <color theme="1"/>
      <name val="Times New Roman"/>
      <family val="1"/>
    </font>
    <font>
      <sz val="12"/>
      <color theme="1"/>
      <name val="Times New Roman"/>
      <family val="1"/>
    </font>
    <font>
      <b/>
      <i/>
      <sz val="14"/>
      <color indexed="8"/>
      <name val="Times New Roman"/>
      <family val="1"/>
    </font>
    <font>
      <b/>
      <i/>
      <sz val="14"/>
      <color rgb="FFFF0000"/>
      <name val="Times New Roman"/>
      <family val="1"/>
    </font>
    <font>
      <b/>
      <sz val="11"/>
      <color theme="1"/>
      <name val="Times New Roman"/>
      <family val="1"/>
    </font>
    <font>
      <sz val="11"/>
      <color theme="1"/>
      <name val="Times New Roman"/>
      <family val="1"/>
    </font>
    <font>
      <i/>
      <sz val="11"/>
      <color theme="1"/>
      <name val="Times New Roman"/>
      <family val="1"/>
    </font>
    <font>
      <b/>
      <sz val="11"/>
      <name val="Times New Roman"/>
      <family val="1"/>
    </font>
    <font>
      <sz val="11"/>
      <name val="Times New Roman"/>
      <family val="1"/>
    </font>
    <font>
      <b/>
      <sz val="20"/>
      <name val="Times New Roman"/>
      <family val="1"/>
    </font>
    <font>
      <i/>
      <sz val="20"/>
      <name val="Times New Roman"/>
      <family val="1"/>
    </font>
    <font>
      <b/>
      <u/>
      <sz val="12"/>
      <name val="Times New Roman"/>
      <family val="1"/>
    </font>
    <font>
      <b/>
      <i/>
      <sz val="12"/>
      <name val="Times New Roman"/>
      <family val="1"/>
    </font>
    <font>
      <sz val="10"/>
      <color rgb="FF00B050"/>
      <name val="Times New Roman"/>
      <family val="1"/>
    </font>
    <font>
      <sz val="14"/>
      <color rgb="FF00B050"/>
      <name val="Times New Roman"/>
      <family val="1"/>
    </font>
    <font>
      <sz val="10"/>
      <color theme="8"/>
      <name val="Times New Roman"/>
      <family val="1"/>
    </font>
  </fonts>
  <fills count="24">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6"/>
        <bgColor indexed="64"/>
      </patternFill>
    </fill>
    <fill>
      <patternFill patternType="solid">
        <fgColor indexed="27"/>
        <bgColor indexed="64"/>
      </patternFill>
    </fill>
    <fill>
      <patternFill patternType="solid">
        <fgColor indexed="22"/>
        <bgColor indexed="64"/>
      </patternFill>
    </fill>
    <fill>
      <patternFill patternType="solid">
        <fgColor indexed="29"/>
        <bgColor indexed="64"/>
      </patternFill>
    </fill>
    <fill>
      <patternFill patternType="solid">
        <fgColor indexed="43"/>
        <bgColor indexed="64"/>
      </patternFill>
    </fill>
    <fill>
      <patternFill patternType="solid">
        <fgColor indexed="44"/>
        <bgColor indexed="64"/>
      </patternFill>
    </fill>
    <fill>
      <patternFill patternType="solid">
        <fgColor indexed="49"/>
        <bgColor indexed="64"/>
      </patternFill>
    </fill>
    <fill>
      <patternFill patternType="solid">
        <fgColor indexed="19"/>
        <bgColor indexed="64"/>
      </patternFill>
    </fill>
    <fill>
      <patternFill patternType="solid">
        <fgColor indexed="54"/>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
      <patternFill patternType="solid">
        <fgColor indexed="42"/>
        <bgColor indexed="64"/>
      </patternFill>
    </fill>
    <fill>
      <patternFill patternType="solid">
        <fgColor rgb="FFFFFF00"/>
        <bgColor indexed="64"/>
      </patternFill>
    </fill>
    <fill>
      <patternFill patternType="solid">
        <fgColor theme="9"/>
        <bgColor indexed="64"/>
      </patternFill>
    </fill>
    <fill>
      <patternFill patternType="solid">
        <fgColor theme="0"/>
        <bgColor indexed="64"/>
      </patternFill>
    </fill>
    <fill>
      <patternFill patternType="solid">
        <fgColor theme="4"/>
        <bgColor indexed="64"/>
      </patternFill>
    </fill>
    <fill>
      <patternFill patternType="solid">
        <fgColor rgb="FFFF0000"/>
        <bgColor indexed="64"/>
      </patternFill>
    </fill>
    <fill>
      <patternFill patternType="solid">
        <fgColor theme="6"/>
        <bgColor indexed="64"/>
      </patternFill>
    </fill>
    <fill>
      <patternFill patternType="solid">
        <fgColor rgb="FF92D05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s>
  <cellStyleXfs count="139">
    <xf numFmtId="0" fontId="0" fillId="0" borderId="0"/>
    <xf numFmtId="165" fontId="1" fillId="0" borderId="0" applyFont="0" applyFill="0" applyBorder="0" applyAlignment="0" applyProtection="0"/>
    <xf numFmtId="0" fontId="6" fillId="0" borderId="0"/>
    <xf numFmtId="165" fontId="8" fillId="0" borderId="0" applyFont="0" applyFill="0" applyBorder="0" applyAlignment="0" applyProtection="0"/>
    <xf numFmtId="0" fontId="12" fillId="0" borderId="0"/>
    <xf numFmtId="165" fontId="12" fillId="0" borderId="0" applyFont="0" applyFill="0" applyBorder="0" applyAlignment="0" applyProtection="0"/>
    <xf numFmtId="165" fontId="24" fillId="0" borderId="0" applyFont="0" applyFill="0" applyBorder="0" applyAlignment="0" applyProtection="0"/>
    <xf numFmtId="0" fontId="8" fillId="0" borderId="0"/>
    <xf numFmtId="165" fontId="23" fillId="0" borderId="0" applyFont="0" applyFill="0" applyBorder="0" applyAlignment="0" applyProtection="0"/>
    <xf numFmtId="169" fontId="24" fillId="0" borderId="0" applyFont="0" applyFill="0" applyBorder="0" applyAlignment="0" applyProtection="0"/>
    <xf numFmtId="0" fontId="6" fillId="0" borderId="0"/>
    <xf numFmtId="0" fontId="23" fillId="0" borderId="0"/>
    <xf numFmtId="9" fontId="1" fillId="0" borderId="0" applyFont="0" applyFill="0" applyBorder="0" applyAlignment="0" applyProtection="0"/>
    <xf numFmtId="0" fontId="8"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2" borderId="0" applyNumberFormat="0" applyBorder="0" applyAlignment="0" applyProtection="0"/>
    <xf numFmtId="0" fontId="7" fillId="5" borderId="0" applyNumberFormat="0" applyBorder="0" applyAlignment="0" applyProtection="0"/>
    <xf numFmtId="0" fontId="7" fillId="3"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3" borderId="0" applyNumberFormat="0" applyBorder="0" applyAlignment="0" applyProtection="0"/>
    <xf numFmtId="0" fontId="31" fillId="10"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6" borderId="0" applyNumberFormat="0" applyBorder="0" applyAlignment="0" applyProtection="0"/>
    <xf numFmtId="0" fontId="31" fillId="10" borderId="0" applyNumberFormat="0" applyBorder="0" applyAlignment="0" applyProtection="0"/>
    <xf numFmtId="0" fontId="31" fillId="3"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9" fillId="14" borderId="0" applyNumberFormat="0" applyBorder="0" applyAlignment="0" applyProtection="0"/>
    <xf numFmtId="0" fontId="40" fillId="2" borderId="14" applyNumberFormat="0" applyAlignment="0" applyProtection="0"/>
    <xf numFmtId="0" fontId="41" fillId="15" borderId="15" applyNumberFormat="0" applyAlignment="0" applyProtection="0"/>
    <xf numFmtId="165" fontId="24" fillId="0" borderId="0" applyFont="0" applyFill="0" applyBorder="0" applyAlignment="0" applyProtection="0"/>
    <xf numFmtId="165" fontId="6"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3"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4" fillId="0" borderId="0" applyFont="0" applyFill="0" applyBorder="0" applyAlignment="0" applyProtection="0"/>
    <xf numFmtId="171" fontId="6" fillId="0" borderId="0" applyFont="0" applyFill="0" applyBorder="0" applyAlignment="0" applyProtection="0"/>
    <xf numFmtId="171" fontId="8" fillId="0" borderId="0" applyFont="0" applyFill="0" applyBorder="0" applyAlignment="0" applyProtection="0"/>
    <xf numFmtId="165" fontId="6" fillId="0" borderId="0" applyFont="0" applyFill="0" applyBorder="0" applyAlignment="0" applyProtection="0"/>
    <xf numFmtId="165" fontId="8" fillId="0" borderId="0" applyFont="0" applyFill="0" applyBorder="0" applyAlignment="0" applyProtection="0"/>
    <xf numFmtId="165" fontId="12" fillId="0" borderId="0" applyFont="0" applyFill="0" applyBorder="0" applyAlignment="0" applyProtection="0"/>
    <xf numFmtId="165" fontId="8" fillId="0" borderId="0" applyFont="0" applyFill="0" applyBorder="0" applyAlignment="0" applyProtection="0"/>
    <xf numFmtId="165" fontId="12" fillId="0" borderId="0" applyFont="0" applyFill="0" applyBorder="0" applyAlignment="0" applyProtection="0"/>
    <xf numFmtId="165" fontId="24" fillId="0" borderId="0" applyFont="0" applyFill="0" applyBorder="0" applyAlignment="0" applyProtection="0"/>
    <xf numFmtId="165" fontId="23" fillId="0" borderId="0" applyFont="0" applyFill="0" applyBorder="0" applyAlignment="0" applyProtection="0"/>
    <xf numFmtId="165" fontId="6" fillId="0" borderId="0" applyFont="0" applyFill="0" applyBorder="0" applyAlignment="0" applyProtection="0"/>
    <xf numFmtId="165" fontId="8" fillId="0" borderId="0" applyFont="0" applyFill="0" applyBorder="0" applyAlignment="0" applyProtection="0"/>
    <xf numFmtId="165" fontId="33" fillId="0" borderId="0" applyFont="0" applyFill="0" applyBorder="0" applyAlignment="0" applyProtection="0"/>
    <xf numFmtId="165" fontId="8" fillId="0" borderId="0" applyFont="0" applyFill="0" applyBorder="0" applyAlignment="0" applyProtection="0"/>
    <xf numFmtId="165" fontId="56"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24" fillId="0" borderId="0" applyFont="0" applyFill="0" applyBorder="0" applyAlignment="0" applyProtection="0"/>
    <xf numFmtId="170" fontId="24" fillId="0" borderId="0" applyFont="0" applyFill="0" applyBorder="0" applyAlignment="0" applyProtection="0"/>
    <xf numFmtId="0" fontId="24" fillId="0" borderId="0" applyFont="0" applyFill="0" applyBorder="0" applyAlignment="0" applyProtection="0"/>
    <xf numFmtId="164" fontId="8" fillId="0" borderId="0" applyFont="0" applyFill="0" applyBorder="0" applyAlignment="0" applyProtection="0">
      <alignment vertical="center"/>
    </xf>
    <xf numFmtId="0" fontId="42" fillId="0" borderId="0" applyNumberFormat="0" applyFill="0" applyBorder="0" applyAlignment="0" applyProtection="0"/>
    <xf numFmtId="0" fontId="43" fillId="16" borderId="0" applyNumberFormat="0" applyBorder="0" applyAlignment="0" applyProtection="0"/>
    <xf numFmtId="0" fontId="44" fillId="0" borderId="16" applyNumberFormat="0" applyFill="0" applyAlignment="0" applyProtection="0"/>
    <xf numFmtId="0" fontId="45" fillId="0" borderId="17" applyNumberFormat="0" applyFill="0" applyAlignment="0" applyProtection="0"/>
    <xf numFmtId="0" fontId="46" fillId="0" borderId="18" applyNumberFormat="0" applyFill="0" applyAlignment="0" applyProtection="0"/>
    <xf numFmtId="0" fontId="46" fillId="0" borderId="0" applyNumberFormat="0" applyFill="0" applyBorder="0" applyAlignment="0" applyProtection="0"/>
    <xf numFmtId="0" fontId="47" fillId="3" borderId="14" applyNumberFormat="0" applyAlignment="0" applyProtection="0"/>
    <xf numFmtId="0" fontId="48" fillId="0" borderId="19" applyNumberFormat="0" applyFill="0" applyAlignment="0" applyProtection="0"/>
    <xf numFmtId="0" fontId="49" fillId="8" borderId="0" applyNumberFormat="0" applyBorder="0" applyAlignment="0" applyProtection="0"/>
    <xf numFmtId="0" fontId="1" fillId="0" borderId="0"/>
    <xf numFmtId="0" fontId="37" fillId="0" borderId="0"/>
    <xf numFmtId="0" fontId="12" fillId="0" borderId="0"/>
    <xf numFmtId="0" fontId="1" fillId="0" borderId="0"/>
    <xf numFmtId="0" fontId="8" fillId="0" borderId="0"/>
    <xf numFmtId="0" fontId="8" fillId="0" borderId="0"/>
    <xf numFmtId="0" fontId="26" fillId="0" borderId="0"/>
    <xf numFmtId="0" fontId="1" fillId="0" borderId="0"/>
    <xf numFmtId="0" fontId="6" fillId="0" borderId="0"/>
    <xf numFmtId="0" fontId="23" fillId="0" borderId="0"/>
    <xf numFmtId="0" fontId="38" fillId="0" borderId="0"/>
    <xf numFmtId="0" fontId="24" fillId="0" borderId="0"/>
    <xf numFmtId="0" fontId="1" fillId="0" borderId="0"/>
    <xf numFmtId="0" fontId="6" fillId="0" borderId="0"/>
    <xf numFmtId="0" fontId="50" fillId="0" borderId="0"/>
    <xf numFmtId="0" fontId="24" fillId="0" borderId="0"/>
    <xf numFmtId="0" fontId="50" fillId="0" borderId="0"/>
    <xf numFmtId="0" fontId="50" fillId="0" borderId="0"/>
    <xf numFmtId="0" fontId="50" fillId="0" borderId="0"/>
    <xf numFmtId="0" fontId="50" fillId="0" borderId="0"/>
    <xf numFmtId="0" fontId="50" fillId="0" borderId="0"/>
    <xf numFmtId="0" fontId="12" fillId="0" borderId="0"/>
    <xf numFmtId="0" fontId="24" fillId="0" borderId="0"/>
    <xf numFmtId="0" fontId="6" fillId="0" borderId="0"/>
    <xf numFmtId="0" fontId="6" fillId="0" borderId="0"/>
    <xf numFmtId="0" fontId="38" fillId="0" borderId="0"/>
    <xf numFmtId="0" fontId="51" fillId="0" borderId="0" applyProtection="0"/>
    <xf numFmtId="0" fontId="1" fillId="0" borderId="0"/>
    <xf numFmtId="0" fontId="8" fillId="0" borderId="0"/>
    <xf numFmtId="0" fontId="38" fillId="0" borderId="0"/>
    <xf numFmtId="0" fontId="6" fillId="0" borderId="0"/>
    <xf numFmtId="0" fontId="50" fillId="0" borderId="0"/>
    <xf numFmtId="0" fontId="6" fillId="0" borderId="0"/>
    <xf numFmtId="0" fontId="6" fillId="0" borderId="0"/>
    <xf numFmtId="0" fontId="38" fillId="0" borderId="0"/>
    <xf numFmtId="0" fontId="34" fillId="0" borderId="0" applyNumberFormat="0" applyFill="0" applyBorder="0" applyProtection="0">
      <alignment vertical="top"/>
    </xf>
    <xf numFmtId="0" fontId="33" fillId="0" borderId="0"/>
    <xf numFmtId="0" fontId="33" fillId="0" borderId="0"/>
    <xf numFmtId="0" fontId="56" fillId="0" borderId="0" applyAlignment="0"/>
    <xf numFmtId="0" fontId="24" fillId="0" borderId="0"/>
    <xf numFmtId="0" fontId="24" fillId="0" borderId="0"/>
    <xf numFmtId="0" fontId="50" fillId="0" borderId="0"/>
    <xf numFmtId="0" fontId="38" fillId="0" borderId="0"/>
    <xf numFmtId="0" fontId="6" fillId="0" borderId="0"/>
    <xf numFmtId="0" fontId="6" fillId="0" borderId="0"/>
    <xf numFmtId="0" fontId="6" fillId="0" borderId="0"/>
    <xf numFmtId="0" fontId="52" fillId="2" borderId="20" applyNumberFormat="0" applyAlignment="0" applyProtection="0"/>
    <xf numFmtId="9" fontId="6" fillId="0" borderId="0" applyFont="0" applyFill="0" applyBorder="0" applyAlignment="0" applyProtection="0"/>
    <xf numFmtId="9" fontId="8" fillId="0" borderId="0" applyFont="0" applyFill="0" applyBorder="0" applyAlignment="0" applyProtection="0"/>
    <xf numFmtId="9" fontId="24" fillId="0" borderId="0" applyFont="0" applyFill="0" applyBorder="0" applyAlignment="0" applyProtection="0"/>
    <xf numFmtId="9" fontId="8" fillId="0" borderId="0" applyFont="0" applyFill="0" applyBorder="0" applyAlignment="0" applyProtection="0"/>
    <xf numFmtId="9" fontId="24" fillId="0" borderId="0" applyFont="0" applyFill="0" applyBorder="0" applyAlignment="0" applyProtection="0"/>
    <xf numFmtId="0" fontId="53" fillId="0" borderId="0"/>
    <xf numFmtId="0" fontId="54" fillId="0" borderId="0" applyNumberFormat="0" applyFill="0" applyBorder="0" applyAlignment="0" applyProtection="0"/>
    <xf numFmtId="0" fontId="9" fillId="0" borderId="21" applyNumberFormat="0" applyFill="0" applyAlignment="0" applyProtection="0"/>
    <xf numFmtId="0" fontId="25" fillId="0" borderId="0" applyNumberFormat="0" applyFill="0" applyBorder="0" applyAlignment="0" applyProtection="0"/>
    <xf numFmtId="0" fontId="81" fillId="0" borderId="0"/>
    <xf numFmtId="165" fontId="82" fillId="0" borderId="0" applyFont="0" applyFill="0" applyBorder="0" applyAlignment="0" applyProtection="0"/>
    <xf numFmtId="0" fontId="8" fillId="0" borderId="0"/>
  </cellStyleXfs>
  <cellXfs count="987">
    <xf numFmtId="0" fontId="0" fillId="0" borderId="0" xfId="0"/>
    <xf numFmtId="0" fontId="13" fillId="2" borderId="0" xfId="4" applyFont="1" applyFill="1" applyAlignment="1">
      <alignment wrapText="1"/>
    </xf>
    <xf numFmtId="166" fontId="13" fillId="2" borderId="0" xfId="5" applyNumberFormat="1" applyFont="1" applyFill="1" applyAlignment="1">
      <alignment wrapText="1"/>
    </xf>
    <xf numFmtId="0" fontId="15" fillId="2" borderId="0" xfId="4" applyFont="1" applyFill="1" applyAlignment="1">
      <alignment wrapText="1"/>
    </xf>
    <xf numFmtId="1" fontId="16" fillId="2" borderId="0" xfId="4" applyNumberFormat="1" applyFont="1" applyFill="1" applyBorder="1" applyAlignment="1">
      <alignment horizontal="center" vertical="center" wrapText="1"/>
    </xf>
    <xf numFmtId="0" fontId="14" fillId="2" borderId="0" xfId="4" applyFont="1" applyFill="1" applyBorder="1" applyAlignment="1">
      <alignment horizontal="center" vertical="center" wrapText="1"/>
    </xf>
    <xf numFmtId="0" fontId="14" fillId="2" borderId="0" xfId="4" applyFont="1" applyFill="1" applyBorder="1" applyAlignment="1">
      <alignment horizontal="left" vertical="center" wrapText="1"/>
    </xf>
    <xf numFmtId="166" fontId="14" fillId="2" borderId="0" xfId="5" applyNumberFormat="1" applyFont="1" applyFill="1" applyBorder="1" applyAlignment="1">
      <alignment horizontal="center" vertical="center" wrapText="1"/>
    </xf>
    <xf numFmtId="0" fontId="17" fillId="2" borderId="0" xfId="4" applyFont="1" applyFill="1" applyAlignment="1">
      <alignment horizontal="center" vertical="center" wrapText="1"/>
    </xf>
    <xf numFmtId="166" fontId="17" fillId="2" borderId="0" xfId="5" applyNumberFormat="1" applyFont="1" applyFill="1" applyAlignment="1">
      <alignment horizontal="center" vertical="center" wrapText="1"/>
    </xf>
    <xf numFmtId="0" fontId="17" fillId="2" borderId="1" xfId="4" applyFont="1" applyFill="1" applyBorder="1" applyAlignment="1">
      <alignment vertical="center" wrapText="1"/>
    </xf>
    <xf numFmtId="0" fontId="17" fillId="2" borderId="1" xfId="4" applyFont="1" applyFill="1" applyBorder="1" applyAlignment="1">
      <alignment horizontal="center" vertical="center" wrapText="1"/>
    </xf>
    <xf numFmtId="166" fontId="17" fillId="2" borderId="5" xfId="5" applyNumberFormat="1" applyFont="1" applyFill="1" applyBorder="1" applyAlignment="1">
      <alignment horizontal="center" vertical="center" wrapText="1"/>
    </xf>
    <xf numFmtId="0" fontId="9" fillId="2" borderId="1" xfId="4" applyFont="1" applyFill="1" applyBorder="1" applyAlignment="1">
      <alignment horizontal="center" vertical="center" wrapText="1"/>
    </xf>
    <xf numFmtId="166" fontId="9" fillId="2" borderId="5" xfId="5" applyNumberFormat="1" applyFont="1" applyFill="1" applyBorder="1" applyAlignment="1">
      <alignment horizontal="center" vertical="center" wrapText="1"/>
    </xf>
    <xf numFmtId="166" fontId="17" fillId="2" borderId="1" xfId="5" applyNumberFormat="1" applyFont="1" applyFill="1" applyBorder="1" applyAlignment="1">
      <alignment horizontal="center" vertical="center" wrapText="1"/>
    </xf>
    <xf numFmtId="0" fontId="9" fillId="2" borderId="8" xfId="4" applyFont="1" applyFill="1" applyBorder="1" applyAlignment="1">
      <alignment horizontal="center" vertical="center" wrapText="1"/>
    </xf>
    <xf numFmtId="0" fontId="9" fillId="2" borderId="0" xfId="4" applyFont="1" applyFill="1" applyAlignment="1">
      <alignment horizontal="center" vertical="center" wrapText="1"/>
    </xf>
    <xf numFmtId="166" fontId="9" fillId="2" borderId="1" xfId="5" applyNumberFormat="1" applyFont="1" applyFill="1" applyBorder="1" applyAlignment="1">
      <alignment horizontal="center" vertical="center" wrapText="1"/>
    </xf>
    <xf numFmtId="0" fontId="7" fillId="2" borderId="1" xfId="4" applyFont="1" applyFill="1" applyBorder="1" applyAlignment="1">
      <alignment horizontal="left" vertical="center" wrapText="1"/>
    </xf>
    <xf numFmtId="0" fontId="18" fillId="2" borderId="1" xfId="4" applyFont="1" applyFill="1" applyBorder="1" applyAlignment="1">
      <alignment horizontal="center" vertical="center" wrapText="1"/>
    </xf>
    <xf numFmtId="166" fontId="18" fillId="2" borderId="5" xfId="5" applyNumberFormat="1" applyFont="1" applyFill="1" applyBorder="1" applyAlignment="1">
      <alignment horizontal="center" vertical="center" wrapText="1"/>
    </xf>
    <xf numFmtId="0" fontId="18" fillId="2" borderId="1" xfId="4" applyFont="1" applyFill="1" applyBorder="1" applyAlignment="1">
      <alignment horizontal="left" vertical="center" wrapText="1"/>
    </xf>
    <xf numFmtId="166" fontId="18" fillId="2" borderId="1" xfId="5" applyNumberFormat="1" applyFont="1" applyFill="1" applyBorder="1" applyAlignment="1">
      <alignment horizontal="center" vertical="center" wrapText="1"/>
    </xf>
    <xf numFmtId="0" fontId="19" fillId="2" borderId="1" xfId="4" applyFont="1" applyFill="1" applyBorder="1" applyAlignment="1">
      <alignment horizontal="left" vertical="center" wrapText="1"/>
    </xf>
    <xf numFmtId="0" fontId="18" fillId="2" borderId="8" xfId="4" applyFont="1" applyFill="1" applyBorder="1" applyAlignment="1">
      <alignment horizontal="center" vertical="center" wrapText="1"/>
    </xf>
    <xf numFmtId="0" fontId="18" fillId="2" borderId="0" xfId="4" applyFont="1" applyFill="1" applyAlignment="1">
      <alignment horizontal="center" vertical="center" wrapText="1"/>
    </xf>
    <xf numFmtId="0" fontId="13" fillId="2" borderId="1" xfId="4" applyFont="1" applyFill="1" applyBorder="1" applyAlignment="1">
      <alignment horizontal="center" vertical="center" wrapText="1"/>
    </xf>
    <xf numFmtId="0" fontId="13" fillId="2" borderId="1" xfId="4" applyFont="1" applyFill="1" applyBorder="1" applyAlignment="1">
      <alignment horizontal="left" vertical="center" wrapText="1"/>
    </xf>
    <xf numFmtId="166" fontId="13" fillId="2" borderId="1" xfId="5" applyNumberFormat="1" applyFont="1" applyFill="1" applyBorder="1" applyAlignment="1">
      <alignment horizontal="center" vertical="center" wrapText="1"/>
    </xf>
    <xf numFmtId="166" fontId="13" fillId="2" borderId="1" xfId="4" applyNumberFormat="1" applyFont="1" applyFill="1" applyBorder="1" applyAlignment="1">
      <alignment horizontal="center" vertical="center" wrapText="1"/>
    </xf>
    <xf numFmtId="0" fontId="17" fillId="2" borderId="8" xfId="4" applyFont="1" applyFill="1" applyBorder="1" applyAlignment="1">
      <alignment horizontal="center" vertical="center" wrapText="1"/>
    </xf>
    <xf numFmtId="0" fontId="13" fillId="2" borderId="1" xfId="4" quotePrefix="1" applyFont="1" applyFill="1" applyBorder="1" applyAlignment="1">
      <alignment horizontal="center" vertical="center" wrapText="1"/>
    </xf>
    <xf numFmtId="166" fontId="13" fillId="2" borderId="1" xfId="5" applyNumberFormat="1" applyFont="1" applyFill="1" applyBorder="1" applyAlignment="1">
      <alignment horizontal="left" vertical="center" wrapText="1"/>
    </xf>
    <xf numFmtId="0" fontId="17" fillId="2" borderId="0" xfId="4" applyFont="1" applyFill="1" applyBorder="1" applyAlignment="1">
      <alignment horizontal="center" vertical="center" wrapText="1"/>
    </xf>
    <xf numFmtId="166" fontId="17" fillId="2" borderId="0" xfId="5" applyNumberFormat="1" applyFont="1" applyFill="1" applyBorder="1" applyAlignment="1">
      <alignment horizontal="center" vertical="center" wrapText="1"/>
    </xf>
    <xf numFmtId="0" fontId="13" fillId="2" borderId="0" xfId="4" applyFont="1" applyFill="1" applyAlignment="1">
      <alignment horizontal="center" vertical="center" wrapText="1"/>
    </xf>
    <xf numFmtId="0" fontId="13" fillId="2" borderId="0" xfId="4" applyFont="1" applyFill="1" applyAlignment="1">
      <alignment horizontal="left" vertical="center" wrapText="1"/>
    </xf>
    <xf numFmtId="0" fontId="13" fillId="2" borderId="0" xfId="4" applyFont="1" applyFill="1" applyAlignment="1">
      <alignment horizontal="center" wrapText="1"/>
    </xf>
    <xf numFmtId="166" fontId="13" fillId="2" borderId="0" xfId="5" applyNumberFormat="1" applyFont="1" applyFill="1" applyAlignment="1">
      <alignment horizontal="center" wrapText="1"/>
    </xf>
    <xf numFmtId="165" fontId="13" fillId="2" borderId="0" xfId="5" applyFont="1" applyFill="1" applyAlignment="1">
      <alignment horizontal="center" wrapText="1"/>
    </xf>
    <xf numFmtId="0" fontId="2" fillId="0" borderId="0" xfId="0" applyFont="1" applyFill="1"/>
    <xf numFmtId="38" fontId="2" fillId="0" borderId="1" xfId="1" applyNumberFormat="1" applyFont="1" applyFill="1" applyBorder="1" applyAlignment="1">
      <alignment horizontal="right" vertical="center" wrapText="1"/>
    </xf>
    <xf numFmtId="0" fontId="3" fillId="0" borderId="1" xfId="0" applyFont="1" applyFill="1" applyBorder="1" applyAlignment="1">
      <alignment horizontal="center" vertical="center" wrapText="1"/>
    </xf>
    <xf numFmtId="166" fontId="2" fillId="0" borderId="0" xfId="0" applyNumberFormat="1" applyFont="1" applyFill="1"/>
    <xf numFmtId="0" fontId="3" fillId="0" borderId="1" xfId="0" applyFont="1" applyFill="1" applyBorder="1" applyAlignment="1">
      <alignment horizontal="left" vertical="center" wrapText="1"/>
    </xf>
    <xf numFmtId="38" fontId="3" fillId="0" borderId="1" xfId="1" applyNumberFormat="1" applyFont="1" applyFill="1" applyBorder="1" applyAlignment="1">
      <alignment horizontal="right" vertical="center" wrapText="1"/>
    </xf>
    <xf numFmtId="49" fontId="7" fillId="0" borderId="1" xfId="2" applyNumberFormat="1" applyFont="1" applyFill="1" applyBorder="1" applyAlignment="1">
      <alignment horizontal="center" vertical="center" wrapText="1"/>
    </xf>
    <xf numFmtId="167"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68" fontId="7" fillId="0" borderId="1" xfId="0" applyNumberFormat="1" applyFont="1" applyFill="1" applyBorder="1" applyAlignment="1">
      <alignment horizontal="center" vertical="center" wrapText="1"/>
    </xf>
    <xf numFmtId="1" fontId="7" fillId="0" borderId="1" xfId="2" applyNumberFormat="1" applyFont="1" applyFill="1" applyBorder="1" applyAlignment="1">
      <alignment horizontal="center" vertical="center" wrapText="1"/>
    </xf>
    <xf numFmtId="3" fontId="7" fillId="0" borderId="1" xfId="0" applyNumberFormat="1" applyFont="1" applyFill="1" applyBorder="1" applyAlignment="1">
      <alignment horizontal="left" vertical="center" wrapText="1"/>
    </xf>
    <xf numFmtId="38" fontId="22" fillId="0" borderId="1" xfId="1" applyNumberFormat="1" applyFont="1" applyFill="1" applyBorder="1" applyAlignment="1">
      <alignment horizontal="right" vertical="center" wrapText="1"/>
    </xf>
    <xf numFmtId="38" fontId="3" fillId="0" borderId="0" xfId="0" applyNumberFormat="1" applyFont="1" applyFill="1"/>
    <xf numFmtId="0" fontId="3" fillId="0" borderId="0" xfId="0" applyFont="1" applyFill="1"/>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38" fontId="5" fillId="0" borderId="1" xfId="1" applyNumberFormat="1" applyFont="1" applyFill="1" applyBorder="1" applyAlignment="1">
      <alignment horizontal="right" vertical="center" wrapText="1"/>
    </xf>
    <xf numFmtId="0" fontId="5" fillId="0" borderId="0" xfId="0" applyFont="1" applyFill="1"/>
    <xf numFmtId="49" fontId="9" fillId="0" borderId="1" xfId="2"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167"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68" fontId="9" fillId="0" borderId="1" xfId="0" applyNumberFormat="1" applyFont="1" applyFill="1" applyBorder="1" applyAlignment="1">
      <alignment horizontal="center" vertical="center" wrapText="1"/>
    </xf>
    <xf numFmtId="1" fontId="9" fillId="0" borderId="1" xfId="2" applyNumberFormat="1" applyFont="1" applyFill="1" applyBorder="1" applyAlignment="1">
      <alignment horizontal="center" vertical="center" wrapText="1"/>
    </xf>
    <xf numFmtId="38" fontId="3" fillId="0"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3" fillId="0" borderId="0" xfId="0" applyFont="1" applyFill="1" applyBorder="1"/>
    <xf numFmtId="0" fontId="3" fillId="0" borderId="1" xfId="0" quotePrefix="1" applyFont="1" applyFill="1" applyBorder="1" applyAlignment="1">
      <alignment horizontal="center" vertical="center" wrapText="1"/>
    </xf>
    <xf numFmtId="0" fontId="7" fillId="0" borderId="1" xfId="0" quotePrefix="1" applyFont="1" applyFill="1" applyBorder="1" applyAlignment="1">
      <alignment horizontal="center" vertical="center" wrapText="1"/>
    </xf>
    <xf numFmtId="167" fontId="7" fillId="0" borderId="1" xfId="0" quotePrefix="1" applyNumberFormat="1" applyFont="1" applyFill="1" applyBorder="1" applyAlignment="1">
      <alignment horizontal="center" vertical="center" wrapText="1"/>
    </xf>
    <xf numFmtId="0" fontId="26" fillId="0" borderId="1" xfId="11" applyFont="1" applyFill="1" applyBorder="1" applyAlignment="1">
      <alignment horizontal="left" vertical="center" wrapText="1"/>
    </xf>
    <xf numFmtId="0" fontId="26" fillId="0" borderId="1" xfId="11" applyFont="1" applyFill="1" applyBorder="1" applyAlignment="1">
      <alignment horizontal="center" vertical="center"/>
    </xf>
    <xf numFmtId="1" fontId="9" fillId="0" borderId="1" xfId="2" applyNumberFormat="1" applyFont="1" applyFill="1" applyBorder="1" applyAlignment="1">
      <alignment horizontal="left" vertical="center" wrapText="1"/>
    </xf>
    <xf numFmtId="0" fontId="3" fillId="0" borderId="0" xfId="0" applyFont="1" applyFill="1" applyAlignment="1">
      <alignment vertical="center"/>
    </xf>
    <xf numFmtId="167" fontId="9" fillId="0" borderId="1" xfId="0" quotePrefix="1" applyNumberFormat="1" applyFont="1" applyFill="1" applyBorder="1" applyAlignment="1">
      <alignment horizontal="center" vertical="center" wrapText="1"/>
    </xf>
    <xf numFmtId="38" fontId="27" fillId="0" borderId="1" xfId="1" applyNumberFormat="1" applyFont="1" applyFill="1" applyBorder="1" applyAlignment="1">
      <alignment horizontal="right" vertical="center" wrapText="1"/>
    </xf>
    <xf numFmtId="9" fontId="3" fillId="0" borderId="0" xfId="12" applyFont="1" applyFill="1"/>
    <xf numFmtId="1" fontId="26" fillId="0" borderId="0" xfId="125" applyNumberFormat="1" applyFont="1" applyFill="1" applyAlignment="1">
      <alignment vertical="center"/>
    </xf>
    <xf numFmtId="3" fontId="26" fillId="0" borderId="1" xfId="125" applyNumberFormat="1" applyFont="1" applyFill="1" applyBorder="1" applyAlignment="1">
      <alignment horizontal="center" vertical="center" wrapText="1"/>
    </xf>
    <xf numFmtId="3" fontId="29" fillId="0" borderId="1" xfId="125" applyNumberFormat="1" applyFont="1" applyFill="1" applyBorder="1" applyAlignment="1">
      <alignment horizontal="center" vertical="center" wrapText="1"/>
    </xf>
    <xf numFmtId="3" fontId="35" fillId="0" borderId="1" xfId="125" quotePrefix="1" applyNumberFormat="1" applyFont="1" applyFill="1" applyBorder="1" applyAlignment="1">
      <alignment horizontal="center" vertical="center" wrapText="1"/>
    </xf>
    <xf numFmtId="3" fontId="35" fillId="0" borderId="1" xfId="125" applyNumberFormat="1" applyFont="1" applyFill="1" applyBorder="1" applyAlignment="1">
      <alignment horizontal="left" vertical="center" wrapText="1"/>
    </xf>
    <xf numFmtId="3" fontId="35" fillId="0" borderId="1" xfId="125" applyNumberFormat="1" applyFont="1" applyFill="1" applyBorder="1" applyAlignment="1">
      <alignment horizontal="center" vertical="center" wrapText="1"/>
    </xf>
    <xf numFmtId="49" fontId="35" fillId="0" borderId="1" xfId="125" applyNumberFormat="1" applyFont="1" applyFill="1" applyBorder="1" applyAlignment="1">
      <alignment horizontal="center" vertical="center"/>
    </xf>
    <xf numFmtId="1" fontId="35" fillId="0" borderId="1" xfId="125" applyNumberFormat="1" applyFont="1" applyFill="1" applyBorder="1" applyAlignment="1">
      <alignment vertical="center" wrapText="1"/>
    </xf>
    <xf numFmtId="1" fontId="23" fillId="0" borderId="1" xfId="125" applyNumberFormat="1" applyFont="1" applyFill="1" applyBorder="1" applyAlignment="1">
      <alignment horizontal="center" vertical="center" wrapText="1"/>
    </xf>
    <xf numFmtId="166" fontId="23" fillId="0" borderId="1" xfId="6" applyNumberFormat="1" applyFont="1" applyFill="1" applyBorder="1" applyAlignment="1">
      <alignment horizontal="right" vertical="center"/>
    </xf>
    <xf numFmtId="1" fontId="23" fillId="0" borderId="1" xfId="125" applyNumberFormat="1" applyFont="1" applyFill="1" applyBorder="1" applyAlignment="1">
      <alignment horizontal="right" vertical="center"/>
    </xf>
    <xf numFmtId="1" fontId="36" fillId="0" borderId="1" xfId="125" applyNumberFormat="1" applyFont="1" applyFill="1" applyBorder="1" applyAlignment="1">
      <alignment horizontal="center" vertical="center" wrapText="1"/>
    </xf>
    <xf numFmtId="49" fontId="23" fillId="0" borderId="1" xfId="125" quotePrefix="1" applyNumberFormat="1" applyFont="1" applyFill="1" applyBorder="1" applyAlignment="1">
      <alignment horizontal="center" vertical="center"/>
    </xf>
    <xf numFmtId="1" fontId="23" fillId="0" borderId="1" xfId="125" applyNumberFormat="1" applyFont="1" applyFill="1" applyBorder="1" applyAlignment="1">
      <alignment vertical="center" wrapText="1"/>
    </xf>
    <xf numFmtId="3" fontId="23" fillId="0" borderId="1" xfId="125" applyNumberFormat="1" applyFont="1" applyFill="1" applyBorder="1" applyAlignment="1">
      <alignment horizontal="center" vertical="center" wrapText="1"/>
    </xf>
    <xf numFmtId="1" fontId="23" fillId="0" borderId="1" xfId="125" quotePrefix="1" applyNumberFormat="1" applyFont="1" applyFill="1" applyBorder="1" applyAlignment="1">
      <alignment horizontal="center" vertical="center" wrapText="1"/>
    </xf>
    <xf numFmtId="14" fontId="23" fillId="0" borderId="1" xfId="125" applyNumberFormat="1" applyFont="1" applyFill="1" applyBorder="1" applyAlignment="1">
      <alignment horizontal="center" vertical="center" wrapText="1"/>
    </xf>
    <xf numFmtId="1" fontId="36" fillId="0" borderId="1" xfId="125" quotePrefix="1" applyNumberFormat="1" applyFont="1" applyFill="1" applyBorder="1" applyAlignment="1">
      <alignment horizontal="center" vertical="center"/>
    </xf>
    <xf numFmtId="1" fontId="36" fillId="0" borderId="1" xfId="125" applyNumberFormat="1" applyFont="1" applyFill="1" applyBorder="1" applyAlignment="1">
      <alignment vertical="center" wrapText="1"/>
    </xf>
    <xf numFmtId="1" fontId="36" fillId="0" borderId="1" xfId="125" applyNumberFormat="1" applyFont="1" applyFill="1" applyBorder="1" applyAlignment="1">
      <alignment vertical="center"/>
    </xf>
    <xf numFmtId="14" fontId="23" fillId="0" borderId="1" xfId="125" quotePrefix="1" applyNumberFormat="1" applyFont="1" applyFill="1" applyBorder="1" applyAlignment="1">
      <alignment horizontal="center" vertical="center" wrapText="1"/>
    </xf>
    <xf numFmtId="166" fontId="23" fillId="0" borderId="1" xfId="6" applyNumberFormat="1" applyFont="1" applyFill="1" applyBorder="1" applyAlignment="1">
      <alignment horizontal="right" vertical="center"/>
    </xf>
    <xf numFmtId="1" fontId="35" fillId="0" borderId="1" xfId="125" quotePrefix="1" applyNumberFormat="1" applyFont="1" applyFill="1" applyBorder="1" applyAlignment="1">
      <alignment horizontal="center" vertical="center"/>
    </xf>
    <xf numFmtId="1" fontId="35" fillId="0" borderId="1" xfId="125" applyNumberFormat="1" applyFont="1" applyFill="1" applyBorder="1" applyAlignment="1">
      <alignment vertical="center"/>
    </xf>
    <xf numFmtId="1" fontId="35" fillId="0" borderId="1" xfId="125" applyNumberFormat="1" applyFont="1" applyFill="1" applyBorder="1" applyAlignment="1">
      <alignment horizontal="center" vertical="center" wrapText="1"/>
    </xf>
    <xf numFmtId="14" fontId="35" fillId="0" borderId="1" xfId="125" applyNumberFormat="1" applyFont="1" applyFill="1" applyBorder="1" applyAlignment="1">
      <alignment horizontal="center" vertical="center" wrapText="1"/>
    </xf>
    <xf numFmtId="14" fontId="35" fillId="0" borderId="1" xfId="125" quotePrefix="1" applyNumberFormat="1" applyFont="1" applyFill="1" applyBorder="1" applyAlignment="1">
      <alignment horizontal="center" vertical="center" wrapText="1"/>
    </xf>
    <xf numFmtId="49" fontId="23" fillId="0" borderId="1" xfId="2" quotePrefix="1" applyNumberFormat="1" applyFont="1" applyFill="1" applyBorder="1" applyAlignment="1">
      <alignment horizontal="center" vertical="center" wrapText="1"/>
    </xf>
    <xf numFmtId="3" fontId="23" fillId="0" borderId="1" xfId="69" applyNumberFormat="1" applyFont="1" applyFill="1" applyBorder="1" applyAlignment="1">
      <alignment horizontal="justify" vertical="center" wrapText="1"/>
    </xf>
    <xf numFmtId="1" fontId="23" fillId="0" borderId="1" xfId="2" applyNumberFormat="1" applyFont="1" applyFill="1" applyBorder="1" applyAlignment="1">
      <alignment horizontal="center" vertical="center" wrapText="1"/>
    </xf>
    <xf numFmtId="14" fontId="23" fillId="0" borderId="1" xfId="118" applyNumberFormat="1" applyFont="1" applyFill="1" applyBorder="1" applyAlignment="1">
      <alignment horizontal="center" vertical="center" wrapText="1"/>
    </xf>
    <xf numFmtId="3" fontId="23" fillId="0" borderId="1" xfId="2" applyNumberFormat="1" applyFont="1" applyFill="1" applyBorder="1" applyAlignment="1">
      <alignment horizontal="center" vertical="center" wrapText="1"/>
    </xf>
    <xf numFmtId="3" fontId="23" fillId="0" borderId="1" xfId="125" quotePrefix="1" applyNumberFormat="1" applyFont="1" applyFill="1" applyBorder="1" applyAlignment="1">
      <alignment horizontal="center" vertical="center" wrapText="1"/>
    </xf>
    <xf numFmtId="49" fontId="35" fillId="0" borderId="1" xfId="125" quotePrefix="1" applyNumberFormat="1" applyFont="1" applyFill="1" applyBorder="1" applyAlignment="1">
      <alignment horizontal="center" vertical="center"/>
    </xf>
    <xf numFmtId="1" fontId="35" fillId="0" borderId="1" xfId="125" applyNumberFormat="1" applyFont="1" applyFill="1" applyBorder="1" applyAlignment="1">
      <alignment horizontal="right" vertical="center"/>
    </xf>
    <xf numFmtId="3" fontId="23" fillId="0" borderId="1" xfId="0" applyNumberFormat="1" applyFont="1" applyFill="1" applyBorder="1" applyAlignment="1">
      <alignment horizontal="justify" vertical="center" wrapText="1"/>
    </xf>
    <xf numFmtId="14" fontId="23" fillId="0" borderId="1" xfId="2" applyNumberFormat="1" applyFont="1" applyFill="1" applyBorder="1" applyAlignment="1">
      <alignment horizontal="center" vertical="center" wrapText="1"/>
    </xf>
    <xf numFmtId="49" fontId="23" fillId="0" borderId="1" xfId="125" applyNumberFormat="1" applyFont="1" applyFill="1" applyBorder="1" applyAlignment="1">
      <alignment horizontal="center" vertical="center"/>
    </xf>
    <xf numFmtId="3" fontId="23" fillId="0" borderId="1" xfId="125" applyNumberFormat="1" applyFont="1" applyFill="1" applyBorder="1" applyAlignment="1">
      <alignment horizontal="right" vertical="center"/>
    </xf>
    <xf numFmtId="3" fontId="23" fillId="0" borderId="24" xfId="125" applyNumberFormat="1" applyFont="1" applyFill="1" applyBorder="1" applyAlignment="1">
      <alignment vertical="center"/>
    </xf>
    <xf numFmtId="1" fontId="23" fillId="0" borderId="24" xfId="125" applyNumberFormat="1" applyFont="1" applyFill="1" applyBorder="1" applyAlignment="1">
      <alignment vertical="center"/>
    </xf>
    <xf numFmtId="3" fontId="55" fillId="0" borderId="24" xfId="0" applyNumberFormat="1" applyFont="1" applyFill="1" applyBorder="1" applyAlignment="1">
      <alignment vertical="center" wrapText="1"/>
    </xf>
    <xf numFmtId="0" fontId="2" fillId="0" borderId="0" xfId="0" applyFont="1" applyFill="1" applyBorder="1"/>
    <xf numFmtId="3" fontId="29" fillId="0" borderId="1" xfId="125" quotePrefix="1" applyNumberFormat="1" applyFont="1" applyFill="1" applyBorder="1" applyAlignment="1">
      <alignment horizontal="center" vertical="center" wrapText="1"/>
    </xf>
    <xf numFmtId="3" fontId="23" fillId="0" borderId="1" xfId="6" applyNumberFormat="1" applyFont="1" applyFill="1" applyBorder="1" applyAlignment="1">
      <alignment horizontal="right" vertical="center"/>
    </xf>
    <xf numFmtId="3" fontId="36" fillId="0" borderId="1" xfId="6" applyNumberFormat="1" applyFont="1" applyFill="1" applyBorder="1" applyAlignment="1">
      <alignment horizontal="right" vertical="center"/>
    </xf>
    <xf numFmtId="3" fontId="35" fillId="0" borderId="1" xfId="6" applyNumberFormat="1" applyFont="1" applyFill="1" applyBorder="1" applyAlignment="1">
      <alignment horizontal="right" vertical="center"/>
    </xf>
    <xf numFmtId="3" fontId="23" fillId="0" borderId="1" xfId="58" applyNumberFormat="1" applyFont="1" applyFill="1" applyBorder="1" applyAlignment="1">
      <alignment horizontal="right" vertical="center"/>
    </xf>
    <xf numFmtId="3" fontId="35" fillId="0" borderId="1" xfId="6" quotePrefix="1" applyNumberFormat="1" applyFont="1" applyFill="1" applyBorder="1" applyAlignment="1">
      <alignment vertical="center" wrapText="1"/>
    </xf>
    <xf numFmtId="3" fontId="29" fillId="0" borderId="1" xfId="6" quotePrefix="1" applyNumberFormat="1" applyFont="1" applyFill="1" applyBorder="1" applyAlignment="1">
      <alignment vertical="center" wrapText="1"/>
    </xf>
    <xf numFmtId="9" fontId="3" fillId="0" borderId="1" xfId="12" applyFont="1" applyFill="1" applyBorder="1" applyAlignment="1">
      <alignment horizontal="center" vertical="center" wrapText="1"/>
    </xf>
    <xf numFmtId="1" fontId="35" fillId="0" borderId="1" xfId="125" quotePrefix="1" applyNumberFormat="1" applyFont="1" applyFill="1" applyBorder="1" applyAlignment="1">
      <alignment horizontal="center" vertical="center" wrapText="1"/>
    </xf>
    <xf numFmtId="166" fontId="35" fillId="0" borderId="1" xfId="6" applyNumberFormat="1" applyFont="1" applyFill="1" applyBorder="1" applyAlignment="1">
      <alignment horizontal="right" vertical="center"/>
    </xf>
    <xf numFmtId="0" fontId="2" fillId="0" borderId="1" xfId="0" applyFont="1" applyFill="1" applyBorder="1" applyAlignment="1">
      <alignment horizontal="center" vertical="center" wrapText="1"/>
    </xf>
    <xf numFmtId="0" fontId="57" fillId="0" borderId="0" xfId="0" applyFont="1" applyFill="1" applyAlignment="1">
      <alignment vertical="center" wrapText="1"/>
    </xf>
    <xf numFmtId="0" fontId="57" fillId="0" borderId="0" xfId="0" applyFont="1" applyFill="1" applyAlignment="1">
      <alignment horizontal="center" vertical="center" wrapText="1"/>
    </xf>
    <xf numFmtId="166" fontId="57" fillId="0" borderId="0" xfId="0" applyNumberFormat="1" applyFont="1" applyFill="1" applyAlignment="1">
      <alignment vertical="center" wrapText="1"/>
    </xf>
    <xf numFmtId="0" fontId="57" fillId="0" borderId="0" xfId="0" applyFont="1" applyFill="1" applyAlignment="1">
      <alignment wrapText="1"/>
    </xf>
    <xf numFmtId="166" fontId="57" fillId="0" borderId="0" xfId="1" applyNumberFormat="1" applyFont="1" applyFill="1" applyAlignment="1">
      <alignment wrapText="1"/>
    </xf>
    <xf numFmtId="166" fontId="57" fillId="0" borderId="0" xfId="0" applyNumberFormat="1" applyFont="1" applyFill="1" applyAlignment="1">
      <alignment wrapText="1"/>
    </xf>
    <xf numFmtId="38" fontId="57" fillId="0" borderId="0" xfId="0" applyNumberFormat="1" applyFont="1" applyFill="1" applyAlignment="1">
      <alignment wrapText="1"/>
    </xf>
    <xf numFmtId="0" fontId="59" fillId="0" borderId="1" xfId="0"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0" fontId="60" fillId="0" borderId="1" xfId="0" applyFont="1" applyFill="1" applyBorder="1" applyAlignment="1">
      <alignment horizontal="center" vertical="center" wrapText="1"/>
    </xf>
    <xf numFmtId="0" fontId="61" fillId="0" borderId="1" xfId="0"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166" fontId="60" fillId="0" borderId="1" xfId="0" applyNumberFormat="1" applyFont="1" applyFill="1" applyBorder="1" applyAlignment="1">
      <alignment horizontal="right" vertical="center" wrapText="1"/>
    </xf>
    <xf numFmtId="0" fontId="60" fillId="0" borderId="1" xfId="0" applyFont="1" applyFill="1" applyBorder="1" applyAlignment="1">
      <alignment horizontal="justify" vertical="center" wrapText="1"/>
    </xf>
    <xf numFmtId="0" fontId="57" fillId="0" borderId="1" xfId="0" applyFont="1" applyFill="1" applyBorder="1" applyAlignment="1">
      <alignment horizontal="center" vertical="center" wrapText="1"/>
    </xf>
    <xf numFmtId="0" fontId="57" fillId="0" borderId="1" xfId="0" applyFont="1" applyFill="1" applyBorder="1" applyAlignment="1">
      <alignment horizontal="justify" vertical="center" wrapText="1"/>
    </xf>
    <xf numFmtId="0" fontId="62" fillId="0" borderId="1" xfId="0"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166" fontId="60" fillId="0" borderId="1" xfId="1" applyNumberFormat="1" applyFont="1" applyFill="1" applyBorder="1" applyAlignment="1">
      <alignment horizontal="right" vertical="center" wrapText="1"/>
    </xf>
    <xf numFmtId="166" fontId="57" fillId="0" borderId="1" xfId="1" applyNumberFormat="1" applyFont="1" applyFill="1" applyBorder="1" applyAlignment="1">
      <alignment horizontal="right" vertical="center" wrapText="1"/>
    </xf>
    <xf numFmtId="0" fontId="57" fillId="0" borderId="1" xfId="87" applyFont="1" applyFill="1" applyBorder="1" applyAlignment="1">
      <alignment horizontal="justify" vertical="center" wrapText="1"/>
    </xf>
    <xf numFmtId="0" fontId="62" fillId="0" borderId="1" xfId="87" applyFont="1" applyFill="1" applyBorder="1" applyAlignment="1">
      <alignment horizontal="center" vertical="center" wrapText="1"/>
    </xf>
    <xf numFmtId="1" fontId="62" fillId="0" borderId="1" xfId="125" applyNumberFormat="1" applyFont="1" applyFill="1" applyBorder="1" applyAlignment="1">
      <alignment horizontal="center" vertical="center" wrapText="1"/>
    </xf>
    <xf numFmtId="172" fontId="57" fillId="0" borderId="1" xfId="87" applyNumberFormat="1" applyFont="1" applyFill="1" applyBorder="1" applyAlignment="1">
      <alignment horizontal="right" vertical="center" wrapText="1"/>
    </xf>
    <xf numFmtId="166" fontId="57" fillId="0" borderId="1" xfId="1" applyNumberFormat="1" applyFont="1" applyFill="1" applyBorder="1" applyAlignment="1">
      <alignment horizontal="center" vertical="center" wrapText="1"/>
    </xf>
    <xf numFmtId="166" fontId="63" fillId="0" borderId="1" xfId="6" applyNumberFormat="1" applyFont="1" applyFill="1" applyBorder="1" applyAlignment="1">
      <alignment vertical="center" wrapText="1"/>
    </xf>
    <xf numFmtId="166" fontId="59" fillId="0" borderId="1" xfId="1" applyNumberFormat="1" applyFont="1" applyFill="1" applyBorder="1" applyAlignment="1">
      <alignment horizontal="center" vertical="center" wrapText="1"/>
    </xf>
    <xf numFmtId="172" fontId="57" fillId="0" borderId="1" xfId="125" applyNumberFormat="1" applyFont="1" applyFill="1" applyBorder="1" applyAlignment="1">
      <alignment vertical="center" wrapText="1"/>
    </xf>
    <xf numFmtId="166" fontId="69" fillId="0" borderId="1" xfId="1" applyNumberFormat="1" applyFont="1" applyFill="1" applyBorder="1" applyAlignment="1">
      <alignment horizontal="right" vertical="center" wrapText="1"/>
    </xf>
    <xf numFmtId="49" fontId="62" fillId="0" borderId="1" xfId="0" quotePrefix="1" applyNumberFormat="1" applyFont="1" applyFill="1" applyBorder="1" applyAlignment="1">
      <alignment horizontal="center" vertical="center" wrapText="1"/>
    </xf>
    <xf numFmtId="0" fontId="57" fillId="0" borderId="1" xfId="107" applyFont="1" applyFill="1" applyBorder="1" applyAlignment="1">
      <alignment horizontal="justify" vertical="center" wrapText="1"/>
    </xf>
    <xf numFmtId="172" fontId="57" fillId="0" borderId="1" xfId="7" applyNumberFormat="1" applyFont="1" applyFill="1" applyBorder="1" applyAlignment="1">
      <alignment horizontal="right" vertical="center" wrapText="1"/>
    </xf>
    <xf numFmtId="172" fontId="57" fillId="0" borderId="1" xfId="125" applyNumberFormat="1" applyFont="1" applyFill="1" applyBorder="1" applyAlignment="1">
      <alignment horizontal="right" vertical="center" wrapText="1"/>
    </xf>
    <xf numFmtId="172" fontId="57" fillId="0" borderId="1" xfId="51" applyNumberFormat="1" applyFont="1" applyFill="1" applyBorder="1" applyAlignment="1">
      <alignment horizontal="right" vertical="center" wrapText="1"/>
    </xf>
    <xf numFmtId="0" fontId="57" fillId="0" borderId="1" xfId="4" applyFont="1" applyFill="1" applyBorder="1" applyAlignment="1">
      <alignment horizontal="justify" vertical="center" wrapText="1"/>
    </xf>
    <xf numFmtId="0" fontId="57" fillId="0" borderId="1" xfId="103" applyFont="1" applyFill="1" applyBorder="1" applyAlignment="1">
      <alignment horizontal="justify" vertical="center" wrapText="1"/>
    </xf>
    <xf numFmtId="0" fontId="57" fillId="0" borderId="1" xfId="101" applyFont="1" applyFill="1" applyBorder="1" applyAlignment="1">
      <alignment horizontal="justify" vertical="center" wrapText="1"/>
    </xf>
    <xf numFmtId="166" fontId="57" fillId="0" borderId="1" xfId="0" applyNumberFormat="1" applyFont="1" applyFill="1" applyBorder="1" applyAlignment="1">
      <alignment horizontal="center" vertical="center" wrapText="1"/>
    </xf>
    <xf numFmtId="0" fontId="57" fillId="0" borderId="1" xfId="0" applyFont="1" applyFill="1" applyBorder="1" applyAlignment="1">
      <alignment vertical="center" wrapText="1"/>
    </xf>
    <xf numFmtId="0" fontId="57" fillId="0" borderId="0" xfId="0" applyFont="1" applyFill="1" applyAlignment="1">
      <alignment horizontal="center" wrapText="1"/>
    </xf>
    <xf numFmtId="49" fontId="57" fillId="0" borderId="0" xfId="0" applyNumberFormat="1" applyFont="1" applyFill="1" applyAlignment="1">
      <alignment horizontal="center" wrapText="1"/>
    </xf>
    <xf numFmtId="0" fontId="58" fillId="0" borderId="1" xfId="0" applyFont="1" applyFill="1" applyBorder="1" applyAlignment="1">
      <alignment horizontal="center" vertical="center" wrapText="1"/>
    </xf>
    <xf numFmtId="0" fontId="59" fillId="17" borderId="1" xfId="0" applyFont="1" applyFill="1" applyBorder="1" applyAlignment="1">
      <alignment horizontal="center" vertical="center" wrapText="1"/>
    </xf>
    <xf numFmtId="166" fontId="57" fillId="17" borderId="1" xfId="1" applyNumberFormat="1" applyFont="1" applyFill="1" applyBorder="1" applyAlignment="1">
      <alignment horizontal="right" vertical="center" wrapText="1"/>
    </xf>
    <xf numFmtId="0" fontId="57" fillId="17" borderId="0" xfId="0" applyFont="1" applyFill="1" applyAlignment="1">
      <alignment wrapText="1"/>
    </xf>
    <xf numFmtId="0" fontId="57" fillId="0" borderId="1" xfId="0" applyFont="1" applyFill="1" applyBorder="1" applyAlignment="1">
      <alignment wrapText="1"/>
    </xf>
    <xf numFmtId="166" fontId="57" fillId="0" borderId="1" xfId="0" applyNumberFormat="1" applyFont="1" applyFill="1" applyBorder="1" applyAlignment="1">
      <alignment vertical="center" wrapText="1"/>
    </xf>
    <xf numFmtId="166" fontId="57" fillId="0" borderId="1" xfId="1" applyNumberFormat="1" applyFont="1" applyFill="1" applyBorder="1" applyAlignment="1">
      <alignment wrapText="1"/>
    </xf>
    <xf numFmtId="166" fontId="61" fillId="0" borderId="1" xfId="1" applyNumberFormat="1" applyFont="1" applyFill="1" applyBorder="1" applyAlignment="1">
      <alignment horizontal="center" vertical="center" wrapText="1"/>
    </xf>
    <xf numFmtId="10" fontId="57" fillId="0" borderId="1" xfId="12" applyNumberFormat="1" applyFont="1" applyFill="1" applyBorder="1" applyAlignment="1">
      <alignment vertical="center" wrapText="1"/>
    </xf>
    <xf numFmtId="166" fontId="62" fillId="0" borderId="1" xfId="1" applyNumberFormat="1" applyFont="1" applyFill="1" applyBorder="1" applyAlignment="1">
      <alignment horizontal="center" vertical="center" wrapText="1"/>
    </xf>
    <xf numFmtId="166" fontId="57" fillId="0" borderId="1" xfId="0" applyNumberFormat="1" applyFont="1" applyFill="1" applyBorder="1" applyAlignment="1">
      <alignment wrapText="1"/>
    </xf>
    <xf numFmtId="166" fontId="57" fillId="19" borderId="0" xfId="1" applyNumberFormat="1" applyFont="1" applyFill="1" applyAlignment="1">
      <alignment vertical="center" wrapText="1"/>
    </xf>
    <xf numFmtId="0" fontId="57" fillId="19" borderId="0" xfId="0" applyFont="1" applyFill="1" applyAlignment="1">
      <alignment vertical="center" wrapText="1"/>
    </xf>
    <xf numFmtId="0" fontId="57" fillId="19" borderId="0" xfId="0" applyFont="1" applyFill="1" applyAlignment="1">
      <alignment horizontal="center" vertical="center" wrapText="1"/>
    </xf>
    <xf numFmtId="0" fontId="32" fillId="19" borderId="0" xfId="0" applyFont="1" applyFill="1" applyAlignment="1">
      <alignment horizontal="center" vertical="center" wrapText="1"/>
    </xf>
    <xf numFmtId="166" fontId="57" fillId="19" borderId="0" xfId="0" applyNumberFormat="1" applyFont="1" applyFill="1" applyAlignment="1">
      <alignment vertical="center" wrapText="1"/>
    </xf>
    <xf numFmtId="0" fontId="58" fillId="19" borderId="3" xfId="0" applyFont="1" applyFill="1" applyBorder="1" applyAlignment="1">
      <alignment horizontal="center" vertical="center" wrapText="1"/>
    </xf>
    <xf numFmtId="166" fontId="57" fillId="19" borderId="0" xfId="1" applyNumberFormat="1" applyFont="1" applyFill="1" applyBorder="1" applyAlignment="1">
      <alignment horizontal="center" vertical="center" wrapText="1"/>
    </xf>
    <xf numFmtId="0" fontId="57" fillId="19" borderId="25" xfId="0" applyFont="1" applyFill="1" applyBorder="1" applyAlignment="1">
      <alignment wrapText="1"/>
    </xf>
    <xf numFmtId="166" fontId="57" fillId="19" borderId="26" xfId="0" applyNumberFormat="1" applyFont="1" applyFill="1" applyBorder="1" applyAlignment="1">
      <alignment vertical="center" wrapText="1"/>
    </xf>
    <xf numFmtId="0" fontId="57" fillId="19" borderId="0" xfId="0" applyFont="1" applyFill="1" applyAlignment="1">
      <alignment wrapText="1"/>
    </xf>
    <xf numFmtId="166" fontId="57" fillId="19" borderId="0" xfId="1" applyNumberFormat="1" applyFont="1" applyFill="1" applyAlignment="1">
      <alignment wrapText="1"/>
    </xf>
    <xf numFmtId="166" fontId="57" fillId="19" borderId="0" xfId="0" applyNumberFormat="1" applyFont="1" applyFill="1" applyAlignment="1">
      <alignment wrapText="1"/>
    </xf>
    <xf numFmtId="0" fontId="58" fillId="19" borderId="6" xfId="0" applyFont="1" applyFill="1" applyBorder="1" applyAlignment="1">
      <alignment horizontal="center" vertical="center" wrapText="1"/>
    </xf>
    <xf numFmtId="0" fontId="57" fillId="19" borderId="27" xfId="0" applyFont="1" applyFill="1" applyBorder="1" applyAlignment="1">
      <alignment vertical="center" wrapText="1"/>
    </xf>
    <xf numFmtId="166" fontId="57" fillId="19" borderId="28" xfId="0" applyNumberFormat="1" applyFont="1" applyFill="1" applyBorder="1" applyAlignment="1">
      <alignment vertical="center" wrapText="1"/>
    </xf>
    <xf numFmtId="0" fontId="58" fillId="19" borderId="1" xfId="0" applyFont="1" applyFill="1" applyBorder="1" applyAlignment="1">
      <alignment horizontal="center" vertical="center" wrapText="1"/>
    </xf>
    <xf numFmtId="0" fontId="58" fillId="19" borderId="7" xfId="0" applyFont="1" applyFill="1" applyBorder="1" applyAlignment="1">
      <alignment horizontal="center" vertical="center" wrapText="1"/>
    </xf>
    <xf numFmtId="0" fontId="57" fillId="19" borderId="29" xfId="0" applyFont="1" applyFill="1" applyBorder="1" applyAlignment="1">
      <alignment vertical="center" wrapText="1"/>
    </xf>
    <xf numFmtId="166" fontId="57" fillId="19" borderId="30" xfId="0" applyNumberFormat="1" applyFont="1" applyFill="1" applyBorder="1" applyAlignment="1">
      <alignment vertical="center" wrapText="1"/>
    </xf>
    <xf numFmtId="38" fontId="57" fillId="19" borderId="0" xfId="0" applyNumberFormat="1" applyFont="1" applyFill="1" applyAlignment="1">
      <alignment wrapText="1"/>
    </xf>
    <xf numFmtId="0" fontId="59" fillId="19" borderId="1" xfId="0" applyFont="1" applyFill="1" applyBorder="1" applyAlignment="1">
      <alignment horizontal="center" vertical="center" wrapText="1"/>
    </xf>
    <xf numFmtId="49" fontId="59" fillId="19" borderId="1" xfId="0" applyNumberFormat="1" applyFont="1" applyFill="1" applyBorder="1" applyAlignment="1">
      <alignment horizontal="center" vertical="center" wrapText="1"/>
    </xf>
    <xf numFmtId="166" fontId="59" fillId="19" borderId="0" xfId="1" applyNumberFormat="1" applyFont="1" applyFill="1" applyBorder="1" applyAlignment="1">
      <alignment horizontal="center" vertical="center" wrapText="1"/>
    </xf>
    <xf numFmtId="0" fontId="60" fillId="19" borderId="1" xfId="0" applyFont="1" applyFill="1" applyBorder="1" applyAlignment="1">
      <alignment horizontal="center" vertical="center" wrapText="1"/>
    </xf>
    <xf numFmtId="0" fontId="61" fillId="19" borderId="1" xfId="0" applyFont="1" applyFill="1" applyBorder="1" applyAlignment="1">
      <alignment horizontal="center" vertical="center" wrapText="1"/>
    </xf>
    <xf numFmtId="49" fontId="61" fillId="19" borderId="1" xfId="0" applyNumberFormat="1" applyFont="1" applyFill="1" applyBorder="1" applyAlignment="1">
      <alignment horizontal="center" vertical="center" wrapText="1"/>
    </xf>
    <xf numFmtId="166" fontId="60" fillId="19" borderId="1" xfId="0" applyNumberFormat="1" applyFont="1" applyFill="1" applyBorder="1" applyAlignment="1">
      <alignment horizontal="right" vertical="center" wrapText="1"/>
    </xf>
    <xf numFmtId="166" fontId="61" fillId="19" borderId="1" xfId="0" applyNumberFormat="1" applyFont="1" applyFill="1" applyBorder="1" applyAlignment="1">
      <alignment horizontal="center" vertical="center" wrapText="1"/>
    </xf>
    <xf numFmtId="166" fontId="61" fillId="19" borderId="0" xfId="1" applyNumberFormat="1" applyFont="1" applyFill="1" applyBorder="1" applyAlignment="1">
      <alignment horizontal="center" vertical="center" wrapText="1"/>
    </xf>
    <xf numFmtId="0" fontId="60" fillId="19" borderId="1" xfId="0" applyFont="1" applyFill="1" applyBorder="1" applyAlignment="1">
      <alignment horizontal="justify" vertical="center" wrapText="1"/>
    </xf>
    <xf numFmtId="166" fontId="60" fillId="19" borderId="1" xfId="1" applyNumberFormat="1" applyFont="1" applyFill="1" applyBorder="1" applyAlignment="1">
      <alignment horizontal="right" vertical="center" wrapText="1"/>
    </xf>
    <xf numFmtId="0" fontId="57" fillId="19" borderId="1" xfId="0" applyFont="1" applyFill="1" applyBorder="1" applyAlignment="1">
      <alignment horizontal="center" vertical="center" wrapText="1"/>
    </xf>
    <xf numFmtId="0" fontId="57" fillId="19" borderId="1" xfId="87" applyFont="1" applyFill="1" applyBorder="1" applyAlignment="1">
      <alignment horizontal="justify" vertical="center" wrapText="1"/>
    </xf>
    <xf numFmtId="0" fontId="62" fillId="19" borderId="1" xfId="0" applyFont="1" applyFill="1" applyBorder="1" applyAlignment="1">
      <alignment horizontal="center" vertical="center" wrapText="1"/>
    </xf>
    <xf numFmtId="49" fontId="62" fillId="19" borderId="1" xfId="0" applyNumberFormat="1" applyFont="1" applyFill="1" applyBorder="1" applyAlignment="1">
      <alignment horizontal="center" vertical="center" wrapText="1"/>
    </xf>
    <xf numFmtId="0" fontId="62" fillId="19" borderId="1" xfId="87" applyFont="1" applyFill="1" applyBorder="1" applyAlignment="1">
      <alignment horizontal="center" vertical="center" wrapText="1"/>
    </xf>
    <xf numFmtId="166" fontId="57" fillId="19" borderId="1" xfId="1" applyNumberFormat="1" applyFont="1" applyFill="1" applyBorder="1" applyAlignment="1">
      <alignment horizontal="right" vertical="center" wrapText="1"/>
    </xf>
    <xf numFmtId="166" fontId="62" fillId="19" borderId="0" xfId="1" applyNumberFormat="1" applyFont="1" applyFill="1" applyBorder="1" applyAlignment="1">
      <alignment horizontal="center" vertical="center" wrapText="1"/>
    </xf>
    <xf numFmtId="0" fontId="65" fillId="19" borderId="1" xfId="87" applyFont="1" applyFill="1" applyBorder="1" applyAlignment="1">
      <alignment horizontal="justify" vertical="center" wrapText="1"/>
    </xf>
    <xf numFmtId="0" fontId="65" fillId="19" borderId="1" xfId="0" applyFont="1" applyFill="1" applyBorder="1" applyAlignment="1">
      <alignment horizontal="center" vertical="center" wrapText="1"/>
    </xf>
    <xf numFmtId="49" fontId="65" fillId="19" borderId="1" xfId="0" applyNumberFormat="1" applyFont="1" applyFill="1" applyBorder="1" applyAlignment="1">
      <alignment horizontal="center" vertical="center" wrapText="1"/>
    </xf>
    <xf numFmtId="0" fontId="66" fillId="19" borderId="1" xfId="87" applyFont="1" applyFill="1" applyBorder="1" applyAlignment="1">
      <alignment horizontal="center" vertical="center" wrapText="1"/>
    </xf>
    <xf numFmtId="166" fontId="65" fillId="19" borderId="1" xfId="1" applyNumberFormat="1" applyFont="1" applyFill="1" applyBorder="1" applyAlignment="1">
      <alignment horizontal="right" vertical="center" wrapText="1"/>
    </xf>
    <xf numFmtId="166" fontId="64" fillId="19" borderId="0" xfId="1" applyNumberFormat="1" applyFont="1" applyFill="1" applyBorder="1" applyAlignment="1">
      <alignment horizontal="center" vertical="center" wrapText="1"/>
    </xf>
    <xf numFmtId="0" fontId="64" fillId="19" borderId="0" xfId="0" applyFont="1" applyFill="1" applyAlignment="1">
      <alignment wrapText="1"/>
    </xf>
    <xf numFmtId="166" fontId="64" fillId="19" borderId="0" xfId="1" applyNumberFormat="1" applyFont="1" applyFill="1" applyAlignment="1">
      <alignment wrapText="1"/>
    </xf>
    <xf numFmtId="0" fontId="64" fillId="19" borderId="0" xfId="0" applyFont="1" applyFill="1" applyAlignment="1">
      <alignment horizontal="center" vertical="center" wrapText="1"/>
    </xf>
    <xf numFmtId="0" fontId="65" fillId="19" borderId="1" xfId="0" applyFont="1" applyFill="1" applyBorder="1" applyAlignment="1">
      <alignment horizontal="justify" vertical="center" wrapText="1"/>
    </xf>
    <xf numFmtId="0" fontId="66" fillId="19" borderId="1" xfId="0" applyFont="1" applyFill="1" applyBorder="1" applyAlignment="1">
      <alignment horizontal="center" vertical="center" wrapText="1"/>
    </xf>
    <xf numFmtId="0" fontId="57" fillId="19" borderId="1" xfId="0" applyFont="1" applyFill="1" applyBorder="1" applyAlignment="1">
      <alignment horizontal="justify" vertical="center" wrapText="1"/>
    </xf>
    <xf numFmtId="166" fontId="57" fillId="19" borderId="0" xfId="0" applyNumberFormat="1" applyFont="1" applyFill="1" applyAlignment="1">
      <alignment horizontal="center" vertical="center" wrapText="1"/>
    </xf>
    <xf numFmtId="1" fontId="57" fillId="19" borderId="1" xfId="125" applyNumberFormat="1" applyFont="1" applyFill="1" applyBorder="1" applyAlignment="1">
      <alignment horizontal="justify" vertical="center" wrapText="1"/>
    </xf>
    <xf numFmtId="1" fontId="62" fillId="19" borderId="1" xfId="125" applyNumberFormat="1" applyFont="1" applyFill="1" applyBorder="1" applyAlignment="1">
      <alignment horizontal="center" vertical="center" wrapText="1"/>
    </xf>
    <xf numFmtId="172" fontId="57" fillId="19" borderId="1" xfId="6" applyNumberFormat="1" applyFont="1" applyFill="1" applyBorder="1" applyAlignment="1">
      <alignment horizontal="right" vertical="center" wrapText="1"/>
    </xf>
    <xf numFmtId="172" fontId="57" fillId="19" borderId="1" xfId="125" quotePrefix="1" applyNumberFormat="1" applyFont="1" applyFill="1" applyBorder="1" applyAlignment="1">
      <alignment vertical="center" wrapText="1"/>
    </xf>
    <xf numFmtId="166" fontId="57" fillId="19" borderId="1" xfId="45" applyNumberFormat="1" applyFont="1" applyFill="1" applyBorder="1" applyAlignment="1">
      <alignment horizontal="center" vertical="center" wrapText="1"/>
    </xf>
    <xf numFmtId="0" fontId="57" fillId="19" borderId="1" xfId="4" applyFont="1" applyFill="1" applyBorder="1" applyAlignment="1">
      <alignment horizontal="justify" vertical="center" wrapText="1"/>
    </xf>
    <xf numFmtId="1" fontId="65" fillId="19" borderId="1" xfId="2" applyNumberFormat="1" applyFont="1" applyFill="1" applyBorder="1" applyAlignment="1">
      <alignment horizontal="center" vertical="center" wrapText="1"/>
    </xf>
    <xf numFmtId="166" fontId="65" fillId="19" borderId="1" xfId="45" applyNumberFormat="1" applyFont="1" applyFill="1" applyBorder="1" applyAlignment="1">
      <alignment horizontal="center" vertical="center" wrapText="1"/>
    </xf>
    <xf numFmtId="172" fontId="65" fillId="19" borderId="1" xfId="2" quotePrefix="1" applyNumberFormat="1" applyFont="1" applyFill="1" applyBorder="1" applyAlignment="1">
      <alignment vertical="center" wrapText="1"/>
    </xf>
    <xf numFmtId="166" fontId="65" fillId="19" borderId="0" xfId="1" applyNumberFormat="1" applyFont="1" applyFill="1" applyBorder="1" applyAlignment="1">
      <alignment horizontal="center" vertical="center" wrapText="1"/>
    </xf>
    <xf numFmtId="0" fontId="65" fillId="19" borderId="0" xfId="0" applyFont="1" applyFill="1" applyAlignment="1">
      <alignment wrapText="1"/>
    </xf>
    <xf numFmtId="166" fontId="65" fillId="19" borderId="0" xfId="1" applyNumberFormat="1" applyFont="1" applyFill="1" applyAlignment="1">
      <alignment wrapText="1"/>
    </xf>
    <xf numFmtId="0" fontId="65" fillId="19" borderId="0" xfId="0" applyFont="1" applyFill="1" applyAlignment="1">
      <alignment horizontal="center" vertical="center" wrapText="1"/>
    </xf>
    <xf numFmtId="49" fontId="62" fillId="19" borderId="1" xfId="0" quotePrefix="1" applyNumberFormat="1" applyFont="1" applyFill="1" applyBorder="1" applyAlignment="1">
      <alignment horizontal="center" vertical="center" wrapText="1"/>
    </xf>
    <xf numFmtId="172" fontId="57" fillId="19" borderId="1" xfId="125" applyNumberFormat="1" applyFont="1" applyFill="1" applyBorder="1" applyAlignment="1">
      <alignment vertical="center" wrapText="1"/>
    </xf>
    <xf numFmtId="0" fontId="63" fillId="19" borderId="1" xfId="94" applyFont="1" applyFill="1" applyBorder="1" applyAlignment="1">
      <alignment horizontal="left" vertical="center" wrapText="1"/>
    </xf>
    <xf numFmtId="1" fontId="63" fillId="19" borderId="1" xfId="2" applyNumberFormat="1" applyFont="1" applyFill="1" applyBorder="1" applyAlignment="1">
      <alignment horizontal="center" vertical="center" wrapText="1"/>
    </xf>
    <xf numFmtId="49" fontId="69" fillId="19" borderId="1" xfId="2" applyNumberFormat="1" applyFont="1" applyFill="1" applyBorder="1" applyAlignment="1">
      <alignment horizontal="center" vertical="center" wrapText="1"/>
    </xf>
    <xf numFmtId="0" fontId="63" fillId="19" borderId="1" xfId="94" applyFont="1" applyFill="1" applyBorder="1" applyAlignment="1">
      <alignment horizontal="center" vertical="center" wrapText="1"/>
    </xf>
    <xf numFmtId="3" fontId="63" fillId="19" borderId="1" xfId="94" applyNumberFormat="1" applyFont="1" applyFill="1" applyBorder="1" applyAlignment="1">
      <alignment horizontal="right" vertical="center" wrapText="1"/>
    </xf>
    <xf numFmtId="0" fontId="63" fillId="19" borderId="1" xfId="4" applyFont="1" applyFill="1" applyBorder="1" applyAlignment="1">
      <alignment horizontal="left" vertical="center" wrapText="1"/>
    </xf>
    <xf numFmtId="49" fontId="63" fillId="19" borderId="1" xfId="2" applyNumberFormat="1" applyFont="1" applyFill="1" applyBorder="1" applyAlignment="1">
      <alignment horizontal="center" vertical="center" wrapText="1"/>
    </xf>
    <xf numFmtId="0" fontId="63" fillId="19" borderId="1" xfId="4" applyFont="1" applyFill="1" applyBorder="1" applyAlignment="1">
      <alignment horizontal="center" vertical="center" wrapText="1"/>
    </xf>
    <xf numFmtId="1" fontId="63" fillId="19" borderId="1" xfId="125" applyNumberFormat="1" applyFont="1" applyFill="1" applyBorder="1" applyAlignment="1">
      <alignment horizontal="center" vertical="center" wrapText="1"/>
    </xf>
    <xf numFmtId="3" fontId="63" fillId="19" borderId="1" xfId="0" applyNumberFormat="1" applyFont="1" applyFill="1" applyBorder="1" applyAlignment="1">
      <alignment horizontal="center" vertical="center" wrapText="1"/>
    </xf>
    <xf numFmtId="166" fontId="63" fillId="19" borderId="1" xfId="4" applyNumberFormat="1" applyFont="1" applyFill="1" applyBorder="1" applyAlignment="1">
      <alignment horizontal="right" vertical="center" wrapText="1"/>
    </xf>
    <xf numFmtId="0" fontId="69" fillId="19" borderId="1" xfId="101" applyFont="1" applyFill="1" applyBorder="1" applyAlignment="1">
      <alignment horizontal="justify" vertical="center" wrapText="1"/>
    </xf>
    <xf numFmtId="0" fontId="69" fillId="19" borderId="1" xfId="0" applyFont="1" applyFill="1" applyBorder="1" applyAlignment="1">
      <alignment horizontal="center" vertical="center" wrapText="1"/>
    </xf>
    <xf numFmtId="49" fontId="69" fillId="19" borderId="1" xfId="0" quotePrefix="1" applyNumberFormat="1" applyFont="1" applyFill="1" applyBorder="1" applyAlignment="1">
      <alignment horizontal="center" vertical="center" wrapText="1"/>
    </xf>
    <xf numFmtId="0" fontId="70" fillId="19" borderId="1" xfId="87" applyFont="1" applyFill="1" applyBorder="1" applyAlignment="1">
      <alignment horizontal="center" vertical="center" wrapText="1"/>
    </xf>
    <xf numFmtId="1" fontId="69" fillId="19" borderId="1" xfId="2" applyNumberFormat="1" applyFont="1" applyFill="1" applyBorder="1" applyAlignment="1">
      <alignment horizontal="center" vertical="center" wrapText="1"/>
    </xf>
    <xf numFmtId="172" fontId="69" fillId="19" borderId="1" xfId="2" applyNumberFormat="1" applyFont="1" applyFill="1" applyBorder="1" applyAlignment="1">
      <alignment horizontal="right" vertical="center" wrapText="1"/>
    </xf>
    <xf numFmtId="166" fontId="69" fillId="19" borderId="0" xfId="1" applyNumberFormat="1" applyFont="1" applyFill="1" applyBorder="1" applyAlignment="1">
      <alignment horizontal="center" vertical="center" wrapText="1"/>
    </xf>
    <xf numFmtId="0" fontId="69" fillId="19" borderId="0" xfId="0" applyFont="1" applyFill="1" applyAlignment="1">
      <alignment wrapText="1"/>
    </xf>
    <xf numFmtId="166" fontId="69" fillId="19" borderId="0" xfId="1" applyNumberFormat="1" applyFont="1" applyFill="1" applyAlignment="1">
      <alignment wrapText="1"/>
    </xf>
    <xf numFmtId="0" fontId="69" fillId="19" borderId="0" xfId="0" applyFont="1" applyFill="1" applyAlignment="1">
      <alignment horizontal="center" vertical="center" wrapText="1"/>
    </xf>
    <xf numFmtId="0" fontId="62" fillId="19" borderId="1" xfId="4" applyFont="1" applyFill="1" applyBorder="1" applyAlignment="1">
      <alignment horizontal="center" vertical="center" wrapText="1"/>
    </xf>
    <xf numFmtId="166" fontId="57" fillId="19" borderId="1" xfId="45" applyNumberFormat="1" applyFont="1" applyFill="1" applyBorder="1" applyAlignment="1">
      <alignment horizontal="right" vertical="center" wrapText="1"/>
    </xf>
    <xf numFmtId="0" fontId="57" fillId="19" borderId="1" xfId="107" applyFont="1" applyFill="1" applyBorder="1" applyAlignment="1">
      <alignment horizontal="justify" vertical="center" wrapText="1"/>
    </xf>
    <xf numFmtId="0" fontId="66" fillId="19" borderId="1" xfId="4" applyFont="1" applyFill="1" applyBorder="1" applyAlignment="1">
      <alignment horizontal="center" vertical="center" wrapText="1"/>
    </xf>
    <xf numFmtId="1" fontId="65" fillId="19" borderId="1" xfId="2" applyNumberFormat="1" applyFont="1" applyFill="1" applyBorder="1" applyAlignment="1">
      <alignment horizontal="justify" vertical="center" wrapText="1"/>
    </xf>
    <xf numFmtId="172" fontId="65" fillId="19" borderId="1" xfId="6" applyNumberFormat="1" applyFont="1" applyFill="1" applyBorder="1" applyAlignment="1">
      <alignment horizontal="right" vertical="center" wrapText="1"/>
    </xf>
    <xf numFmtId="0" fontId="65" fillId="19" borderId="1" xfId="4" applyFont="1" applyFill="1" applyBorder="1" applyAlignment="1">
      <alignment horizontal="justify" vertical="center" wrapText="1"/>
    </xf>
    <xf numFmtId="166" fontId="65" fillId="19" borderId="1" xfId="45" applyNumberFormat="1" applyFont="1" applyFill="1" applyBorder="1" applyAlignment="1">
      <alignment horizontal="right" vertical="center" wrapText="1"/>
    </xf>
    <xf numFmtId="172" fontId="57" fillId="19" borderId="1" xfId="125" quotePrefix="1" applyNumberFormat="1" applyFont="1" applyFill="1" applyBorder="1" applyAlignment="1">
      <alignment horizontal="right" vertical="center" wrapText="1"/>
    </xf>
    <xf numFmtId="1" fontId="57" fillId="19" borderId="1" xfId="2" applyNumberFormat="1" applyFont="1" applyFill="1" applyBorder="1" applyAlignment="1">
      <alignment horizontal="justify" vertical="center" wrapText="1"/>
    </xf>
    <xf numFmtId="1" fontId="62" fillId="19" borderId="1" xfId="2" applyNumberFormat="1" applyFont="1" applyFill="1" applyBorder="1" applyAlignment="1">
      <alignment horizontal="center" vertical="center" wrapText="1"/>
    </xf>
    <xf numFmtId="1" fontId="66" fillId="19" borderId="1" xfId="2" applyNumberFormat="1" applyFont="1" applyFill="1" applyBorder="1" applyAlignment="1">
      <alignment horizontal="center" vertical="center" wrapText="1"/>
    </xf>
    <xf numFmtId="172" fontId="65" fillId="19" borderId="1" xfId="2" quotePrefix="1" applyNumberFormat="1" applyFont="1" applyFill="1" applyBorder="1" applyAlignment="1">
      <alignment horizontal="right" vertical="center" wrapText="1"/>
    </xf>
    <xf numFmtId="0" fontId="71" fillId="19" borderId="1" xfId="94" applyFont="1" applyFill="1" applyBorder="1" applyAlignment="1">
      <alignment horizontal="left" vertical="center" wrapText="1"/>
    </xf>
    <xf numFmtId="1" fontId="71" fillId="19" borderId="1" xfId="2" applyNumberFormat="1" applyFont="1" applyFill="1" applyBorder="1" applyAlignment="1">
      <alignment horizontal="center" vertical="center" wrapText="1"/>
    </xf>
    <xf numFmtId="49" fontId="65" fillId="19" borderId="1" xfId="2" applyNumberFormat="1" applyFont="1" applyFill="1" applyBorder="1" applyAlignment="1">
      <alignment horizontal="center" vertical="center" wrapText="1"/>
    </xf>
    <xf numFmtId="0" fontId="71" fillId="19" borderId="1" xfId="94" applyFont="1" applyFill="1" applyBorder="1" applyAlignment="1">
      <alignment horizontal="center" vertical="center" wrapText="1"/>
    </xf>
    <xf numFmtId="3" fontId="71" fillId="19" borderId="1" xfId="94" applyNumberFormat="1" applyFont="1" applyFill="1" applyBorder="1" applyAlignment="1">
      <alignment horizontal="right" vertical="center" wrapText="1"/>
    </xf>
    <xf numFmtId="164" fontId="71" fillId="19" borderId="1" xfId="125" quotePrefix="1" applyNumberFormat="1" applyFont="1" applyFill="1" applyBorder="1" applyAlignment="1">
      <alignment vertical="center" wrapText="1"/>
    </xf>
    <xf numFmtId="0" fontId="57" fillId="19" borderId="0" xfId="0" applyFont="1" applyFill="1" applyAlignment="1">
      <alignment horizontal="center" wrapText="1"/>
    </xf>
    <xf numFmtId="49" fontId="57" fillId="19" borderId="0" xfId="0" applyNumberFormat="1" applyFont="1" applyFill="1" applyAlignment="1">
      <alignment horizontal="center" wrapText="1"/>
    </xf>
    <xf numFmtId="172" fontId="57" fillId="18" borderId="1" xfId="6" applyNumberFormat="1" applyFont="1" applyFill="1" applyBorder="1" applyAlignment="1">
      <alignment horizontal="right" vertical="center" wrapText="1"/>
    </xf>
    <xf numFmtId="173" fontId="61" fillId="19" borderId="1" xfId="12" applyNumberFormat="1" applyFont="1" applyFill="1" applyBorder="1" applyAlignment="1">
      <alignment horizontal="center" vertical="center" wrapText="1"/>
    </xf>
    <xf numFmtId="0" fontId="63" fillId="19" borderId="1" xfId="0" applyNumberFormat="1" applyFont="1" applyFill="1" applyBorder="1" applyAlignment="1">
      <alignment horizontal="center" vertical="center" wrapText="1"/>
    </xf>
    <xf numFmtId="49" fontId="63" fillId="19" borderId="1" xfId="0" quotePrefix="1" applyNumberFormat="1" applyFont="1" applyFill="1" applyBorder="1" applyAlignment="1">
      <alignment horizontal="center" vertical="center" wrapText="1"/>
    </xf>
    <xf numFmtId="3" fontId="63" fillId="19" borderId="1" xfId="0" quotePrefix="1" applyNumberFormat="1" applyFont="1" applyFill="1" applyBorder="1" applyAlignment="1" applyProtection="1">
      <alignment horizontal="center" vertical="center" wrapText="1"/>
      <protection locked="0"/>
    </xf>
    <xf numFmtId="49" fontId="63" fillId="19" borderId="1" xfId="0" quotePrefix="1" applyNumberFormat="1" applyFont="1" applyFill="1" applyBorder="1" applyAlignment="1" applyProtection="1">
      <alignment horizontal="center" vertical="center" wrapText="1"/>
      <protection locked="0"/>
    </xf>
    <xf numFmtId="0" fontId="63" fillId="19" borderId="1" xfId="0" applyFont="1" applyFill="1" applyBorder="1" applyAlignment="1">
      <alignment horizontal="center" vertical="center" wrapText="1"/>
    </xf>
    <xf numFmtId="3" fontId="63" fillId="19" borderId="1" xfId="0" applyNumberFormat="1" applyFont="1" applyFill="1" applyBorder="1" applyAlignment="1">
      <alignment vertical="center"/>
    </xf>
    <xf numFmtId="1" fontId="63" fillId="19" borderId="1" xfId="125" applyNumberFormat="1" applyFont="1" applyFill="1" applyBorder="1" applyAlignment="1">
      <alignment vertical="center" wrapText="1"/>
    </xf>
    <xf numFmtId="166" fontId="63" fillId="19" borderId="1" xfId="6" applyNumberFormat="1" applyFont="1" applyFill="1" applyBorder="1" applyAlignment="1">
      <alignment horizontal="right" vertical="center" wrapText="1"/>
    </xf>
    <xf numFmtId="166" fontId="63" fillId="19" borderId="1" xfId="6" applyNumberFormat="1" applyFont="1" applyFill="1" applyBorder="1" applyAlignment="1">
      <alignment vertical="center" wrapText="1"/>
    </xf>
    <xf numFmtId="166" fontId="63" fillId="19" borderId="1" xfId="6" applyNumberFormat="1" applyFont="1" applyFill="1" applyBorder="1" applyAlignment="1">
      <alignment horizontal="center" vertical="center" wrapText="1"/>
    </xf>
    <xf numFmtId="49" fontId="63" fillId="19" borderId="1" xfId="2" applyNumberFormat="1" applyFont="1" applyFill="1" applyBorder="1" applyAlignment="1">
      <alignment vertical="center" wrapText="1"/>
    </xf>
    <xf numFmtId="3" fontId="63" fillId="19" borderId="1" xfId="0" applyNumberFormat="1" applyFont="1" applyFill="1" applyBorder="1" applyAlignment="1">
      <alignment vertical="center" wrapText="1"/>
    </xf>
    <xf numFmtId="3" fontId="63" fillId="19" borderId="1" xfId="0" applyNumberFormat="1" applyFont="1" applyFill="1" applyBorder="1" applyAlignment="1" applyProtection="1">
      <alignment horizontal="center" vertical="center" wrapText="1"/>
      <protection locked="0"/>
    </xf>
    <xf numFmtId="166" fontId="63" fillId="19" borderId="1" xfId="41" applyNumberFormat="1" applyFont="1" applyFill="1" applyBorder="1" applyAlignment="1">
      <alignment horizontal="center" vertical="center" wrapText="1"/>
    </xf>
    <xf numFmtId="3" fontId="63" fillId="19" borderId="1" xfId="41" applyNumberFormat="1" applyFont="1" applyFill="1" applyBorder="1" applyAlignment="1">
      <alignment horizontal="right" vertical="center" wrapText="1"/>
    </xf>
    <xf numFmtId="1" fontId="67" fillId="19" borderId="1" xfId="125" applyNumberFormat="1" applyFont="1" applyFill="1" applyBorder="1" applyAlignment="1">
      <alignment vertical="center" wrapText="1"/>
    </xf>
    <xf numFmtId="1" fontId="67" fillId="19" borderId="1" xfId="125" applyNumberFormat="1" applyFont="1" applyFill="1" applyBorder="1" applyAlignment="1">
      <alignment horizontal="center" vertical="center" wrapText="1"/>
    </xf>
    <xf numFmtId="0" fontId="67" fillId="19" borderId="1" xfId="0" applyFont="1" applyFill="1" applyBorder="1" applyAlignment="1">
      <alignment horizontal="center" vertical="center" wrapText="1"/>
    </xf>
    <xf numFmtId="166" fontId="67" fillId="19" borderId="1" xfId="6" applyNumberFormat="1" applyFont="1" applyFill="1" applyBorder="1" applyAlignment="1">
      <alignment horizontal="right" vertical="center" wrapText="1"/>
    </xf>
    <xf numFmtId="0" fontId="63" fillId="19" borderId="1" xfId="0" quotePrefix="1" applyFont="1" applyFill="1" applyBorder="1" applyAlignment="1">
      <alignment horizontal="center" vertical="center" wrapText="1"/>
    </xf>
    <xf numFmtId="166" fontId="67" fillId="19" borderId="1" xfId="6" applyNumberFormat="1" applyFont="1" applyFill="1" applyBorder="1" applyAlignment="1">
      <alignment vertical="center" wrapText="1"/>
    </xf>
    <xf numFmtId="1" fontId="68" fillId="19" borderId="1" xfId="125" applyNumberFormat="1" applyFont="1" applyFill="1" applyBorder="1" applyAlignment="1">
      <alignment vertical="center" wrapText="1"/>
    </xf>
    <xf numFmtId="1" fontId="68" fillId="19" borderId="1" xfId="125" applyNumberFormat="1" applyFont="1" applyFill="1" applyBorder="1" applyAlignment="1">
      <alignment horizontal="center" vertical="center" wrapText="1"/>
    </xf>
    <xf numFmtId="166" fontId="68" fillId="19" borderId="1" xfId="6" applyNumberFormat="1" applyFont="1" applyFill="1" applyBorder="1" applyAlignment="1">
      <alignment vertical="center" wrapText="1"/>
    </xf>
    <xf numFmtId="0" fontId="63" fillId="19" borderId="1" xfId="0" applyFont="1" applyFill="1" applyBorder="1" applyAlignment="1">
      <alignment horizontal="left" vertical="center" wrapText="1"/>
    </xf>
    <xf numFmtId="0" fontId="63" fillId="19" borderId="1" xfId="0" applyFont="1" applyFill="1" applyBorder="1" applyAlignment="1">
      <alignment vertical="center" wrapText="1"/>
    </xf>
    <xf numFmtId="0" fontId="68" fillId="19" borderId="1" xfId="0" applyFont="1" applyFill="1" applyBorder="1" applyAlignment="1">
      <alignment vertical="center" wrapText="1"/>
    </xf>
    <xf numFmtId="3" fontId="68" fillId="19" borderId="1" xfId="0" applyNumberFormat="1" applyFont="1" applyFill="1" applyBorder="1" applyAlignment="1">
      <alignment horizontal="center" vertical="center" wrapText="1"/>
    </xf>
    <xf numFmtId="172" fontId="68" fillId="19" borderId="1" xfId="0" applyNumberFormat="1" applyFont="1" applyFill="1" applyBorder="1" applyAlignment="1">
      <alignment vertical="center" wrapText="1"/>
    </xf>
    <xf numFmtId="0" fontId="67" fillId="19" borderId="1" xfId="94" applyFont="1" applyFill="1" applyBorder="1" applyAlignment="1">
      <alignment horizontal="left" vertical="center" wrapText="1"/>
    </xf>
    <xf numFmtId="1" fontId="68" fillId="19" borderId="1" xfId="2" applyNumberFormat="1" applyFont="1" applyFill="1" applyBorder="1" applyAlignment="1">
      <alignment horizontal="center" vertical="center" wrapText="1"/>
    </xf>
    <xf numFmtId="166" fontId="63" fillId="19" borderId="0" xfId="1" applyNumberFormat="1" applyFont="1" applyFill="1" applyAlignment="1">
      <alignment vertical="center" wrapText="1"/>
    </xf>
    <xf numFmtId="0" fontId="63" fillId="19" borderId="0" xfId="0" applyFont="1" applyFill="1" applyAlignment="1">
      <alignment vertical="center" wrapText="1"/>
    </xf>
    <xf numFmtId="0" fontId="63" fillId="19" borderId="0" xfId="0" applyFont="1" applyFill="1" applyAlignment="1">
      <alignment horizontal="center" vertical="center" wrapText="1"/>
    </xf>
    <xf numFmtId="166" fontId="74" fillId="19" borderId="0" xfId="1" applyNumberFormat="1" applyFont="1" applyFill="1" applyAlignment="1">
      <alignment vertical="center" wrapText="1"/>
    </xf>
    <xf numFmtId="0" fontId="74" fillId="19" borderId="0" xfId="0" applyFont="1" applyFill="1" applyAlignment="1">
      <alignment vertical="center" wrapText="1"/>
    </xf>
    <xf numFmtId="0" fontId="74" fillId="19" borderId="0" xfId="0" applyFont="1" applyFill="1" applyAlignment="1">
      <alignment horizontal="center" vertical="center" wrapText="1"/>
    </xf>
    <xf numFmtId="166" fontId="63" fillId="19" borderId="0" xfId="0" applyNumberFormat="1" applyFont="1" applyFill="1" applyAlignment="1">
      <alignment vertical="center" wrapText="1"/>
    </xf>
    <xf numFmtId="166" fontId="63" fillId="19" borderId="0" xfId="1" applyNumberFormat="1" applyFont="1" applyFill="1" applyBorder="1" applyAlignment="1">
      <alignment horizontal="center" vertical="center" wrapText="1"/>
    </xf>
    <xf numFmtId="0" fontId="63" fillId="19" borderId="25" xfId="0" applyFont="1" applyFill="1" applyBorder="1" applyAlignment="1">
      <alignment wrapText="1"/>
    </xf>
    <xf numFmtId="166" fontId="63" fillId="19" borderId="26" xfId="0" applyNumberFormat="1" applyFont="1" applyFill="1" applyBorder="1" applyAlignment="1">
      <alignment vertical="center" wrapText="1"/>
    </xf>
    <xf numFmtId="0" fontId="63" fillId="19" borderId="0" xfId="0" applyFont="1" applyFill="1" applyAlignment="1">
      <alignment wrapText="1"/>
    </xf>
    <xf numFmtId="166" fontId="63" fillId="19" borderId="0" xfId="1" applyNumberFormat="1" applyFont="1" applyFill="1" applyAlignment="1">
      <alignment wrapText="1"/>
    </xf>
    <xf numFmtId="166" fontId="63" fillId="19" borderId="0" xfId="0" applyNumberFormat="1" applyFont="1" applyFill="1" applyAlignment="1">
      <alignment wrapText="1"/>
    </xf>
    <xf numFmtId="0" fontId="63" fillId="19" borderId="27" xfId="0" applyFont="1" applyFill="1" applyBorder="1" applyAlignment="1">
      <alignment vertical="center" wrapText="1"/>
    </xf>
    <xf numFmtId="166" fontId="63" fillId="19" borderId="28" xfId="0" applyNumberFormat="1" applyFont="1" applyFill="1" applyBorder="1" applyAlignment="1">
      <alignment vertical="center" wrapText="1"/>
    </xf>
    <xf numFmtId="0" fontId="63" fillId="19" borderId="29" xfId="0" applyFont="1" applyFill="1" applyBorder="1" applyAlignment="1">
      <alignment vertical="center" wrapText="1"/>
    </xf>
    <xf numFmtId="166" fontId="63" fillId="19" borderId="30" xfId="0" applyNumberFormat="1" applyFont="1" applyFill="1" applyBorder="1" applyAlignment="1">
      <alignment vertical="center" wrapText="1"/>
    </xf>
    <xf numFmtId="38" fontId="63" fillId="19" borderId="0" xfId="0" applyNumberFormat="1" applyFont="1" applyFill="1" applyAlignment="1">
      <alignment wrapText="1"/>
    </xf>
    <xf numFmtId="0" fontId="68" fillId="19" borderId="1" xfId="0" applyFont="1" applyFill="1" applyBorder="1" applyAlignment="1">
      <alignment horizontal="center" vertical="center" wrapText="1"/>
    </xf>
    <xf numFmtId="49" fontId="68" fillId="19" borderId="1" xfId="0" applyNumberFormat="1" applyFont="1" applyFill="1" applyBorder="1" applyAlignment="1">
      <alignment horizontal="center" vertical="center" wrapText="1"/>
    </xf>
    <xf numFmtId="166" fontId="68" fillId="19" borderId="0" xfId="1" applyNumberFormat="1" applyFont="1" applyFill="1" applyBorder="1" applyAlignment="1">
      <alignment horizontal="center" vertical="center" wrapText="1"/>
    </xf>
    <xf numFmtId="0" fontId="77" fillId="19" borderId="1" xfId="0" applyFont="1" applyFill="1" applyBorder="1" applyAlignment="1">
      <alignment horizontal="center" vertical="center" wrapText="1"/>
    </xf>
    <xf numFmtId="49" fontId="77" fillId="19" borderId="1" xfId="0" applyNumberFormat="1" applyFont="1" applyFill="1" applyBorder="1" applyAlignment="1">
      <alignment horizontal="center" vertical="center" wrapText="1"/>
    </xf>
    <xf numFmtId="0" fontId="76" fillId="19" borderId="1" xfId="0" applyFont="1" applyFill="1" applyBorder="1" applyAlignment="1">
      <alignment horizontal="right" vertical="center" wrapText="1"/>
    </xf>
    <xf numFmtId="166" fontId="76" fillId="19" borderId="1" xfId="0" applyNumberFormat="1" applyFont="1" applyFill="1" applyBorder="1" applyAlignment="1">
      <alignment horizontal="right" vertical="center" wrapText="1"/>
    </xf>
    <xf numFmtId="166" fontId="77" fillId="19" borderId="0" xfId="1" applyNumberFormat="1" applyFont="1" applyFill="1" applyBorder="1" applyAlignment="1">
      <alignment horizontal="center" vertical="center" wrapText="1"/>
    </xf>
    <xf numFmtId="0" fontId="76" fillId="19" borderId="1" xfId="0" applyFont="1" applyFill="1" applyBorder="1" applyAlignment="1">
      <alignment horizontal="justify" vertical="center" wrapText="1"/>
    </xf>
    <xf numFmtId="166" fontId="76" fillId="19" borderId="0" xfId="1" applyNumberFormat="1" applyFont="1" applyFill="1" applyAlignment="1">
      <alignment vertical="center" wrapText="1"/>
    </xf>
    <xf numFmtId="0" fontId="76" fillId="19" borderId="0" xfId="0" applyFont="1" applyFill="1" applyAlignment="1">
      <alignment wrapText="1"/>
    </xf>
    <xf numFmtId="166" fontId="76" fillId="19" borderId="0" xfId="1" applyNumberFormat="1" applyFont="1" applyFill="1" applyAlignment="1">
      <alignment wrapText="1"/>
    </xf>
    <xf numFmtId="0" fontId="76" fillId="19" borderId="0" xfId="0" applyFont="1" applyFill="1" applyAlignment="1">
      <alignment horizontal="center" vertical="center" wrapText="1"/>
    </xf>
    <xf numFmtId="166" fontId="76" fillId="19" borderId="0" xfId="1" applyNumberFormat="1" applyFont="1" applyFill="1" applyAlignment="1">
      <alignment horizontal="center" vertical="center" wrapText="1"/>
    </xf>
    <xf numFmtId="3" fontId="76" fillId="19" borderId="1" xfId="7" applyNumberFormat="1" applyFont="1" applyFill="1" applyBorder="1" applyAlignment="1">
      <alignment horizontal="justify" vertical="center" wrapText="1"/>
    </xf>
    <xf numFmtId="0" fontId="77" fillId="19" borderId="1" xfId="0" quotePrefix="1" applyFont="1" applyFill="1" applyBorder="1" applyAlignment="1">
      <alignment horizontal="center" vertical="center" wrapText="1"/>
    </xf>
    <xf numFmtId="49" fontId="77" fillId="19" borderId="1" xfId="0" quotePrefix="1" applyNumberFormat="1" applyFont="1" applyFill="1" applyBorder="1" applyAlignment="1">
      <alignment horizontal="center" vertical="center" wrapText="1"/>
    </xf>
    <xf numFmtId="166" fontId="76" fillId="19" borderId="1" xfId="1" applyNumberFormat="1" applyFont="1" applyFill="1" applyBorder="1" applyAlignment="1">
      <alignment horizontal="right" vertical="center" wrapText="1"/>
    </xf>
    <xf numFmtId="166" fontId="76" fillId="19" borderId="0" xfId="1" applyNumberFormat="1" applyFont="1" applyFill="1" applyBorder="1" applyAlignment="1">
      <alignment horizontal="center" vertical="center" wrapText="1"/>
    </xf>
    <xf numFmtId="3" fontId="67" fillId="19" borderId="1" xfId="7" applyNumberFormat="1" applyFont="1" applyFill="1" applyBorder="1" applyAlignment="1">
      <alignment horizontal="justify" vertical="center" wrapText="1"/>
    </xf>
    <xf numFmtId="0" fontId="78" fillId="19" borderId="1" xfId="0" quotePrefix="1" applyFont="1" applyFill="1" applyBorder="1" applyAlignment="1">
      <alignment horizontal="center" vertical="center" wrapText="1"/>
    </xf>
    <xf numFmtId="49" fontId="78" fillId="19" borderId="1" xfId="0" quotePrefix="1" applyNumberFormat="1" applyFont="1" applyFill="1" applyBorder="1" applyAlignment="1">
      <alignment horizontal="center" vertical="center" wrapText="1"/>
    </xf>
    <xf numFmtId="0" fontId="78" fillId="19" borderId="1" xfId="0" applyFont="1" applyFill="1" applyBorder="1" applyAlignment="1">
      <alignment horizontal="center" vertical="center" wrapText="1"/>
    </xf>
    <xf numFmtId="166" fontId="67" fillId="19" borderId="1" xfId="1" applyNumberFormat="1" applyFont="1" applyFill="1" applyBorder="1" applyAlignment="1">
      <alignment horizontal="right" vertical="center" wrapText="1"/>
    </xf>
    <xf numFmtId="166" fontId="67" fillId="19" borderId="0" xfId="1" applyNumberFormat="1" applyFont="1" applyFill="1" applyBorder="1" applyAlignment="1">
      <alignment horizontal="center" vertical="center" wrapText="1"/>
    </xf>
    <xf numFmtId="0" fontId="67" fillId="19" borderId="0" xfId="0" applyFont="1" applyFill="1" applyAlignment="1">
      <alignment wrapText="1"/>
    </xf>
    <xf numFmtId="166" fontId="67" fillId="19" borderId="0" xfId="1" applyNumberFormat="1" applyFont="1" applyFill="1" applyAlignment="1">
      <alignment vertical="center" wrapText="1"/>
    </xf>
    <xf numFmtId="0" fontId="67" fillId="19" borderId="0" xfId="0" applyFont="1" applyFill="1" applyAlignment="1">
      <alignment horizontal="center" vertical="center" wrapText="1"/>
    </xf>
    <xf numFmtId="3" fontId="63" fillId="19" borderId="1" xfId="7" applyNumberFormat="1" applyFont="1" applyFill="1" applyBorder="1" applyAlignment="1">
      <alignment horizontal="justify" vertical="center" wrapText="1"/>
    </xf>
    <xf numFmtId="3" fontId="63" fillId="19" borderId="1" xfId="125" quotePrefix="1" applyNumberFormat="1" applyFont="1" applyFill="1" applyBorder="1" applyAlignment="1">
      <alignment horizontal="center" vertical="center" wrapText="1"/>
    </xf>
    <xf numFmtId="166" fontId="63" fillId="19" borderId="1" xfId="1" applyNumberFormat="1" applyFont="1" applyFill="1" applyBorder="1" applyAlignment="1">
      <alignment horizontal="right" vertical="center" wrapText="1"/>
    </xf>
    <xf numFmtId="0" fontId="67" fillId="19" borderId="1" xfId="0" applyFont="1" applyFill="1" applyBorder="1" applyAlignment="1">
      <alignment horizontal="justify" vertical="center" wrapText="1"/>
    </xf>
    <xf numFmtId="49" fontId="78" fillId="19" borderId="1" xfId="0" applyNumberFormat="1" applyFont="1" applyFill="1" applyBorder="1" applyAlignment="1">
      <alignment horizontal="center" vertical="center" wrapText="1"/>
    </xf>
    <xf numFmtId="166" fontId="78" fillId="19" borderId="0" xfId="1" applyNumberFormat="1" applyFont="1" applyFill="1" applyBorder="1" applyAlignment="1">
      <alignment horizontal="center" vertical="center" wrapText="1"/>
    </xf>
    <xf numFmtId="0" fontId="68" fillId="19" borderId="1" xfId="0" applyFont="1" applyFill="1" applyBorder="1" applyAlignment="1">
      <alignment horizontal="justify" vertical="center" wrapText="1"/>
    </xf>
    <xf numFmtId="0" fontId="79" fillId="19" borderId="1" xfId="0" applyFont="1" applyFill="1" applyBorder="1" applyAlignment="1">
      <alignment horizontal="center" vertical="center" wrapText="1"/>
    </xf>
    <xf numFmtId="49" fontId="79" fillId="19" borderId="1" xfId="0" applyNumberFormat="1" applyFont="1" applyFill="1" applyBorder="1" applyAlignment="1">
      <alignment horizontal="center" vertical="center" wrapText="1"/>
    </xf>
    <xf numFmtId="166" fontId="68" fillId="19" borderId="1" xfId="1" applyNumberFormat="1" applyFont="1" applyFill="1" applyBorder="1" applyAlignment="1">
      <alignment horizontal="right" vertical="center" wrapText="1"/>
    </xf>
    <xf numFmtId="166" fontId="79" fillId="19" borderId="0" xfId="1" applyNumberFormat="1" applyFont="1" applyFill="1" applyBorder="1" applyAlignment="1">
      <alignment horizontal="center" vertical="center" wrapText="1"/>
    </xf>
    <xf numFmtId="0" fontId="68" fillId="19" borderId="0" xfId="0" applyFont="1" applyFill="1" applyAlignment="1">
      <alignment wrapText="1"/>
    </xf>
    <xf numFmtId="166" fontId="68" fillId="19" borderId="0" xfId="1" applyNumberFormat="1" applyFont="1" applyFill="1" applyAlignment="1">
      <alignment wrapText="1"/>
    </xf>
    <xf numFmtId="0" fontId="68" fillId="19" borderId="0" xfId="0" applyFont="1" applyFill="1" applyAlignment="1">
      <alignment horizontal="center" vertical="center" wrapText="1"/>
    </xf>
    <xf numFmtId="0" fontId="63" fillId="19" borderId="1" xfId="0" applyFont="1" applyFill="1" applyBorder="1" applyAlignment="1">
      <alignment horizontal="justify" vertical="center" wrapText="1"/>
    </xf>
    <xf numFmtId="0" fontId="80" fillId="19" borderId="1" xfId="0" applyFont="1" applyFill="1" applyBorder="1" applyAlignment="1">
      <alignment horizontal="center" vertical="center" wrapText="1"/>
    </xf>
    <xf numFmtId="49" fontId="80" fillId="19" borderId="1" xfId="0" applyNumberFormat="1" applyFont="1" applyFill="1" applyBorder="1" applyAlignment="1">
      <alignment horizontal="center" vertical="center" wrapText="1"/>
    </xf>
    <xf numFmtId="166" fontId="80" fillId="19" borderId="0" xfId="1" applyNumberFormat="1" applyFont="1" applyFill="1" applyBorder="1" applyAlignment="1">
      <alignment horizontal="center" vertical="center" wrapText="1"/>
    </xf>
    <xf numFmtId="166" fontId="67" fillId="19" borderId="0" xfId="1" applyNumberFormat="1" applyFont="1" applyFill="1" applyAlignment="1">
      <alignment wrapText="1"/>
    </xf>
    <xf numFmtId="0" fontId="63" fillId="19" borderId="1" xfId="87" applyFont="1" applyFill="1" applyBorder="1" applyAlignment="1">
      <alignment horizontal="justify" vertical="center" wrapText="1"/>
    </xf>
    <xf numFmtId="0" fontId="80" fillId="19" borderId="1" xfId="87" applyFont="1" applyFill="1" applyBorder="1" applyAlignment="1">
      <alignment horizontal="center" vertical="center" wrapText="1"/>
    </xf>
    <xf numFmtId="1" fontId="80" fillId="19" borderId="1" xfId="125" applyNumberFormat="1" applyFont="1" applyFill="1" applyBorder="1" applyAlignment="1">
      <alignment horizontal="center" vertical="center" wrapText="1"/>
    </xf>
    <xf numFmtId="172" fontId="63" fillId="19" borderId="1" xfId="87" applyNumberFormat="1" applyFont="1" applyFill="1" applyBorder="1" applyAlignment="1">
      <alignment horizontal="right" vertical="center" wrapText="1"/>
    </xf>
    <xf numFmtId="49" fontId="63" fillId="19" borderId="1" xfId="0" applyNumberFormat="1" applyFont="1" applyFill="1" applyBorder="1" applyAlignment="1">
      <alignment horizontal="center" vertical="center" wrapText="1"/>
    </xf>
    <xf numFmtId="49" fontId="63" fillId="19" borderId="1" xfId="125" applyNumberFormat="1" applyFont="1" applyFill="1" applyBorder="1" applyAlignment="1">
      <alignment horizontal="center" vertical="center" wrapText="1"/>
    </xf>
    <xf numFmtId="166" fontId="63" fillId="19" borderId="0" xfId="0" applyNumberFormat="1" applyFont="1" applyFill="1" applyAlignment="1">
      <alignment horizontal="center" vertical="center" wrapText="1"/>
    </xf>
    <xf numFmtId="3" fontId="63" fillId="19" borderId="1" xfId="125" applyNumberFormat="1" applyFont="1" applyFill="1" applyBorder="1" applyAlignment="1">
      <alignment horizontal="justify" vertical="center" wrapText="1"/>
    </xf>
    <xf numFmtId="166" fontId="63" fillId="19" borderId="1" xfId="1" applyNumberFormat="1" applyFont="1" applyFill="1" applyBorder="1" applyAlignment="1">
      <alignment horizontal="center" vertical="center" wrapText="1"/>
    </xf>
    <xf numFmtId="1" fontId="63" fillId="19" borderId="1" xfId="125" applyNumberFormat="1" applyFont="1" applyFill="1" applyBorder="1" applyAlignment="1">
      <alignment horizontal="justify" vertical="center" wrapText="1"/>
    </xf>
    <xf numFmtId="166" fontId="76" fillId="19" borderId="0" xfId="0" applyNumberFormat="1" applyFont="1" applyFill="1" applyAlignment="1">
      <alignment horizontal="center" vertical="center" wrapText="1"/>
    </xf>
    <xf numFmtId="166" fontId="63" fillId="19" borderId="0" xfId="1" applyNumberFormat="1" applyFont="1" applyFill="1" applyAlignment="1">
      <alignment horizontal="center" wrapText="1"/>
    </xf>
    <xf numFmtId="166" fontId="63" fillId="19" borderId="0" xfId="1" applyNumberFormat="1" applyFont="1" applyFill="1" applyAlignment="1">
      <alignment horizontal="center" vertical="center" wrapText="1"/>
    </xf>
    <xf numFmtId="49" fontId="67" fillId="19" borderId="1" xfId="0" applyNumberFormat="1" applyFont="1" applyFill="1" applyBorder="1" applyAlignment="1">
      <alignment horizontal="center" vertical="center" wrapText="1"/>
    </xf>
    <xf numFmtId="0" fontId="67" fillId="19" borderId="1" xfId="0" quotePrefix="1" applyFont="1" applyFill="1" applyBorder="1" applyAlignment="1">
      <alignment horizontal="center" vertical="center" wrapText="1"/>
    </xf>
    <xf numFmtId="166" fontId="67" fillId="19" borderId="1" xfId="6" applyNumberFormat="1" applyFont="1" applyFill="1" applyBorder="1" applyAlignment="1">
      <alignment horizontal="center" vertical="center" wrapText="1"/>
    </xf>
    <xf numFmtId="166" fontId="68" fillId="19" borderId="1" xfId="6" applyNumberFormat="1" applyFont="1" applyFill="1" applyBorder="1" applyAlignment="1">
      <alignment horizontal="center" vertical="center" wrapText="1"/>
    </xf>
    <xf numFmtId="165" fontId="63" fillId="19" borderId="1" xfId="6" applyFont="1" applyFill="1" applyBorder="1" applyAlignment="1">
      <alignment horizontal="center" vertical="center" wrapText="1"/>
    </xf>
    <xf numFmtId="0" fontId="67" fillId="19" borderId="1" xfId="107" applyFont="1" applyFill="1" applyBorder="1" applyAlignment="1">
      <alignment horizontal="justify" vertical="center" wrapText="1"/>
    </xf>
    <xf numFmtId="0" fontId="78" fillId="19" borderId="1" xfId="87" applyFont="1" applyFill="1" applyBorder="1" applyAlignment="1">
      <alignment horizontal="center" vertical="center" wrapText="1"/>
    </xf>
    <xf numFmtId="1" fontId="78" fillId="19" borderId="1" xfId="125" applyNumberFormat="1" applyFont="1" applyFill="1" applyBorder="1" applyAlignment="1">
      <alignment horizontal="center" vertical="center" wrapText="1"/>
    </xf>
    <xf numFmtId="172" fontId="67" fillId="19" borderId="1" xfId="7" applyNumberFormat="1" applyFont="1" applyFill="1" applyBorder="1" applyAlignment="1">
      <alignment horizontal="right" vertical="center" wrapText="1"/>
    </xf>
    <xf numFmtId="166" fontId="63" fillId="19" borderId="1" xfId="0" applyNumberFormat="1" applyFont="1" applyFill="1" applyBorder="1" applyAlignment="1">
      <alignment horizontal="justify" vertical="center" wrapText="1"/>
    </xf>
    <xf numFmtId="166" fontId="63" fillId="19" borderId="1" xfId="6" applyNumberFormat="1" applyFont="1" applyFill="1" applyBorder="1" applyAlignment="1">
      <alignment horizontal="justify" vertical="center" wrapText="1"/>
    </xf>
    <xf numFmtId="166" fontId="76" fillId="19" borderId="1" xfId="0" applyNumberFormat="1" applyFont="1" applyFill="1" applyBorder="1" applyAlignment="1">
      <alignment horizontal="justify" vertical="center" wrapText="1"/>
    </xf>
    <xf numFmtId="166" fontId="76" fillId="19" borderId="1" xfId="1" applyNumberFormat="1" applyFont="1" applyFill="1" applyBorder="1" applyAlignment="1">
      <alignment horizontal="center" vertical="center" wrapText="1"/>
    </xf>
    <xf numFmtId="166" fontId="67" fillId="19" borderId="1" xfId="0" applyNumberFormat="1" applyFont="1" applyFill="1" applyBorder="1" applyAlignment="1">
      <alignment horizontal="justify" vertical="center" wrapText="1"/>
    </xf>
    <xf numFmtId="166" fontId="67" fillId="19" borderId="1" xfId="1" applyNumberFormat="1" applyFont="1" applyFill="1" applyBorder="1" applyAlignment="1">
      <alignment horizontal="center" vertical="center" wrapText="1"/>
    </xf>
    <xf numFmtId="166" fontId="68" fillId="19" borderId="1" xfId="0" applyNumberFormat="1" applyFont="1" applyFill="1" applyBorder="1" applyAlignment="1">
      <alignment horizontal="justify" vertical="center" wrapText="1"/>
    </xf>
    <xf numFmtId="166" fontId="68" fillId="19" borderId="1" xfId="1" applyNumberFormat="1" applyFont="1" applyFill="1" applyBorder="1" applyAlignment="1">
      <alignment horizontal="center" vertical="center" wrapText="1"/>
    </xf>
    <xf numFmtId="0" fontId="63" fillId="19" borderId="1" xfId="0" quotePrefix="1" applyFont="1" applyFill="1" applyBorder="1" applyAlignment="1">
      <alignment horizontal="justify" vertical="center" wrapText="1"/>
    </xf>
    <xf numFmtId="0" fontId="80" fillId="19" borderId="1" xfId="0" quotePrefix="1" applyFont="1" applyFill="1" applyBorder="1" applyAlignment="1">
      <alignment horizontal="center" vertical="center" wrapText="1"/>
    </xf>
    <xf numFmtId="172" fontId="63" fillId="19" borderId="1" xfId="125" applyNumberFormat="1" applyFont="1" applyFill="1" applyBorder="1" applyAlignment="1">
      <alignment vertical="center" wrapText="1"/>
    </xf>
    <xf numFmtId="49" fontId="80" fillId="19" borderId="1" xfId="0" quotePrefix="1" applyNumberFormat="1" applyFont="1" applyFill="1" applyBorder="1" applyAlignment="1">
      <alignment horizontal="center" vertical="center" wrapText="1"/>
    </xf>
    <xf numFmtId="0" fontId="63" fillId="19" borderId="1" xfId="107" applyFont="1" applyFill="1" applyBorder="1" applyAlignment="1">
      <alignment horizontal="justify" vertical="center" wrapText="1"/>
    </xf>
    <xf numFmtId="172" fontId="63" fillId="19" borderId="1" xfId="7" applyNumberFormat="1" applyFont="1" applyFill="1" applyBorder="1" applyAlignment="1">
      <alignment horizontal="right" vertical="center" wrapText="1"/>
    </xf>
    <xf numFmtId="172" fontId="63" fillId="19" borderId="1" xfId="125" applyNumberFormat="1" applyFont="1" applyFill="1" applyBorder="1" applyAlignment="1">
      <alignment horizontal="right" vertical="center" wrapText="1"/>
    </xf>
    <xf numFmtId="172" fontId="63" fillId="19" borderId="1" xfId="51" applyNumberFormat="1" applyFont="1" applyFill="1" applyBorder="1" applyAlignment="1">
      <alignment horizontal="right" vertical="center" wrapText="1"/>
    </xf>
    <xf numFmtId="0" fontId="63" fillId="19" borderId="1" xfId="4" applyFont="1" applyFill="1" applyBorder="1" applyAlignment="1">
      <alignment horizontal="justify" vertical="center" wrapText="1"/>
    </xf>
    <xf numFmtId="0" fontId="63" fillId="19" borderId="1" xfId="103" applyFont="1" applyFill="1" applyBorder="1" applyAlignment="1">
      <alignment horizontal="justify" vertical="center" wrapText="1"/>
    </xf>
    <xf numFmtId="0" fontId="63" fillId="19" borderId="1" xfId="101" applyFont="1" applyFill="1" applyBorder="1" applyAlignment="1">
      <alignment horizontal="justify" vertical="center" wrapText="1"/>
    </xf>
    <xf numFmtId="0" fontId="76" fillId="19" borderId="1" xfId="101" applyFont="1" applyFill="1" applyBorder="1" applyAlignment="1">
      <alignment horizontal="justify" vertical="center" wrapText="1"/>
    </xf>
    <xf numFmtId="0" fontId="77" fillId="19" borderId="1" xfId="87" applyFont="1" applyFill="1" applyBorder="1" applyAlignment="1">
      <alignment horizontal="center" vertical="center" wrapText="1"/>
    </xf>
    <xf numFmtId="1" fontId="77" fillId="19" borderId="1" xfId="125" applyNumberFormat="1" applyFont="1" applyFill="1" applyBorder="1" applyAlignment="1">
      <alignment horizontal="center" vertical="center" wrapText="1"/>
    </xf>
    <xf numFmtId="172" fontId="76" fillId="19" borderId="1" xfId="125" applyNumberFormat="1" applyFont="1" applyFill="1" applyBorder="1" applyAlignment="1">
      <alignment horizontal="right" vertical="center" wrapText="1"/>
    </xf>
    <xf numFmtId="0" fontId="67" fillId="19" borderId="1" xfId="101" applyFont="1" applyFill="1" applyBorder="1" applyAlignment="1">
      <alignment horizontal="justify" vertical="center" wrapText="1"/>
    </xf>
    <xf numFmtId="172" fontId="67" fillId="19" borderId="1" xfId="125" applyNumberFormat="1" applyFont="1" applyFill="1" applyBorder="1" applyAlignment="1">
      <alignment horizontal="right" vertical="center" wrapText="1"/>
    </xf>
    <xf numFmtId="172" fontId="63" fillId="19" borderId="1" xfId="6" applyNumberFormat="1" applyFont="1" applyFill="1" applyBorder="1" applyAlignment="1">
      <alignment horizontal="right" vertical="center" wrapText="1"/>
    </xf>
    <xf numFmtId="172" fontId="63" fillId="19" borderId="1" xfId="125" quotePrefix="1" applyNumberFormat="1" applyFont="1" applyFill="1" applyBorder="1" applyAlignment="1">
      <alignment vertical="center" wrapText="1"/>
    </xf>
    <xf numFmtId="166" fontId="63" fillId="19" borderId="1" xfId="45" applyNumberFormat="1" applyFont="1" applyFill="1" applyBorder="1" applyAlignment="1">
      <alignment horizontal="center" vertical="center" wrapText="1"/>
    </xf>
    <xf numFmtId="172" fontId="63" fillId="19" borderId="1" xfId="2" quotePrefix="1" applyNumberFormat="1" applyFont="1" applyFill="1" applyBorder="1" applyAlignment="1">
      <alignment vertical="center" wrapText="1"/>
    </xf>
    <xf numFmtId="0" fontId="67" fillId="19" borderId="1" xfId="4" applyFont="1" applyFill="1" applyBorder="1" applyAlignment="1">
      <alignment horizontal="justify" vertical="center" wrapText="1"/>
    </xf>
    <xf numFmtId="166" fontId="67" fillId="19" borderId="1" xfId="45" applyNumberFormat="1" applyFont="1" applyFill="1" applyBorder="1" applyAlignment="1">
      <alignment horizontal="center" vertical="center" wrapText="1"/>
    </xf>
    <xf numFmtId="172" fontId="67" fillId="19" borderId="1" xfId="125" applyNumberFormat="1" applyFont="1" applyFill="1" applyBorder="1" applyAlignment="1">
      <alignment vertical="center" wrapText="1"/>
    </xf>
    <xf numFmtId="49" fontId="68" fillId="19" borderId="1" xfId="2" applyNumberFormat="1" applyFont="1" applyFill="1" applyBorder="1" applyAlignment="1">
      <alignment horizontal="center" vertical="center" wrapText="1"/>
    </xf>
    <xf numFmtId="0" fontId="68" fillId="19" borderId="1" xfId="101" applyFont="1" applyFill="1" applyBorder="1" applyAlignment="1">
      <alignment horizontal="justify" vertical="center" wrapText="1"/>
    </xf>
    <xf numFmtId="49" fontId="79" fillId="19" borderId="1" xfId="0" quotePrefix="1" applyNumberFormat="1" applyFont="1" applyFill="1" applyBorder="1" applyAlignment="1">
      <alignment horizontal="center" vertical="center" wrapText="1"/>
    </xf>
    <xf numFmtId="0" fontId="79" fillId="19" borderId="1" xfId="87" applyFont="1" applyFill="1" applyBorder="1" applyAlignment="1">
      <alignment horizontal="center" vertical="center" wrapText="1"/>
    </xf>
    <xf numFmtId="1" fontId="79" fillId="19" borderId="1" xfId="2" applyNumberFormat="1" applyFont="1" applyFill="1" applyBorder="1" applyAlignment="1">
      <alignment horizontal="center" vertical="center" wrapText="1"/>
    </xf>
    <xf numFmtId="172" fontId="68" fillId="19" borderId="1" xfId="2" applyNumberFormat="1" applyFont="1" applyFill="1" applyBorder="1" applyAlignment="1">
      <alignment horizontal="right" vertical="center" wrapText="1"/>
    </xf>
    <xf numFmtId="172" fontId="63" fillId="19" borderId="1" xfId="2" applyNumberFormat="1" applyFont="1" applyFill="1" applyBorder="1" applyAlignment="1">
      <alignment horizontal="right" vertical="center" wrapText="1"/>
    </xf>
    <xf numFmtId="1" fontId="79" fillId="19" borderId="1" xfId="125" applyNumberFormat="1" applyFont="1" applyFill="1" applyBorder="1" applyAlignment="1">
      <alignment horizontal="center" vertical="center" wrapText="1"/>
    </xf>
    <xf numFmtId="172" fontId="68" fillId="19" borderId="1" xfId="125" applyNumberFormat="1" applyFont="1" applyFill="1" applyBorder="1" applyAlignment="1">
      <alignment horizontal="right" vertical="center" wrapText="1"/>
    </xf>
    <xf numFmtId="0" fontId="80" fillId="19" borderId="1" xfId="4" applyFont="1" applyFill="1" applyBorder="1" applyAlignment="1">
      <alignment horizontal="center" vertical="center" wrapText="1"/>
    </xf>
    <xf numFmtId="166" fontId="63" fillId="19" borderId="1" xfId="45" applyNumberFormat="1" applyFont="1" applyFill="1" applyBorder="1" applyAlignment="1">
      <alignment horizontal="right" vertical="center" wrapText="1"/>
    </xf>
    <xf numFmtId="1" fontId="63" fillId="19" borderId="1" xfId="2" applyNumberFormat="1" applyFont="1" applyFill="1" applyBorder="1" applyAlignment="1">
      <alignment horizontal="justify" vertical="center" wrapText="1"/>
    </xf>
    <xf numFmtId="172" fontId="63" fillId="19" borderId="1" xfId="125" quotePrefix="1" applyNumberFormat="1" applyFont="1" applyFill="1" applyBorder="1" applyAlignment="1">
      <alignment horizontal="right" vertical="center" wrapText="1"/>
    </xf>
    <xf numFmtId="1" fontId="80" fillId="19" borderId="1" xfId="2" applyNumberFormat="1" applyFont="1" applyFill="1" applyBorder="1" applyAlignment="1">
      <alignment horizontal="center" vertical="center" wrapText="1"/>
    </xf>
    <xf numFmtId="172" fontId="63" fillId="19" borderId="1" xfId="2" quotePrefix="1" applyNumberFormat="1" applyFont="1" applyFill="1" applyBorder="1" applyAlignment="1">
      <alignment horizontal="right" vertical="center" wrapText="1"/>
    </xf>
    <xf numFmtId="164" fontId="63" fillId="19" borderId="1" xfId="125" quotePrefix="1" applyNumberFormat="1" applyFont="1" applyFill="1" applyBorder="1" applyAlignment="1">
      <alignment vertical="center" wrapText="1"/>
    </xf>
    <xf numFmtId="166" fontId="76" fillId="19" borderId="1" xfId="0" applyNumberFormat="1" applyFont="1" applyFill="1" applyBorder="1" applyAlignment="1">
      <alignment horizontal="center" vertical="center" wrapText="1"/>
    </xf>
    <xf numFmtId="166" fontId="77" fillId="19" borderId="0" xfId="1" applyNumberFormat="1" applyFont="1" applyFill="1" applyAlignment="1">
      <alignment horizontal="center" vertical="center" wrapText="1"/>
    </xf>
    <xf numFmtId="166" fontId="67" fillId="19" borderId="1" xfId="0" applyNumberFormat="1" applyFont="1" applyFill="1" applyBorder="1" applyAlignment="1">
      <alignment horizontal="center" vertical="center" wrapText="1"/>
    </xf>
    <xf numFmtId="166" fontId="78" fillId="19" borderId="0" xfId="1" applyNumberFormat="1" applyFont="1" applyFill="1" applyAlignment="1">
      <alignment horizontal="center" vertical="center" wrapText="1"/>
    </xf>
    <xf numFmtId="166" fontId="63" fillId="19" borderId="1" xfId="0" applyNumberFormat="1" applyFont="1" applyFill="1" applyBorder="1" applyAlignment="1">
      <alignment horizontal="center" vertical="center" wrapText="1"/>
    </xf>
    <xf numFmtId="166" fontId="80" fillId="19" borderId="0" xfId="1" applyNumberFormat="1" applyFont="1" applyFill="1" applyAlignment="1">
      <alignment horizontal="center" vertical="center" wrapText="1"/>
    </xf>
    <xf numFmtId="3" fontId="63" fillId="19" borderId="1" xfId="2" applyNumberFormat="1" applyFont="1" applyFill="1" applyBorder="1" applyAlignment="1">
      <alignment horizontal="center" vertical="center" wrapText="1"/>
    </xf>
    <xf numFmtId="166" fontId="63" fillId="19" borderId="1" xfId="1" applyNumberFormat="1" applyFont="1" applyFill="1" applyBorder="1" applyAlignment="1">
      <alignment vertical="center" wrapText="1"/>
    </xf>
    <xf numFmtId="0" fontId="68" fillId="19" borderId="1" xfId="0" quotePrefix="1" applyFont="1" applyFill="1" applyBorder="1" applyAlignment="1">
      <alignment horizontal="center" vertical="center" wrapText="1"/>
    </xf>
    <xf numFmtId="3" fontId="68" fillId="19" borderId="1" xfId="2" applyNumberFormat="1" applyFont="1" applyFill="1" applyBorder="1" applyAlignment="1">
      <alignment horizontal="center" vertical="center" wrapText="1"/>
    </xf>
    <xf numFmtId="166" fontId="68" fillId="19" borderId="1" xfId="1" applyNumberFormat="1" applyFont="1" applyFill="1" applyBorder="1" applyAlignment="1">
      <alignment vertical="center" wrapText="1"/>
    </xf>
    <xf numFmtId="166" fontId="68" fillId="19" borderId="0" xfId="1" applyNumberFormat="1" applyFont="1" applyFill="1" applyAlignment="1">
      <alignment vertical="center" wrapText="1"/>
    </xf>
    <xf numFmtId="0" fontId="68" fillId="19" borderId="0" xfId="0" applyFont="1" applyFill="1" applyAlignment="1">
      <alignment vertical="center" wrapText="1"/>
    </xf>
    <xf numFmtId="0" fontId="76" fillId="19" borderId="1" xfId="0" applyFont="1" applyFill="1" applyBorder="1" applyAlignment="1">
      <alignment vertical="center" wrapText="1"/>
    </xf>
    <xf numFmtId="0" fontId="76" fillId="19" borderId="0" xfId="0" applyFont="1" applyFill="1" applyAlignment="1">
      <alignment vertical="center" wrapText="1"/>
    </xf>
    <xf numFmtId="0" fontId="63" fillId="19" borderId="0" xfId="0" applyFont="1" applyFill="1" applyAlignment="1">
      <alignment horizontal="center" wrapText="1"/>
    </xf>
    <xf numFmtId="49" fontId="63" fillId="19" borderId="0" xfId="0" applyNumberFormat="1" applyFont="1" applyFill="1" applyAlignment="1">
      <alignment horizontal="center" wrapText="1"/>
    </xf>
    <xf numFmtId="0" fontId="63" fillId="20" borderId="0" xfId="0" applyFont="1" applyFill="1" applyAlignment="1">
      <alignment horizontal="center" vertical="center" wrapText="1"/>
    </xf>
    <xf numFmtId="3" fontId="63" fillId="0" borderId="1" xfId="125" applyNumberFormat="1" applyFont="1" applyFill="1" applyBorder="1" applyAlignment="1">
      <alignment horizontal="justify" vertical="center" wrapText="1"/>
    </xf>
    <xf numFmtId="3" fontId="63" fillId="0" borderId="3" xfId="125" applyNumberFormat="1" applyFont="1" applyFill="1" applyBorder="1" applyAlignment="1">
      <alignment horizontal="justify" vertical="center" wrapText="1"/>
    </xf>
    <xf numFmtId="3" fontId="63" fillId="0" borderId="1" xfId="125" quotePrefix="1" applyNumberFormat="1" applyFont="1" applyFill="1" applyBorder="1" applyAlignment="1">
      <alignment horizontal="center" vertical="center" wrapText="1"/>
    </xf>
    <xf numFmtId="3" fontId="63" fillId="0" borderId="3" xfId="125" quotePrefix="1" applyNumberFormat="1" applyFont="1" applyFill="1" applyBorder="1" applyAlignment="1">
      <alignment horizontal="center" vertical="center" wrapText="1"/>
    </xf>
    <xf numFmtId="166" fontId="63" fillId="0" borderId="3" xfId="6" applyNumberFormat="1" applyFont="1" applyFill="1" applyBorder="1" applyAlignment="1">
      <alignment vertical="center" wrapText="1"/>
    </xf>
    <xf numFmtId="0" fontId="2" fillId="0" borderId="1" xfId="0" applyFont="1" applyFill="1" applyBorder="1" applyAlignment="1">
      <alignment horizontal="center" vertical="center" wrapText="1"/>
    </xf>
    <xf numFmtId="166" fontId="68" fillId="19" borderId="1" xfId="6" applyNumberFormat="1" applyFont="1" applyFill="1" applyBorder="1" applyAlignment="1">
      <alignment horizontal="justify" vertical="center" wrapText="1"/>
    </xf>
    <xf numFmtId="3" fontId="26" fillId="0" borderId="1" xfId="125" applyNumberFormat="1" applyFont="1" applyFill="1" applyBorder="1" applyAlignment="1">
      <alignment horizontal="center" vertical="center" wrapText="1"/>
    </xf>
    <xf numFmtId="0" fontId="76" fillId="19" borderId="1" xfId="0" applyFont="1" applyFill="1" applyBorder="1" applyAlignment="1">
      <alignment horizontal="center" vertical="center" wrapText="1"/>
    </xf>
    <xf numFmtId="0" fontId="76" fillId="19" borderId="3" xfId="0" applyFont="1" applyFill="1" applyBorder="1" applyAlignment="1">
      <alignment horizontal="center" vertical="center" wrapText="1"/>
    </xf>
    <xf numFmtId="0" fontId="76" fillId="19" borderId="6" xfId="0" applyFont="1" applyFill="1" applyBorder="1" applyAlignment="1">
      <alignment horizontal="center" vertical="center" wrapText="1"/>
    </xf>
    <xf numFmtId="0" fontId="76" fillId="19" borderId="7" xfId="0" applyFont="1" applyFill="1" applyBorder="1" applyAlignment="1">
      <alignment horizontal="center" vertical="center" wrapText="1"/>
    </xf>
    <xf numFmtId="0" fontId="75" fillId="19" borderId="0" xfId="0" applyFont="1" applyFill="1" applyAlignment="1">
      <alignment horizontal="center" vertical="center" wrapText="1"/>
    </xf>
    <xf numFmtId="166" fontId="63" fillId="17" borderId="1" xfId="1" applyNumberFormat="1" applyFont="1" applyFill="1" applyBorder="1" applyAlignment="1">
      <alignment horizontal="center" vertical="center" wrapText="1"/>
    </xf>
    <xf numFmtId="166" fontId="76" fillId="17" borderId="1" xfId="1" applyNumberFormat="1" applyFont="1" applyFill="1" applyBorder="1" applyAlignment="1">
      <alignment horizontal="right" vertical="center" wrapText="1"/>
    </xf>
    <xf numFmtId="166" fontId="63" fillId="17" borderId="1" xfId="1" applyNumberFormat="1" applyFont="1" applyFill="1" applyBorder="1" applyAlignment="1">
      <alignment horizontal="right" vertical="center" wrapText="1"/>
    </xf>
    <xf numFmtId="0" fontId="63" fillId="21" borderId="1" xfId="0" applyFont="1" applyFill="1" applyBorder="1" applyAlignment="1">
      <alignment horizontal="center" vertical="center" wrapText="1"/>
    </xf>
    <xf numFmtId="1" fontId="63" fillId="21" borderId="1" xfId="2" applyNumberFormat="1" applyFont="1" applyFill="1" applyBorder="1" applyAlignment="1">
      <alignment horizontal="justify" vertical="center" wrapText="1"/>
    </xf>
    <xf numFmtId="1" fontId="80" fillId="21" borderId="1" xfId="2" applyNumberFormat="1" applyFont="1" applyFill="1" applyBorder="1" applyAlignment="1">
      <alignment horizontal="center" vertical="center" wrapText="1"/>
    </xf>
    <xf numFmtId="49" fontId="80" fillId="21" borderId="1" xfId="0" applyNumberFormat="1" applyFont="1" applyFill="1" applyBorder="1" applyAlignment="1">
      <alignment horizontal="center" vertical="center" wrapText="1"/>
    </xf>
    <xf numFmtId="1" fontId="80" fillId="21" borderId="1" xfId="125" applyNumberFormat="1" applyFont="1" applyFill="1" applyBorder="1" applyAlignment="1">
      <alignment horizontal="center" vertical="center" wrapText="1"/>
    </xf>
    <xf numFmtId="0" fontId="80" fillId="21" borderId="1" xfId="0" applyFont="1" applyFill="1" applyBorder="1" applyAlignment="1">
      <alignment horizontal="center" vertical="center" wrapText="1"/>
    </xf>
    <xf numFmtId="172" fontId="63" fillId="21" borderId="1" xfId="6" applyNumberFormat="1" applyFont="1" applyFill="1" applyBorder="1" applyAlignment="1">
      <alignment horizontal="right" vertical="center" wrapText="1"/>
    </xf>
    <xf numFmtId="172" fontId="63" fillId="21" borderId="1" xfId="125" quotePrefix="1" applyNumberFormat="1" applyFont="1" applyFill="1" applyBorder="1" applyAlignment="1">
      <alignment horizontal="right" vertical="center" wrapText="1"/>
    </xf>
    <xf numFmtId="166" fontId="63" fillId="21" borderId="1" xfId="1" applyNumberFormat="1" applyFont="1" applyFill="1" applyBorder="1" applyAlignment="1">
      <alignment horizontal="right" vertical="center" wrapText="1"/>
    </xf>
    <xf numFmtId="49" fontId="63" fillId="21" borderId="1" xfId="0" applyNumberFormat="1" applyFont="1" applyFill="1" applyBorder="1" applyAlignment="1">
      <alignment horizontal="center" vertical="center" wrapText="1"/>
    </xf>
    <xf numFmtId="0" fontId="80" fillId="21" borderId="1" xfId="4" applyFont="1" applyFill="1" applyBorder="1" applyAlignment="1">
      <alignment horizontal="center" vertical="center" wrapText="1"/>
    </xf>
    <xf numFmtId="1" fontId="63" fillId="21" borderId="1" xfId="2" applyNumberFormat="1" applyFont="1" applyFill="1" applyBorder="1" applyAlignment="1">
      <alignment horizontal="center" vertical="center" wrapText="1"/>
    </xf>
    <xf numFmtId="172" fontId="63" fillId="21" borderId="1" xfId="2" quotePrefix="1" applyNumberFormat="1" applyFont="1" applyFill="1" applyBorder="1" applyAlignment="1">
      <alignment vertical="center" wrapText="1"/>
    </xf>
    <xf numFmtId="0" fontId="63" fillId="21" borderId="1" xfId="4" applyFont="1" applyFill="1" applyBorder="1" applyAlignment="1">
      <alignment horizontal="justify" vertical="center" wrapText="1"/>
    </xf>
    <xf numFmtId="166" fontId="63" fillId="21" borderId="1" xfId="45" applyNumberFormat="1" applyFont="1" applyFill="1" applyBorder="1" applyAlignment="1">
      <alignment horizontal="right" vertical="center" wrapText="1"/>
    </xf>
    <xf numFmtId="0" fontId="76" fillId="19" borderId="1" xfId="94" applyFont="1" applyFill="1" applyBorder="1" applyAlignment="1">
      <alignment horizontal="left" vertical="center" wrapText="1"/>
    </xf>
    <xf numFmtId="1" fontId="76" fillId="19" borderId="1" xfId="2" applyNumberFormat="1" applyFont="1" applyFill="1" applyBorder="1" applyAlignment="1">
      <alignment horizontal="center" vertical="center" wrapText="1"/>
    </xf>
    <xf numFmtId="49" fontId="76" fillId="19" borderId="1" xfId="2" applyNumberFormat="1" applyFont="1" applyFill="1" applyBorder="1" applyAlignment="1">
      <alignment horizontal="center" vertical="center" wrapText="1"/>
    </xf>
    <xf numFmtId="0" fontId="76" fillId="19" borderId="1" xfId="94" applyFont="1" applyFill="1" applyBorder="1" applyAlignment="1">
      <alignment horizontal="center" vertical="center" wrapText="1"/>
    </xf>
    <xf numFmtId="3" fontId="76" fillId="19" borderId="1" xfId="94" applyNumberFormat="1" applyFont="1" applyFill="1" applyBorder="1" applyAlignment="1">
      <alignment horizontal="right" vertical="center" wrapText="1"/>
    </xf>
    <xf numFmtId="164" fontId="76" fillId="19" borderId="0" xfId="0" applyNumberFormat="1" applyFont="1" applyFill="1" applyAlignment="1">
      <alignment wrapText="1"/>
    </xf>
    <xf numFmtId="164" fontId="67" fillId="19" borderId="0" xfId="0" applyNumberFormat="1" applyFont="1" applyFill="1" applyAlignment="1">
      <alignment wrapText="1"/>
    </xf>
    <xf numFmtId="0" fontId="63" fillId="19" borderId="1" xfId="87" applyFont="1" applyFill="1" applyBorder="1" applyAlignment="1">
      <alignment horizontal="left" vertical="center" wrapText="1"/>
    </xf>
    <xf numFmtId="0" fontId="76" fillId="22" borderId="1" xfId="0" applyFont="1" applyFill="1" applyBorder="1" applyAlignment="1">
      <alignment horizontal="center" vertical="center" wrapText="1"/>
    </xf>
    <xf numFmtId="0" fontId="76" fillId="22" borderId="1" xfId="94" applyFont="1" applyFill="1" applyBorder="1" applyAlignment="1">
      <alignment horizontal="left" vertical="center" wrapText="1"/>
    </xf>
    <xf numFmtId="1" fontId="76" fillId="22" borderId="1" xfId="2" applyNumberFormat="1" applyFont="1" applyFill="1" applyBorder="1" applyAlignment="1">
      <alignment horizontal="center" vertical="center" wrapText="1"/>
    </xf>
    <xf numFmtId="49" fontId="76" fillId="22" borderId="1" xfId="2" applyNumberFormat="1" applyFont="1" applyFill="1" applyBorder="1" applyAlignment="1">
      <alignment horizontal="center" vertical="center" wrapText="1"/>
    </xf>
    <xf numFmtId="0" fontId="76" fillId="22" borderId="1" xfId="94" applyFont="1" applyFill="1" applyBorder="1" applyAlignment="1">
      <alignment horizontal="center" vertical="center" wrapText="1"/>
    </xf>
    <xf numFmtId="3" fontId="76" fillId="22" borderId="1" xfId="94" applyNumberFormat="1" applyFont="1" applyFill="1" applyBorder="1" applyAlignment="1">
      <alignment horizontal="right" vertical="center" wrapText="1"/>
    </xf>
    <xf numFmtId="0" fontId="67" fillId="22" borderId="1" xfId="0" applyFont="1" applyFill="1" applyBorder="1" applyAlignment="1">
      <alignment horizontal="center" vertical="center" wrapText="1"/>
    </xf>
    <xf numFmtId="0" fontId="67" fillId="22" borderId="1" xfId="94" applyFont="1" applyFill="1" applyBorder="1" applyAlignment="1">
      <alignment horizontal="left" vertical="center" wrapText="1"/>
    </xf>
    <xf numFmtId="1" fontId="67" fillId="22" borderId="1" xfId="2" applyNumberFormat="1" applyFont="1" applyFill="1" applyBorder="1" applyAlignment="1">
      <alignment horizontal="center" vertical="center" wrapText="1"/>
    </xf>
    <xf numFmtId="49" fontId="67" fillId="22" borderId="1" xfId="2" applyNumberFormat="1" applyFont="1" applyFill="1" applyBorder="1" applyAlignment="1">
      <alignment horizontal="center" vertical="center" wrapText="1"/>
    </xf>
    <xf numFmtId="0" fontId="67" fillId="22" borderId="1" xfId="94" applyFont="1" applyFill="1" applyBorder="1" applyAlignment="1">
      <alignment horizontal="center" vertical="center" wrapText="1"/>
    </xf>
    <xf numFmtId="3" fontId="67" fillId="22" borderId="1" xfId="94" applyNumberFormat="1" applyFont="1" applyFill="1" applyBorder="1" applyAlignment="1">
      <alignment horizontal="right" vertical="center" wrapText="1"/>
    </xf>
    <xf numFmtId="164" fontId="67" fillId="22" borderId="1" xfId="94" applyNumberFormat="1" applyFont="1" applyFill="1" applyBorder="1" applyAlignment="1">
      <alignment horizontal="right" vertical="center" wrapText="1"/>
    </xf>
    <xf numFmtId="0" fontId="63" fillId="22" borderId="1" xfId="0" applyFont="1" applyFill="1" applyBorder="1" applyAlignment="1">
      <alignment horizontal="center" vertical="center" wrapText="1"/>
    </xf>
    <xf numFmtId="0" fontId="63" fillId="22" borderId="1" xfId="94" applyFont="1" applyFill="1" applyBorder="1" applyAlignment="1">
      <alignment horizontal="left" vertical="center" wrapText="1"/>
    </xf>
    <xf numFmtId="1" fontId="63" fillId="22" borderId="1" xfId="2" applyNumberFormat="1" applyFont="1" applyFill="1" applyBorder="1" applyAlignment="1">
      <alignment horizontal="center" vertical="center" wrapText="1"/>
    </xf>
    <xf numFmtId="49" fontId="63" fillId="22" borderId="1" xfId="2" applyNumberFormat="1" applyFont="1" applyFill="1" applyBorder="1" applyAlignment="1">
      <alignment horizontal="center" vertical="center" wrapText="1"/>
    </xf>
    <xf numFmtId="0" fontId="63" fillId="22" borderId="1" xfId="94" applyFont="1" applyFill="1" applyBorder="1" applyAlignment="1">
      <alignment horizontal="center" vertical="center" wrapText="1"/>
    </xf>
    <xf numFmtId="3" fontId="63" fillId="22" borderId="1" xfId="94" applyNumberFormat="1" applyFont="1" applyFill="1" applyBorder="1" applyAlignment="1">
      <alignment horizontal="right" vertical="center" wrapText="1"/>
    </xf>
    <xf numFmtId="172" fontId="63" fillId="22" borderId="1" xfId="2" quotePrefix="1" applyNumberFormat="1" applyFont="1" applyFill="1" applyBorder="1" applyAlignment="1">
      <alignment horizontal="right" vertical="center" wrapText="1"/>
    </xf>
    <xf numFmtId="166" fontId="63" fillId="22" borderId="1" xfId="1" applyNumberFormat="1" applyFont="1" applyFill="1" applyBorder="1" applyAlignment="1">
      <alignment horizontal="right" vertical="center" wrapText="1"/>
    </xf>
    <xf numFmtId="164" fontId="63" fillId="22" borderId="1" xfId="125" quotePrefix="1" applyNumberFormat="1" applyFont="1" applyFill="1" applyBorder="1" applyAlignment="1">
      <alignment vertical="center" wrapText="1"/>
    </xf>
    <xf numFmtId="164" fontId="63" fillId="22" borderId="1" xfId="1" applyNumberFormat="1" applyFont="1" applyFill="1" applyBorder="1" applyAlignment="1">
      <alignment horizontal="right" vertical="center" wrapText="1"/>
    </xf>
    <xf numFmtId="166" fontId="76" fillId="19" borderId="0" xfId="0" applyNumberFormat="1" applyFont="1" applyFill="1" applyAlignment="1">
      <alignment wrapText="1"/>
    </xf>
    <xf numFmtId="166" fontId="67" fillId="19" borderId="0" xfId="0" applyNumberFormat="1" applyFont="1" applyFill="1" applyAlignment="1">
      <alignment wrapText="1"/>
    </xf>
    <xf numFmtId="0" fontId="76" fillId="19" borderId="1" xfId="0" applyFont="1" applyFill="1" applyBorder="1" applyAlignment="1">
      <alignment horizontal="center" vertical="center" wrapText="1"/>
    </xf>
    <xf numFmtId="0" fontId="63" fillId="23" borderId="1" xfId="0" applyFont="1" applyFill="1" applyBorder="1" applyAlignment="1">
      <alignment horizontal="center" vertical="center" wrapText="1"/>
    </xf>
    <xf numFmtId="0" fontId="63" fillId="23" borderId="1" xfId="0" applyFont="1" applyFill="1" applyBorder="1" applyAlignment="1">
      <alignment horizontal="justify" vertical="center" wrapText="1"/>
    </xf>
    <xf numFmtId="49" fontId="63" fillId="23" borderId="1" xfId="0" applyNumberFormat="1" applyFont="1" applyFill="1" applyBorder="1" applyAlignment="1">
      <alignment horizontal="center" vertical="center" wrapText="1"/>
    </xf>
    <xf numFmtId="165" fontId="63" fillId="23" borderId="1" xfId="6" applyFont="1" applyFill="1" applyBorder="1" applyAlignment="1">
      <alignment horizontal="center" vertical="center" wrapText="1"/>
    </xf>
    <xf numFmtId="166" fontId="63" fillId="23" borderId="1" xfId="6" applyNumberFormat="1" applyFont="1" applyFill="1" applyBorder="1" applyAlignment="1">
      <alignment horizontal="center" vertical="center" wrapText="1"/>
    </xf>
    <xf numFmtId="166" fontId="63" fillId="23" borderId="1" xfId="6" applyNumberFormat="1" applyFont="1" applyFill="1" applyBorder="1" applyAlignment="1">
      <alignment horizontal="right" vertical="center" wrapText="1"/>
    </xf>
    <xf numFmtId="166" fontId="63" fillId="23" borderId="1" xfId="1" applyNumberFormat="1" applyFont="1" applyFill="1" applyBorder="1" applyAlignment="1">
      <alignment horizontal="right" vertical="center" wrapText="1"/>
    </xf>
    <xf numFmtId="0" fontId="80" fillId="23" borderId="1" xfId="0" applyFont="1" applyFill="1" applyBorder="1" applyAlignment="1">
      <alignment horizontal="center" vertical="center" wrapText="1"/>
    </xf>
    <xf numFmtId="166" fontId="76" fillId="17" borderId="1" xfId="0" applyNumberFormat="1" applyFont="1" applyFill="1" applyBorder="1" applyAlignment="1">
      <alignment horizontal="right" vertical="center" wrapText="1"/>
    </xf>
    <xf numFmtId="166" fontId="69" fillId="19" borderId="1" xfId="1" applyNumberFormat="1" applyFont="1" applyFill="1" applyBorder="1" applyAlignment="1">
      <alignment horizontal="right" vertical="center" wrapText="1"/>
    </xf>
    <xf numFmtId="166" fontId="69" fillId="19" borderId="1" xfId="45" applyNumberFormat="1" applyFont="1" applyFill="1" applyBorder="1" applyAlignment="1">
      <alignment horizontal="center" vertical="center" wrapText="1"/>
    </xf>
    <xf numFmtId="0" fontId="80" fillId="17" borderId="1" xfId="0" quotePrefix="1" applyFont="1" applyFill="1" applyBorder="1" applyAlignment="1">
      <alignment horizontal="center" vertical="center" wrapText="1"/>
    </xf>
    <xf numFmtId="0" fontId="76" fillId="19" borderId="1" xfId="87" applyFont="1" applyFill="1" applyBorder="1" applyAlignment="1">
      <alignment horizontal="justify" vertical="center" wrapText="1"/>
    </xf>
    <xf numFmtId="0" fontId="80" fillId="17" borderId="1" xfId="0" applyFont="1" applyFill="1" applyBorder="1" applyAlignment="1">
      <alignment horizontal="center" vertical="center" wrapText="1"/>
    </xf>
    <xf numFmtId="166" fontId="80" fillId="23" borderId="1" xfId="6" applyNumberFormat="1" applyFont="1" applyFill="1" applyBorder="1" applyAlignment="1">
      <alignment horizontal="right" vertical="center" wrapText="1"/>
    </xf>
    <xf numFmtId="3" fontId="63" fillId="23" borderId="1" xfId="2" quotePrefix="1" applyNumberFormat="1" applyFont="1" applyFill="1" applyBorder="1" applyAlignment="1">
      <alignment horizontal="justify" vertical="center" wrapText="1"/>
    </xf>
    <xf numFmtId="1" fontId="80" fillId="23" borderId="1" xfId="125" applyNumberFormat="1" applyFont="1" applyFill="1" applyBorder="1" applyAlignment="1">
      <alignment horizontal="center" vertical="center" wrapText="1"/>
    </xf>
    <xf numFmtId="1" fontId="63" fillId="23" borderId="1" xfId="125" applyNumberFormat="1" applyFont="1" applyFill="1" applyBorder="1" applyAlignment="1">
      <alignment horizontal="center" vertical="center" wrapText="1"/>
    </xf>
    <xf numFmtId="0" fontId="63" fillId="23" borderId="1" xfId="2" applyNumberFormat="1" applyFont="1" applyFill="1" applyBorder="1" applyAlignment="1">
      <alignment horizontal="center" vertical="center" wrapText="1"/>
    </xf>
    <xf numFmtId="166" fontId="63" fillId="23" borderId="1" xfId="3" quotePrefix="1" applyNumberFormat="1" applyFont="1" applyFill="1" applyBorder="1" applyAlignment="1">
      <alignment horizontal="right" vertical="center" wrapText="1"/>
    </xf>
    <xf numFmtId="166" fontId="80" fillId="23" borderId="1" xfId="6" quotePrefix="1" applyNumberFormat="1" applyFont="1" applyFill="1" applyBorder="1" applyAlignment="1">
      <alignment horizontal="center" vertical="center" wrapText="1"/>
    </xf>
    <xf numFmtId="0" fontId="76" fillId="19" borderId="3" xfId="0" applyFont="1" applyFill="1" applyBorder="1" applyAlignment="1">
      <alignment horizontal="center" vertical="center" wrapText="1"/>
    </xf>
    <xf numFmtId="0" fontId="76" fillId="19" borderId="6" xfId="0" applyFont="1" applyFill="1" applyBorder="1" applyAlignment="1">
      <alignment horizontal="center" vertical="center" wrapText="1"/>
    </xf>
    <xf numFmtId="0" fontId="76" fillId="19" borderId="7" xfId="0" applyFont="1" applyFill="1" applyBorder="1" applyAlignment="1">
      <alignment horizontal="center" vertical="center" wrapText="1"/>
    </xf>
    <xf numFmtId="0" fontId="75" fillId="19" borderId="0" xfId="0" applyFont="1" applyFill="1" applyAlignment="1">
      <alignment horizontal="center" vertical="center" wrapText="1"/>
    </xf>
    <xf numFmtId="0" fontId="76" fillId="19" borderId="1" xfId="0" applyFont="1" applyFill="1" applyBorder="1" applyAlignment="1">
      <alignment horizontal="center" vertical="center" wrapText="1"/>
    </xf>
    <xf numFmtId="1" fontId="63" fillId="23" borderId="1" xfId="125" applyNumberFormat="1" applyFont="1" applyFill="1" applyBorder="1" applyAlignment="1">
      <alignment vertical="center" wrapText="1"/>
    </xf>
    <xf numFmtId="166" fontId="63" fillId="23" borderId="1" xfId="6" applyNumberFormat="1" applyFont="1" applyFill="1" applyBorder="1" applyAlignment="1">
      <alignment vertical="center" wrapText="1"/>
    </xf>
    <xf numFmtId="1" fontId="63" fillId="0" borderId="1" xfId="125"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166" fontId="63" fillId="0" borderId="1" xfId="6" applyNumberFormat="1" applyFont="1" applyFill="1" applyBorder="1" applyAlignment="1">
      <alignment horizontal="right" vertical="center" wrapText="1"/>
    </xf>
    <xf numFmtId="1" fontId="80" fillId="0" borderId="1" xfId="125" applyNumberFormat="1" applyFont="1" applyFill="1" applyBorder="1" applyAlignment="1">
      <alignment horizontal="center" vertical="center" wrapText="1"/>
    </xf>
    <xf numFmtId="1" fontId="63" fillId="23" borderId="1" xfId="125" applyNumberFormat="1" applyFont="1" applyFill="1" applyBorder="1" applyAlignment="1">
      <alignment horizontal="justify" vertical="center" wrapText="1"/>
    </xf>
    <xf numFmtId="0" fontId="63" fillId="0" borderId="1" xfId="0" quotePrefix="1" applyFont="1" applyFill="1" applyBorder="1" applyAlignment="1">
      <alignment horizontal="center" vertical="center" wrapText="1"/>
    </xf>
    <xf numFmtId="3" fontId="63" fillId="0" borderId="1" xfId="0" applyNumberFormat="1" applyFont="1" applyFill="1" applyBorder="1" applyAlignment="1">
      <alignment horizontal="right" vertical="center" wrapText="1"/>
    </xf>
    <xf numFmtId="0" fontId="63" fillId="23" borderId="1" xfId="0" applyFont="1" applyFill="1" applyBorder="1" applyAlignment="1" applyProtection="1">
      <alignment horizontal="center" vertical="center" wrapText="1"/>
      <protection hidden="1"/>
    </xf>
    <xf numFmtId="3" fontId="63" fillId="23" borderId="1" xfId="6" applyNumberFormat="1" applyFont="1" applyFill="1" applyBorder="1" applyAlignment="1">
      <alignment horizontal="right" vertical="center"/>
    </xf>
    <xf numFmtId="166" fontId="63" fillId="23" borderId="1" xfId="6" applyNumberFormat="1" applyFont="1" applyFill="1" applyBorder="1" applyAlignment="1">
      <alignment vertical="center"/>
    </xf>
    <xf numFmtId="3" fontId="63" fillId="0" borderId="1" xfId="136" applyNumberFormat="1" applyFont="1" applyFill="1" applyBorder="1" applyAlignment="1">
      <alignment horizontal="center" vertical="center" wrapText="1"/>
    </xf>
    <xf numFmtId="174" fontId="63" fillId="0" borderId="1" xfId="137" applyNumberFormat="1" applyFont="1" applyFill="1" applyBorder="1" applyAlignment="1">
      <alignment vertical="center"/>
    </xf>
    <xf numFmtId="166" fontId="63" fillId="17" borderId="1" xfId="6" applyNumberFormat="1" applyFont="1" applyFill="1" applyBorder="1" applyAlignment="1">
      <alignment vertical="center" wrapText="1"/>
    </xf>
    <xf numFmtId="166" fontId="63" fillId="17" borderId="5" xfId="6" quotePrefix="1" applyNumberFormat="1" applyFont="1" applyFill="1" applyBorder="1" applyAlignment="1">
      <alignment horizontal="center" vertical="center" wrapText="1"/>
    </xf>
    <xf numFmtId="166" fontId="68" fillId="0" borderId="1" xfId="6" applyNumberFormat="1" applyFont="1" applyFill="1" applyBorder="1" applyAlignment="1">
      <alignment vertical="center" wrapText="1"/>
    </xf>
    <xf numFmtId="166" fontId="68" fillId="0" borderId="3" xfId="6" applyNumberFormat="1" applyFont="1" applyFill="1" applyBorder="1" applyAlignment="1">
      <alignment vertical="center" wrapText="1"/>
    </xf>
    <xf numFmtId="166" fontId="63" fillId="19" borderId="1" xfId="0" applyNumberFormat="1" applyFont="1" applyFill="1" applyBorder="1" applyAlignment="1">
      <alignment vertical="center" wrapText="1"/>
    </xf>
    <xf numFmtId="0" fontId="83" fillId="19" borderId="1" xfId="0" applyFont="1" applyFill="1" applyBorder="1" applyAlignment="1">
      <alignment horizontal="center" vertical="center" wrapText="1"/>
    </xf>
    <xf numFmtId="3" fontId="76" fillId="19" borderId="1" xfId="2" applyNumberFormat="1" applyFont="1" applyFill="1" applyBorder="1" applyAlignment="1">
      <alignment horizontal="center" vertical="center" wrapText="1"/>
    </xf>
    <xf numFmtId="166" fontId="76" fillId="19" borderId="1" xfId="1" applyNumberFormat="1" applyFont="1" applyFill="1" applyBorder="1" applyAlignment="1">
      <alignment vertical="center" wrapText="1"/>
    </xf>
    <xf numFmtId="166" fontId="76" fillId="18" borderId="0" xfId="0" applyNumberFormat="1" applyFont="1" applyFill="1" applyAlignment="1">
      <alignment wrapText="1"/>
    </xf>
    <xf numFmtId="164" fontId="63" fillId="19" borderId="0" xfId="0" applyNumberFormat="1" applyFont="1" applyFill="1" applyAlignment="1">
      <alignment wrapText="1"/>
    </xf>
    <xf numFmtId="10" fontId="63" fillId="19" borderId="1" xfId="12" applyNumberFormat="1" applyFont="1" applyFill="1" applyBorder="1" applyAlignment="1">
      <alignment horizontal="right" vertical="center" wrapText="1"/>
    </xf>
    <xf numFmtId="0" fontId="63" fillId="19" borderId="1" xfId="0" applyFont="1" applyFill="1" applyBorder="1" applyAlignment="1" applyProtection="1">
      <alignment horizontal="center" vertical="center" wrapText="1"/>
      <protection hidden="1"/>
    </xf>
    <xf numFmtId="3" fontId="63" fillId="19" borderId="1" xfId="6" applyNumberFormat="1" applyFont="1" applyFill="1" applyBorder="1" applyAlignment="1">
      <alignment horizontal="right" vertical="center"/>
    </xf>
    <xf numFmtId="166" fontId="63" fillId="19" borderId="1" xfId="6" applyNumberFormat="1" applyFont="1" applyFill="1" applyBorder="1" applyAlignment="1">
      <alignment vertical="center"/>
    </xf>
    <xf numFmtId="3" fontId="63" fillId="19" borderId="1" xfId="2" quotePrefix="1" applyNumberFormat="1" applyFont="1" applyFill="1" applyBorder="1" applyAlignment="1">
      <alignment horizontal="justify" vertical="center" wrapText="1"/>
    </xf>
    <xf numFmtId="0" fontId="63" fillId="19" borderId="1" xfId="2" applyNumberFormat="1" applyFont="1" applyFill="1" applyBorder="1" applyAlignment="1">
      <alignment horizontal="center" vertical="center" wrapText="1"/>
    </xf>
    <xf numFmtId="166" fontId="63" fillId="19" borderId="1" xfId="3" quotePrefix="1" applyNumberFormat="1" applyFont="1" applyFill="1" applyBorder="1" applyAlignment="1">
      <alignment horizontal="right" vertical="center" wrapText="1"/>
    </xf>
    <xf numFmtId="166" fontId="80" fillId="19" borderId="1" xfId="6" applyNumberFormat="1" applyFont="1" applyFill="1" applyBorder="1" applyAlignment="1">
      <alignment horizontal="right" vertical="center" wrapText="1"/>
    </xf>
    <xf numFmtId="166" fontId="63" fillId="19" borderId="5" xfId="6" quotePrefix="1" applyNumberFormat="1" applyFont="1" applyFill="1" applyBorder="1" applyAlignment="1">
      <alignment horizontal="center" vertical="center" wrapText="1"/>
    </xf>
    <xf numFmtId="166" fontId="80" fillId="19" borderId="1" xfId="6" quotePrefix="1" applyNumberFormat="1" applyFont="1" applyFill="1" applyBorder="1" applyAlignment="1">
      <alignment horizontal="center" vertical="center" wrapText="1"/>
    </xf>
    <xf numFmtId="3" fontId="63" fillId="19" borderId="1" xfId="0" applyNumberFormat="1" applyFont="1" applyFill="1" applyBorder="1" applyAlignment="1">
      <alignment horizontal="right" vertical="center" wrapText="1"/>
    </xf>
    <xf numFmtId="3" fontId="63" fillId="19" borderId="1" xfId="136" applyNumberFormat="1" applyFont="1" applyFill="1" applyBorder="1" applyAlignment="1">
      <alignment horizontal="center" vertical="center" wrapText="1"/>
    </xf>
    <xf numFmtId="174" fontId="63" fillId="19" borderId="1" xfId="137" applyNumberFormat="1" applyFont="1" applyFill="1" applyBorder="1" applyAlignment="1">
      <alignment vertical="center"/>
    </xf>
    <xf numFmtId="1" fontId="67" fillId="19" borderId="1" xfId="2" applyNumberFormat="1" applyFont="1" applyFill="1" applyBorder="1" applyAlignment="1">
      <alignment horizontal="center" vertical="center" wrapText="1"/>
    </xf>
    <xf numFmtId="49" fontId="67" fillId="19" borderId="1" xfId="2" applyNumberFormat="1" applyFont="1" applyFill="1" applyBorder="1" applyAlignment="1">
      <alignment horizontal="center" vertical="center" wrapText="1"/>
    </xf>
    <xf numFmtId="0" fontId="67" fillId="19" borderId="1" xfId="94" applyFont="1" applyFill="1" applyBorder="1" applyAlignment="1">
      <alignment horizontal="center" vertical="center" wrapText="1"/>
    </xf>
    <xf numFmtId="3" fontId="67" fillId="19" borderId="1" xfId="94" applyNumberFormat="1" applyFont="1" applyFill="1" applyBorder="1" applyAlignment="1">
      <alignment horizontal="right" vertical="center" wrapText="1"/>
    </xf>
    <xf numFmtId="164" fontId="67" fillId="19" borderId="1" xfId="94" applyNumberFormat="1" applyFont="1" applyFill="1" applyBorder="1" applyAlignment="1">
      <alignment horizontal="right" vertical="center" wrapText="1"/>
    </xf>
    <xf numFmtId="164" fontId="63" fillId="19" borderId="1" xfId="1" applyNumberFormat="1" applyFont="1" applyFill="1" applyBorder="1" applyAlignment="1">
      <alignment horizontal="right" vertical="center" wrapText="1"/>
    </xf>
    <xf numFmtId="3" fontId="63" fillId="19" borderId="3" xfId="125" applyNumberFormat="1" applyFont="1" applyFill="1" applyBorder="1" applyAlignment="1">
      <alignment horizontal="justify" vertical="center" wrapText="1"/>
    </xf>
    <xf numFmtId="3" fontId="63" fillId="19" borderId="3" xfId="125" quotePrefix="1" applyNumberFormat="1" applyFont="1" applyFill="1" applyBorder="1" applyAlignment="1">
      <alignment horizontal="center" vertical="center" wrapText="1"/>
    </xf>
    <xf numFmtId="166" fontId="63" fillId="19" borderId="3" xfId="6" applyNumberFormat="1" applyFont="1" applyFill="1" applyBorder="1" applyAlignment="1">
      <alignment vertical="center" wrapText="1"/>
    </xf>
    <xf numFmtId="166" fontId="68" fillId="19" borderId="3" xfId="6" applyNumberFormat="1" applyFont="1" applyFill="1" applyBorder="1" applyAlignment="1">
      <alignment vertical="center" wrapText="1"/>
    </xf>
    <xf numFmtId="10" fontId="63" fillId="19" borderId="0" xfId="12" applyNumberFormat="1" applyFont="1" applyFill="1" applyAlignment="1">
      <alignment wrapText="1"/>
    </xf>
    <xf numFmtId="0" fontId="2" fillId="0" borderId="1" xfId="0" applyFont="1" applyFill="1" applyBorder="1" applyAlignment="1">
      <alignment horizontal="center" vertical="center" wrapText="1"/>
    </xf>
    <xf numFmtId="0" fontId="76" fillId="19" borderId="3" xfId="0" applyFont="1" applyFill="1" applyBorder="1" applyAlignment="1">
      <alignment horizontal="center" vertical="center" wrapText="1"/>
    </xf>
    <xf numFmtId="0" fontId="76" fillId="19" borderId="6" xfId="0" applyFont="1" applyFill="1" applyBorder="1" applyAlignment="1">
      <alignment horizontal="center" vertical="center" wrapText="1"/>
    </xf>
    <xf numFmtId="0" fontId="76" fillId="19" borderId="7" xfId="0" applyFont="1" applyFill="1" applyBorder="1" applyAlignment="1">
      <alignment horizontal="center" vertical="center" wrapText="1"/>
    </xf>
    <xf numFmtId="0" fontId="75" fillId="19" borderId="0" xfId="0" applyFont="1" applyFill="1" applyAlignment="1">
      <alignment horizontal="center" vertical="center" wrapText="1"/>
    </xf>
    <xf numFmtId="0" fontId="76" fillId="19" borderId="1" xfId="0" applyFont="1" applyFill="1" applyBorder="1" applyAlignment="1">
      <alignment horizontal="center" vertical="center" wrapText="1"/>
    </xf>
    <xf numFmtId="0" fontId="3" fillId="19" borderId="0" xfId="0" applyFont="1" applyFill="1" applyAlignment="1">
      <alignment vertical="center" wrapText="1"/>
    </xf>
    <xf numFmtId="0" fontId="85" fillId="19" borderId="0" xfId="0" applyFont="1" applyFill="1" applyAlignment="1">
      <alignment horizontal="center" vertical="center" wrapText="1"/>
    </xf>
    <xf numFmtId="0" fontId="3" fillId="19" borderId="0" xfId="0" applyFont="1" applyFill="1" applyAlignment="1">
      <alignment wrapText="1"/>
    </xf>
    <xf numFmtId="0" fontId="2" fillId="19" borderId="0" xfId="0" applyFont="1" applyFill="1" applyAlignment="1">
      <alignment wrapText="1"/>
    </xf>
    <xf numFmtId="0" fontId="4" fillId="19" borderId="1" xfId="0" applyFont="1" applyFill="1" applyBorder="1" applyAlignment="1">
      <alignment horizontal="center" vertical="center" wrapText="1"/>
    </xf>
    <xf numFmtId="0" fontId="3" fillId="19" borderId="1" xfId="0" applyFont="1" applyFill="1" applyBorder="1" applyAlignment="1">
      <alignment horizontal="center" vertical="center" wrapText="1"/>
    </xf>
    <xf numFmtId="0" fontId="2" fillId="19" borderId="1" xfId="0" applyFont="1" applyFill="1" applyBorder="1" applyAlignment="1">
      <alignment horizontal="center" vertical="center" wrapText="1"/>
    </xf>
    <xf numFmtId="0" fontId="86" fillId="19" borderId="1" xfId="0" applyFont="1" applyFill="1" applyBorder="1" applyAlignment="1">
      <alignment horizontal="center" vertical="center" wrapText="1"/>
    </xf>
    <xf numFmtId="3" fontId="2" fillId="19" borderId="1" xfId="1" applyNumberFormat="1" applyFont="1" applyFill="1" applyBorder="1" applyAlignment="1">
      <alignment horizontal="right" vertical="center" wrapText="1"/>
    </xf>
    <xf numFmtId="38" fontId="3" fillId="19" borderId="1" xfId="0" applyNumberFormat="1" applyFont="1" applyFill="1" applyBorder="1" applyAlignment="1">
      <alignment horizontal="center" vertical="center" wrapText="1"/>
    </xf>
    <xf numFmtId="166" fontId="2" fillId="19" borderId="0" xfId="0" applyNumberFormat="1" applyFont="1" applyFill="1" applyAlignment="1">
      <alignment wrapText="1"/>
    </xf>
    <xf numFmtId="0" fontId="2" fillId="19" borderId="1" xfId="0" quotePrefix="1" applyFont="1" applyFill="1" applyBorder="1" applyAlignment="1">
      <alignment horizontal="center" vertical="center" wrapText="1"/>
    </xf>
    <xf numFmtId="0" fontId="2" fillId="19" borderId="1" xfId="0" applyFont="1" applyFill="1" applyBorder="1" applyAlignment="1">
      <alignment horizontal="left" vertical="center" wrapText="1"/>
    </xf>
    <xf numFmtId="0" fontId="5" fillId="19" borderId="1" xfId="0" quotePrefix="1" applyFont="1" applyFill="1" applyBorder="1" applyAlignment="1">
      <alignment horizontal="center" vertical="center" wrapText="1"/>
    </xf>
    <xf numFmtId="0" fontId="5" fillId="19" borderId="1" xfId="0" applyFont="1" applyFill="1" applyBorder="1" applyAlignment="1">
      <alignment horizontal="left" vertical="center" wrapText="1"/>
    </xf>
    <xf numFmtId="0" fontId="5" fillId="19" borderId="1" xfId="0" applyFont="1" applyFill="1" applyBorder="1" applyAlignment="1">
      <alignment horizontal="center" vertical="center" wrapText="1"/>
    </xf>
    <xf numFmtId="0" fontId="87" fillId="19" borderId="1" xfId="0" applyFont="1" applyFill="1" applyBorder="1" applyAlignment="1">
      <alignment horizontal="center" vertical="center" wrapText="1"/>
    </xf>
    <xf numFmtId="3" fontId="5" fillId="19" borderId="1" xfId="1" applyNumberFormat="1" applyFont="1" applyFill="1" applyBorder="1" applyAlignment="1">
      <alignment horizontal="right" vertical="center" wrapText="1"/>
    </xf>
    <xf numFmtId="0" fontId="5" fillId="19" borderId="0" xfId="0" applyFont="1" applyFill="1" applyAlignment="1">
      <alignment wrapText="1"/>
    </xf>
    <xf numFmtId="0" fontId="3" fillId="19" borderId="1" xfId="0" applyFont="1" applyFill="1" applyBorder="1" applyAlignment="1">
      <alignment horizontal="left" vertical="center" wrapText="1"/>
    </xf>
    <xf numFmtId="0" fontId="88" fillId="19" borderId="1" xfId="0" applyFont="1" applyFill="1" applyBorder="1" applyAlignment="1">
      <alignment horizontal="center" vertical="center" wrapText="1"/>
    </xf>
    <xf numFmtId="3" fontId="3" fillId="19" borderId="1" xfId="1" applyNumberFormat="1" applyFont="1" applyFill="1" applyBorder="1" applyAlignment="1">
      <alignment horizontal="right" vertical="center" wrapText="1"/>
    </xf>
    <xf numFmtId="9" fontId="3" fillId="19" borderId="1" xfId="12" applyFont="1" applyFill="1" applyBorder="1" applyAlignment="1">
      <alignment horizontal="center" vertical="center" wrapText="1"/>
    </xf>
    <xf numFmtId="9" fontId="3" fillId="19" borderId="0" xfId="12" applyFont="1" applyFill="1" applyAlignment="1">
      <alignment wrapText="1"/>
    </xf>
    <xf numFmtId="3" fontId="7" fillId="19" borderId="1" xfId="0" applyNumberFormat="1" applyFont="1" applyFill="1" applyBorder="1" applyAlignment="1">
      <alignment horizontal="left" vertical="center" wrapText="1"/>
    </xf>
    <xf numFmtId="1" fontId="7" fillId="19" borderId="1" xfId="2" applyNumberFormat="1" applyFont="1" applyFill="1" applyBorder="1" applyAlignment="1">
      <alignment horizontal="center" vertical="center" wrapText="1"/>
    </xf>
    <xf numFmtId="38" fontId="3" fillId="19" borderId="1" xfId="1" applyNumberFormat="1" applyFont="1" applyFill="1" applyBorder="1" applyAlignment="1">
      <alignment horizontal="right" vertical="center" wrapText="1"/>
    </xf>
    <xf numFmtId="9" fontId="4" fillId="19" borderId="1" xfId="12" applyFont="1" applyFill="1" applyBorder="1" applyAlignment="1">
      <alignment horizontal="center" vertical="center" wrapText="1"/>
    </xf>
    <xf numFmtId="9" fontId="4" fillId="19" borderId="0" xfId="12" applyFont="1" applyFill="1" applyAlignment="1">
      <alignment wrapText="1"/>
    </xf>
    <xf numFmtId="0" fontId="22" fillId="19" borderId="1" xfId="0" applyFont="1" applyFill="1" applyBorder="1" applyAlignment="1">
      <alignment horizontal="center" vertical="center" wrapText="1"/>
    </xf>
    <xf numFmtId="3" fontId="22" fillId="19" borderId="1" xfId="1" applyNumberFormat="1" applyFont="1" applyFill="1" applyBorder="1" applyAlignment="1">
      <alignment horizontal="right" vertical="center" wrapText="1"/>
    </xf>
    <xf numFmtId="2" fontId="3" fillId="19" borderId="0" xfId="12" applyNumberFormat="1" applyFont="1" applyFill="1" applyAlignment="1">
      <alignment wrapText="1"/>
    </xf>
    <xf numFmtId="0" fontId="7" fillId="19" borderId="1" xfId="0" applyFont="1" applyFill="1" applyBorder="1" applyAlignment="1">
      <alignment horizontal="center" vertical="center" wrapText="1"/>
    </xf>
    <xf numFmtId="168" fontId="7" fillId="19" borderId="1" xfId="0" applyNumberFormat="1" applyFont="1" applyFill="1" applyBorder="1" applyAlignment="1">
      <alignment horizontal="center" vertical="center" wrapText="1"/>
    </xf>
    <xf numFmtId="49" fontId="9" fillId="19" borderId="1" xfId="2" applyNumberFormat="1" applyFont="1" applyFill="1" applyBorder="1" applyAlignment="1">
      <alignment horizontal="center" vertical="center" wrapText="1"/>
    </xf>
    <xf numFmtId="167" fontId="9" fillId="19" borderId="1" xfId="0" applyNumberFormat="1" applyFont="1" applyFill="1" applyBorder="1" applyAlignment="1">
      <alignment horizontal="center" vertical="center" wrapText="1"/>
    </xf>
    <xf numFmtId="0" fontId="9" fillId="19" borderId="1" xfId="0" applyFont="1" applyFill="1" applyBorder="1" applyAlignment="1">
      <alignment horizontal="center" vertical="center" wrapText="1"/>
    </xf>
    <xf numFmtId="168" fontId="9" fillId="19" borderId="1" xfId="0" applyNumberFormat="1" applyFont="1" applyFill="1" applyBorder="1" applyAlignment="1">
      <alignment horizontal="center" vertical="center" wrapText="1"/>
    </xf>
    <xf numFmtId="1" fontId="9" fillId="19" borderId="1" xfId="2" applyNumberFormat="1" applyFont="1" applyFill="1" applyBorder="1" applyAlignment="1">
      <alignment horizontal="center" vertical="center" wrapText="1"/>
    </xf>
    <xf numFmtId="49" fontId="7" fillId="19" borderId="1" xfId="2" applyNumberFormat="1" applyFont="1" applyFill="1" applyBorder="1" applyAlignment="1">
      <alignment horizontal="center" vertical="center" wrapText="1"/>
    </xf>
    <xf numFmtId="167" fontId="7" fillId="19" borderId="1" xfId="0" quotePrefix="1" applyNumberFormat="1" applyFont="1" applyFill="1" applyBorder="1" applyAlignment="1">
      <alignment horizontal="center" vertical="center" wrapText="1"/>
    </xf>
    <xf numFmtId="49" fontId="9" fillId="19" borderId="1" xfId="2" quotePrefix="1" applyNumberFormat="1" applyFont="1" applyFill="1" applyBorder="1" applyAlignment="1">
      <alignment horizontal="center" vertical="center" wrapText="1"/>
    </xf>
    <xf numFmtId="167" fontId="9" fillId="19" borderId="1" xfId="0" quotePrefix="1" applyNumberFormat="1" applyFont="1" applyFill="1" applyBorder="1" applyAlignment="1">
      <alignment horizontal="center" vertical="center" wrapText="1"/>
    </xf>
    <xf numFmtId="9" fontId="2" fillId="19" borderId="1" xfId="12" applyFont="1" applyFill="1" applyBorder="1" applyAlignment="1">
      <alignment horizontal="center" vertical="center" wrapText="1"/>
    </xf>
    <xf numFmtId="9" fontId="2" fillId="19" borderId="0" xfId="12" applyFont="1" applyFill="1" applyAlignment="1">
      <alignment wrapText="1"/>
    </xf>
    <xf numFmtId="0" fontId="7" fillId="19" borderId="1" xfId="0" quotePrefix="1" applyFont="1" applyFill="1" applyBorder="1" applyAlignment="1">
      <alignment horizontal="center" vertical="center" wrapText="1"/>
    </xf>
    <xf numFmtId="0" fontId="26" fillId="19" borderId="1" xfId="0" applyFont="1" applyFill="1" applyBorder="1" applyAlignment="1">
      <alignment horizontal="center" vertical="center" wrapText="1"/>
    </xf>
    <xf numFmtId="0" fontId="3" fillId="19" borderId="1" xfId="0" quotePrefix="1" applyFont="1" applyFill="1" applyBorder="1" applyAlignment="1">
      <alignment horizontal="center" vertical="center" wrapText="1"/>
    </xf>
    <xf numFmtId="167" fontId="7" fillId="19" borderId="1" xfId="0" applyNumberFormat="1" applyFont="1" applyFill="1" applyBorder="1" applyAlignment="1">
      <alignment horizontal="center" vertical="center" wrapText="1"/>
    </xf>
    <xf numFmtId="0" fontId="26" fillId="19" borderId="1" xfId="11" applyFont="1" applyFill="1" applyBorder="1" applyAlignment="1">
      <alignment horizontal="left" vertical="center" wrapText="1"/>
    </xf>
    <xf numFmtId="0" fontId="26" fillId="19" borderId="1" xfId="11" applyFont="1" applyFill="1" applyBorder="1" applyAlignment="1">
      <alignment horizontal="center" vertical="center" wrapText="1"/>
    </xf>
    <xf numFmtId="0" fontId="23" fillId="19" borderId="1" xfId="0" applyFont="1" applyFill="1" applyBorder="1" applyAlignment="1">
      <alignment horizontal="center" vertical="center" wrapText="1"/>
    </xf>
    <xf numFmtId="3" fontId="3" fillId="19" borderId="0" xfId="0" applyNumberFormat="1" applyFont="1" applyFill="1" applyAlignment="1">
      <alignment wrapText="1"/>
    </xf>
    <xf numFmtId="3" fontId="2" fillId="19" borderId="0" xfId="0" applyNumberFormat="1" applyFont="1" applyFill="1" applyAlignment="1">
      <alignment wrapText="1"/>
    </xf>
    <xf numFmtId="49" fontId="89" fillId="19" borderId="1" xfId="2" applyNumberFormat="1" applyFont="1" applyFill="1" applyBorder="1" applyAlignment="1">
      <alignment horizontal="center" vertical="center" wrapText="1"/>
    </xf>
    <xf numFmtId="167" fontId="89" fillId="19" borderId="1" xfId="0" applyNumberFormat="1" applyFont="1" applyFill="1" applyBorder="1" applyAlignment="1">
      <alignment horizontal="center" vertical="center" wrapText="1"/>
    </xf>
    <xf numFmtId="0" fontId="89" fillId="19" borderId="1" xfId="0" applyFont="1" applyFill="1" applyBorder="1" applyAlignment="1">
      <alignment horizontal="center" vertical="center" wrapText="1"/>
    </xf>
    <xf numFmtId="168" fontId="89" fillId="19" borderId="1" xfId="0" applyNumberFormat="1" applyFont="1" applyFill="1" applyBorder="1" applyAlignment="1">
      <alignment horizontal="center" vertical="center" wrapText="1"/>
    </xf>
    <xf numFmtId="1" fontId="89" fillId="19" borderId="1" xfId="2" applyNumberFormat="1" applyFont="1" applyFill="1" applyBorder="1" applyAlignment="1">
      <alignment horizontal="center" vertical="center" wrapText="1"/>
    </xf>
    <xf numFmtId="3" fontId="5" fillId="19" borderId="0" xfId="0" applyNumberFormat="1" applyFont="1" applyFill="1" applyAlignment="1">
      <alignment wrapText="1"/>
    </xf>
    <xf numFmtId="3" fontId="89" fillId="19" borderId="1" xfId="0" applyNumberFormat="1" applyFont="1" applyFill="1" applyBorder="1" applyAlignment="1">
      <alignment horizontal="left" vertical="center" wrapText="1"/>
    </xf>
    <xf numFmtId="3" fontId="90" fillId="19" borderId="1" xfId="1" applyNumberFormat="1" applyFont="1" applyFill="1" applyBorder="1" applyAlignment="1">
      <alignment horizontal="right" vertical="center" wrapText="1"/>
    </xf>
    <xf numFmtId="9" fontId="5" fillId="19" borderId="1" xfId="12" applyFont="1" applyFill="1" applyBorder="1" applyAlignment="1">
      <alignment horizontal="center" vertical="center" wrapText="1"/>
    </xf>
    <xf numFmtId="9" fontId="5" fillId="19" borderId="0" xfId="12" applyFont="1" applyFill="1" applyAlignment="1">
      <alignment wrapText="1"/>
    </xf>
    <xf numFmtId="38" fontId="4" fillId="19" borderId="0" xfId="0" applyNumberFormat="1" applyFont="1" applyFill="1" applyAlignment="1">
      <alignment wrapText="1"/>
    </xf>
    <xf numFmtId="49" fontId="89" fillId="19" borderId="1" xfId="2" quotePrefix="1" applyNumberFormat="1" applyFont="1" applyFill="1" applyBorder="1" applyAlignment="1">
      <alignment horizontal="center" vertical="center" wrapText="1"/>
    </xf>
    <xf numFmtId="0" fontId="3" fillId="0" borderId="0" xfId="0" applyFont="1" applyFill="1" applyAlignment="1">
      <alignment vertical="center" wrapText="1"/>
    </xf>
    <xf numFmtId="0" fontId="75" fillId="0" borderId="0" xfId="0" applyFont="1" applyFill="1" applyAlignment="1">
      <alignment horizontal="center" vertical="center" wrapText="1"/>
    </xf>
    <xf numFmtId="0" fontId="3" fillId="0" borderId="0" xfId="0" applyFont="1" applyFill="1" applyAlignment="1">
      <alignment wrapText="1"/>
    </xf>
    <xf numFmtId="0" fontId="2" fillId="0" borderId="0" xfId="0" applyFont="1" applyFill="1" applyAlignment="1">
      <alignment wrapText="1"/>
    </xf>
    <xf numFmtId="3" fontId="2" fillId="0" borderId="1" xfId="1" applyNumberFormat="1" applyFont="1" applyFill="1" applyBorder="1" applyAlignment="1">
      <alignment horizontal="right" vertical="center" wrapText="1"/>
    </xf>
    <xf numFmtId="166" fontId="2" fillId="0" borderId="0" xfId="0" applyNumberFormat="1" applyFont="1" applyFill="1" applyAlignment="1">
      <alignment wrapText="1"/>
    </xf>
    <xf numFmtId="0" fontId="2" fillId="0" borderId="1" xfId="0" applyFont="1" applyFill="1" applyBorder="1" applyAlignment="1">
      <alignment horizontal="justify" vertical="center" wrapText="1"/>
    </xf>
    <xf numFmtId="9" fontId="3" fillId="0" borderId="0" xfId="12" applyFont="1" applyFill="1" applyAlignment="1">
      <alignment wrapText="1"/>
    </xf>
    <xf numFmtId="0" fontId="3" fillId="0" borderId="1" xfId="0" applyFont="1" applyFill="1" applyBorder="1" applyAlignment="1">
      <alignment horizontal="justify" vertical="center" wrapText="1"/>
    </xf>
    <xf numFmtId="0" fontId="88" fillId="0" borderId="1" xfId="0" applyFont="1" applyFill="1" applyBorder="1" applyAlignment="1">
      <alignment horizontal="center" vertical="center" wrapText="1"/>
    </xf>
    <xf numFmtId="3" fontId="3" fillId="0" borderId="1" xfId="1" applyNumberFormat="1" applyFont="1" applyFill="1" applyBorder="1" applyAlignment="1">
      <alignment horizontal="right" vertical="center" wrapText="1"/>
    </xf>
    <xf numFmtId="0" fontId="86" fillId="0" borderId="1" xfId="0" applyFont="1" applyFill="1" applyBorder="1" applyAlignment="1">
      <alignment horizontal="center" vertical="center" wrapText="1"/>
    </xf>
    <xf numFmtId="3" fontId="27" fillId="0" borderId="1" xfId="1" applyNumberFormat="1" applyFont="1" applyFill="1" applyBorder="1" applyAlignment="1">
      <alignment horizontal="right" vertical="center" wrapText="1"/>
    </xf>
    <xf numFmtId="9" fontId="2" fillId="0" borderId="1" xfId="12" applyFont="1" applyFill="1" applyBorder="1" applyAlignment="1">
      <alignment horizontal="center" vertical="center" wrapText="1"/>
    </xf>
    <xf numFmtId="9" fontId="2" fillId="0" borderId="0" xfId="12" applyFont="1" applyFill="1" applyAlignment="1">
      <alignment wrapText="1"/>
    </xf>
    <xf numFmtId="0" fontId="3" fillId="0" borderId="0" xfId="0" applyFont="1" applyFill="1" applyAlignment="1">
      <alignment horizontal="center" wrapText="1"/>
    </xf>
    <xf numFmtId="3" fontId="92" fillId="0" borderId="0" xfId="0" applyNumberFormat="1" applyFont="1"/>
    <xf numFmtId="0" fontId="2" fillId="0" borderId="0" xfId="11" applyFont="1" applyAlignment="1">
      <alignment vertical="center"/>
    </xf>
    <xf numFmtId="0" fontId="93" fillId="0" borderId="0" xfId="11" applyFont="1" applyAlignment="1">
      <alignment horizontal="center" vertical="center" wrapText="1"/>
    </xf>
    <xf numFmtId="0" fontId="2" fillId="0" borderId="0" xfId="11" applyFont="1" applyAlignment="1">
      <alignment horizontal="center" vertical="center" wrapText="1"/>
    </xf>
    <xf numFmtId="3" fontId="91" fillId="0" borderId="1" xfId="0" applyNumberFormat="1" applyFont="1" applyBorder="1" applyAlignment="1">
      <alignment horizontal="center" vertical="center"/>
    </xf>
    <xf numFmtId="3" fontId="91" fillId="0" borderId="1" xfId="0" applyNumberFormat="1" applyFont="1" applyBorder="1" applyAlignment="1">
      <alignment horizontal="center"/>
    </xf>
    <xf numFmtId="3" fontId="91" fillId="0" borderId="1" xfId="0" applyNumberFormat="1" applyFont="1" applyBorder="1" applyAlignment="1">
      <alignment horizontal="center" vertical="center" wrapText="1"/>
    </xf>
    <xf numFmtId="3" fontId="92" fillId="0" borderId="1" xfId="0" applyNumberFormat="1" applyFont="1" applyBorder="1" applyAlignment="1">
      <alignment horizontal="center" vertical="center"/>
    </xf>
    <xf numFmtId="3" fontId="91" fillId="0" borderId="1" xfId="0" applyNumberFormat="1" applyFont="1" applyBorder="1"/>
    <xf numFmtId="3" fontId="91" fillId="0" borderId="1" xfId="0" applyNumberFormat="1" applyFont="1" applyBorder="1" applyAlignment="1">
      <alignment wrapText="1"/>
    </xf>
    <xf numFmtId="3" fontId="91" fillId="0" borderId="0" xfId="0" applyNumberFormat="1" applyFont="1"/>
    <xf numFmtId="3" fontId="92" fillId="0" borderId="1" xfId="0" applyNumberFormat="1" applyFont="1" applyBorder="1"/>
    <xf numFmtId="3" fontId="95" fillId="0" borderId="1" xfId="0" applyNumberFormat="1" applyFont="1" applyFill="1" applyBorder="1" applyAlignment="1">
      <alignment wrapText="1"/>
    </xf>
    <xf numFmtId="3" fontId="92" fillId="0" borderId="1" xfId="0" applyNumberFormat="1" applyFont="1" applyBorder="1" applyAlignment="1">
      <alignment wrapText="1"/>
    </xf>
    <xf numFmtId="49" fontId="95" fillId="0" borderId="1" xfId="0" applyNumberFormat="1" applyFont="1" applyFill="1" applyBorder="1" applyAlignment="1">
      <alignment horizontal="justify" vertical="center"/>
    </xf>
    <xf numFmtId="0" fontId="95" fillId="0" borderId="1" xfId="0" applyFont="1" applyFill="1" applyBorder="1" applyAlignment="1">
      <alignment horizontal="justify" vertical="center" wrapText="1"/>
    </xf>
    <xf numFmtId="0" fontId="94" fillId="0" borderId="1" xfId="88" applyFont="1" applyFill="1" applyBorder="1" applyAlignment="1">
      <alignment horizontal="justify" vertical="center" wrapText="1"/>
    </xf>
    <xf numFmtId="0" fontId="95" fillId="19" borderId="1" xfId="88" applyFont="1" applyFill="1" applyBorder="1" applyAlignment="1">
      <alignment horizontal="justify" vertical="center" wrapText="1"/>
    </xf>
    <xf numFmtId="0" fontId="94" fillId="0" borderId="1" xfId="88" applyFont="1" applyFill="1" applyBorder="1" applyAlignment="1">
      <alignment horizontal="center" vertical="center"/>
    </xf>
    <xf numFmtId="3" fontId="92" fillId="0" borderId="0" xfId="0" applyNumberFormat="1" applyFont="1" applyAlignment="1">
      <alignment horizontal="center" vertical="center"/>
    </xf>
    <xf numFmtId="175" fontId="36" fillId="19" borderId="0" xfId="2" applyNumberFormat="1" applyFont="1" applyFill="1" applyAlignment="1">
      <alignment vertical="center" wrapText="1"/>
    </xf>
    <xf numFmtId="1" fontId="36" fillId="19" borderId="0" xfId="2" applyNumberFormat="1" applyFont="1" applyFill="1" applyAlignment="1">
      <alignment vertical="center" wrapText="1"/>
    </xf>
    <xf numFmtId="175" fontId="23" fillId="19" borderId="0" xfId="2" applyNumberFormat="1" applyFont="1" applyFill="1" applyAlignment="1">
      <alignment vertical="center" wrapText="1"/>
    </xf>
    <xf numFmtId="1" fontId="23" fillId="19" borderId="0" xfId="2" applyNumberFormat="1" applyFont="1" applyFill="1" applyAlignment="1">
      <alignment vertical="center" wrapText="1"/>
    </xf>
    <xf numFmtId="1" fontId="97" fillId="19" borderId="0" xfId="2" applyNumberFormat="1" applyFont="1" applyFill="1" applyAlignment="1">
      <alignment horizontal="center" vertical="center" wrapText="1"/>
    </xf>
    <xf numFmtId="0" fontId="23" fillId="19" borderId="1" xfId="0" applyFont="1" applyFill="1" applyBorder="1" applyAlignment="1">
      <alignment horizontal="center" vertical="center" wrapText="1"/>
    </xf>
    <xf numFmtId="3" fontId="23" fillId="19" borderId="1" xfId="2" applyNumberFormat="1" applyFont="1" applyFill="1" applyBorder="1" applyAlignment="1">
      <alignment horizontal="center" vertical="center" wrapText="1"/>
    </xf>
    <xf numFmtId="175" fontId="23" fillId="19" borderId="0" xfId="2" applyNumberFormat="1" applyFont="1" applyFill="1" applyBorder="1" applyAlignment="1">
      <alignment horizontal="center" vertical="center" wrapText="1"/>
    </xf>
    <xf numFmtId="3" fontId="23" fillId="19" borderId="0" xfId="2" applyNumberFormat="1" applyFont="1" applyFill="1" applyBorder="1" applyAlignment="1">
      <alignment horizontal="center" vertical="center" wrapText="1"/>
    </xf>
    <xf numFmtId="3" fontId="23" fillId="19" borderId="1" xfId="2" applyNumberFormat="1" applyFont="1" applyFill="1" applyBorder="1" applyAlignment="1">
      <alignment horizontal="left" vertical="center" wrapText="1"/>
    </xf>
    <xf numFmtId="176" fontId="23" fillId="19" borderId="1" xfId="6" applyNumberFormat="1" applyFont="1" applyFill="1" applyBorder="1" applyAlignment="1">
      <alignment horizontal="center" vertical="center" wrapText="1"/>
    </xf>
    <xf numFmtId="3" fontId="23" fillId="19" borderId="1" xfId="2" quotePrefix="1" applyNumberFormat="1" applyFont="1" applyFill="1" applyBorder="1" applyAlignment="1">
      <alignment horizontal="center" vertical="center" wrapText="1"/>
    </xf>
    <xf numFmtId="166" fontId="23" fillId="19" borderId="1" xfId="6" quotePrefix="1" applyNumberFormat="1" applyFont="1" applyFill="1" applyBorder="1" applyAlignment="1">
      <alignment horizontal="center" vertical="center" wrapText="1"/>
    </xf>
    <xf numFmtId="175" fontId="23" fillId="19" borderId="0" xfId="2" applyNumberFormat="1" applyFont="1" applyFill="1" applyBorder="1" applyAlignment="1">
      <alignment vertical="center" wrapText="1"/>
    </xf>
    <xf numFmtId="3" fontId="23" fillId="19" borderId="0" xfId="2" applyNumberFormat="1" applyFont="1" applyFill="1" applyBorder="1" applyAlignment="1">
      <alignment vertical="center" wrapText="1"/>
    </xf>
    <xf numFmtId="3" fontId="35" fillId="19" borderId="1" xfId="2" quotePrefix="1" applyNumberFormat="1" applyFont="1" applyFill="1" applyBorder="1" applyAlignment="1">
      <alignment horizontal="center" vertical="center" wrapText="1"/>
    </xf>
    <xf numFmtId="3" fontId="35" fillId="19" borderId="1" xfId="2" applyNumberFormat="1" applyFont="1" applyFill="1" applyBorder="1" applyAlignment="1">
      <alignment horizontal="center" vertical="center" wrapText="1"/>
    </xf>
    <xf numFmtId="3" fontId="35" fillId="19" borderId="1" xfId="2" quotePrefix="1" applyNumberFormat="1" applyFont="1" applyFill="1" applyBorder="1" applyAlignment="1">
      <alignment horizontal="right" vertical="center" wrapText="1"/>
    </xf>
    <xf numFmtId="177" fontId="35" fillId="19" borderId="1" xfId="2" quotePrefix="1" applyNumberFormat="1" applyFont="1" applyFill="1" applyBorder="1" applyAlignment="1">
      <alignment horizontal="right" vertical="center" wrapText="1"/>
    </xf>
    <xf numFmtId="175" fontId="35" fillId="19" borderId="0" xfId="2" applyNumberFormat="1" applyFont="1" applyFill="1" applyBorder="1" applyAlignment="1">
      <alignment vertical="center" wrapText="1"/>
    </xf>
    <xf numFmtId="3" fontId="35" fillId="19" borderId="0" xfId="2" applyNumberFormat="1" applyFont="1" applyFill="1" applyBorder="1" applyAlignment="1">
      <alignment vertical="center" wrapText="1"/>
    </xf>
    <xf numFmtId="3" fontId="35" fillId="19" borderId="1" xfId="2" applyNumberFormat="1" applyFont="1" applyFill="1" applyBorder="1" applyAlignment="1">
      <alignment horizontal="left" vertical="center" wrapText="1"/>
    </xf>
    <xf numFmtId="175" fontId="35" fillId="19" borderId="0" xfId="2" applyNumberFormat="1" applyFont="1" applyFill="1" applyBorder="1" applyAlignment="1">
      <alignment horizontal="center" vertical="center" wrapText="1"/>
    </xf>
    <xf numFmtId="49" fontId="35" fillId="19" borderId="1" xfId="2" applyNumberFormat="1" applyFont="1" applyFill="1" applyBorder="1" applyAlignment="1">
      <alignment horizontal="center" vertical="center" wrapText="1"/>
    </xf>
    <xf numFmtId="1" fontId="35" fillId="19" borderId="1" xfId="2" applyNumberFormat="1" applyFont="1" applyFill="1" applyBorder="1" applyAlignment="1">
      <alignment vertical="center" wrapText="1"/>
    </xf>
    <xf numFmtId="1" fontId="35" fillId="19" borderId="1" xfId="2" applyNumberFormat="1" applyFont="1" applyFill="1" applyBorder="1" applyAlignment="1">
      <alignment horizontal="center" vertical="center" wrapText="1"/>
    </xf>
    <xf numFmtId="14" fontId="35" fillId="19" borderId="1" xfId="2" applyNumberFormat="1" applyFont="1" applyFill="1" applyBorder="1" applyAlignment="1">
      <alignment horizontal="center" vertical="center" wrapText="1"/>
    </xf>
    <xf numFmtId="3" fontId="35" fillId="19" borderId="1" xfId="2" applyNumberFormat="1" applyFont="1" applyFill="1" applyBorder="1" applyAlignment="1">
      <alignment horizontal="right" vertical="center" wrapText="1"/>
    </xf>
    <xf numFmtId="177" fontId="35" fillId="19" borderId="1" xfId="2" applyNumberFormat="1" applyFont="1" applyFill="1" applyBorder="1" applyAlignment="1">
      <alignment horizontal="right" vertical="center" wrapText="1"/>
    </xf>
    <xf numFmtId="175" fontId="98" fillId="19" borderId="0" xfId="2" applyNumberFormat="1" applyFont="1" applyFill="1" applyAlignment="1">
      <alignment horizontal="right" vertical="center" wrapText="1"/>
    </xf>
    <xf numFmtId="1" fontId="98" fillId="19" borderId="0" xfId="2" applyNumberFormat="1" applyFont="1" applyFill="1" applyAlignment="1">
      <alignment vertical="center" wrapText="1"/>
    </xf>
    <xf numFmtId="1" fontId="98" fillId="19" borderId="0" xfId="2" applyNumberFormat="1" applyFont="1" applyFill="1" applyAlignment="1">
      <alignment horizontal="right" vertical="center" wrapText="1"/>
    </xf>
    <xf numFmtId="1" fontId="35" fillId="19" borderId="0" xfId="2" applyNumberFormat="1" applyFont="1" applyFill="1" applyAlignment="1">
      <alignment vertical="center" wrapText="1"/>
    </xf>
    <xf numFmtId="49" fontId="35" fillId="19" borderId="1" xfId="138" applyNumberFormat="1" applyFont="1" applyFill="1" applyBorder="1" applyAlignment="1">
      <alignment horizontal="left" vertical="center" wrapText="1"/>
    </xf>
    <xf numFmtId="178" fontId="99" fillId="19" borderId="0" xfId="3" applyNumberFormat="1" applyFont="1" applyFill="1" applyAlignment="1">
      <alignment horizontal="right" vertical="center" wrapText="1"/>
    </xf>
    <xf numFmtId="178" fontId="99" fillId="19" borderId="0" xfId="3" applyNumberFormat="1" applyFont="1" applyFill="1" applyAlignment="1">
      <alignment vertical="center" wrapText="1"/>
    </xf>
    <xf numFmtId="1" fontId="99" fillId="19" borderId="0" xfId="2" applyNumberFormat="1" applyFont="1" applyFill="1" applyAlignment="1">
      <alignment vertical="center" wrapText="1"/>
    </xf>
    <xf numFmtId="49" fontId="99" fillId="19" borderId="1" xfId="2" applyNumberFormat="1" applyFont="1" applyFill="1" applyBorder="1" applyAlignment="1">
      <alignment horizontal="center" vertical="center" wrapText="1"/>
    </xf>
    <xf numFmtId="3" fontId="99" fillId="19" borderId="1" xfId="69" applyNumberFormat="1" applyFont="1" applyFill="1" applyBorder="1" applyAlignment="1">
      <alignment horizontal="left" vertical="center" wrapText="1"/>
    </xf>
    <xf numFmtId="1" fontId="99" fillId="19" borderId="1" xfId="2" quotePrefix="1" applyNumberFormat="1" applyFont="1" applyFill="1" applyBorder="1" applyAlignment="1">
      <alignment horizontal="center" vertical="center" wrapText="1"/>
    </xf>
    <xf numFmtId="179" fontId="99" fillId="19" borderId="1" xfId="2" applyNumberFormat="1" applyFont="1" applyFill="1" applyBorder="1" applyAlignment="1">
      <alignment horizontal="center" vertical="center" wrapText="1"/>
    </xf>
    <xf numFmtId="14" fontId="99" fillId="19" borderId="1" xfId="2" applyNumberFormat="1" applyFont="1" applyFill="1" applyBorder="1" applyAlignment="1">
      <alignment horizontal="center" vertical="center" wrapText="1"/>
    </xf>
    <xf numFmtId="1" fontId="99" fillId="19" borderId="1" xfId="2" applyNumberFormat="1" applyFont="1" applyFill="1" applyBorder="1" applyAlignment="1">
      <alignment horizontal="center" vertical="center" wrapText="1"/>
    </xf>
    <xf numFmtId="3" fontId="99" fillId="19" borderId="1" xfId="2" applyNumberFormat="1" applyFont="1" applyFill="1" applyBorder="1" applyAlignment="1">
      <alignment horizontal="right" vertical="center" wrapText="1"/>
    </xf>
    <xf numFmtId="177" fontId="99" fillId="19" borderId="1" xfId="2" applyNumberFormat="1" applyFont="1" applyFill="1" applyBorder="1" applyAlignment="1">
      <alignment horizontal="right" vertical="center" wrapText="1"/>
    </xf>
    <xf numFmtId="1" fontId="99" fillId="19" borderId="1" xfId="2" applyNumberFormat="1" applyFont="1" applyFill="1" applyBorder="1" applyAlignment="1">
      <alignment horizontal="right" vertical="center" wrapText="1"/>
    </xf>
    <xf numFmtId="49" fontId="23" fillId="19" borderId="1" xfId="2" applyNumberFormat="1" applyFont="1" applyFill="1" applyBorder="1" applyAlignment="1">
      <alignment horizontal="center" vertical="center" wrapText="1"/>
    </xf>
    <xf numFmtId="0" fontId="23" fillId="19" borderId="1" xfId="0" applyFont="1" applyFill="1" applyBorder="1" applyAlignment="1">
      <alignment vertical="center" wrapText="1"/>
    </xf>
    <xf numFmtId="1" fontId="23" fillId="19" borderId="1" xfId="2" applyNumberFormat="1" applyFont="1" applyFill="1" applyBorder="1" applyAlignment="1">
      <alignment horizontal="center" vertical="center" wrapText="1"/>
    </xf>
    <xf numFmtId="14" fontId="23" fillId="19" borderId="1" xfId="0" applyNumberFormat="1" applyFont="1" applyFill="1" applyBorder="1" applyAlignment="1">
      <alignment horizontal="center" vertical="center" wrapText="1"/>
    </xf>
    <xf numFmtId="3" fontId="23" fillId="19" borderId="1" xfId="2" applyNumberFormat="1" applyFont="1" applyFill="1" applyBorder="1" applyAlignment="1">
      <alignment horizontal="right" vertical="center" wrapText="1"/>
    </xf>
    <xf numFmtId="177" fontId="23" fillId="19" borderId="1" xfId="2" applyNumberFormat="1" applyFont="1" applyFill="1" applyBorder="1" applyAlignment="1">
      <alignment horizontal="right" vertical="center" wrapText="1"/>
    </xf>
    <xf numFmtId="166" fontId="23" fillId="19" borderId="1" xfId="6" applyNumberFormat="1" applyFont="1" applyFill="1" applyBorder="1" applyAlignment="1">
      <alignment horizontal="right" vertical="center" wrapText="1"/>
    </xf>
    <xf numFmtId="176" fontId="23" fillId="19" borderId="1" xfId="6" applyNumberFormat="1" applyFont="1" applyFill="1" applyBorder="1" applyAlignment="1">
      <alignment horizontal="right" vertical="center" wrapText="1"/>
    </xf>
    <xf numFmtId="1" fontId="35" fillId="19" borderId="1" xfId="2" applyNumberFormat="1" applyFont="1" applyFill="1" applyBorder="1" applyAlignment="1">
      <alignment horizontal="right" vertical="center" wrapText="1"/>
    </xf>
    <xf numFmtId="178" fontId="23" fillId="19" borderId="0" xfId="3" applyNumberFormat="1" applyFont="1" applyFill="1" applyAlignment="1">
      <alignment vertical="center" wrapText="1"/>
    </xf>
    <xf numFmtId="3" fontId="36" fillId="19" borderId="1" xfId="0" applyNumberFormat="1" applyFont="1" applyFill="1" applyBorder="1" applyAlignment="1">
      <alignment horizontal="center" vertical="center" wrapText="1"/>
    </xf>
    <xf numFmtId="0" fontId="36" fillId="19" borderId="1" xfId="0" applyFont="1" applyFill="1" applyBorder="1" applyAlignment="1">
      <alignment vertical="center" wrapText="1"/>
    </xf>
    <xf numFmtId="0" fontId="36" fillId="19" borderId="1" xfId="0" quotePrefix="1" applyFont="1" applyFill="1" applyBorder="1" applyAlignment="1">
      <alignment horizontal="center" vertical="center" wrapText="1"/>
    </xf>
    <xf numFmtId="0" fontId="36" fillId="19" borderId="1" xfId="0" applyFont="1" applyFill="1" applyBorder="1" applyAlignment="1">
      <alignment horizontal="center" vertical="center" wrapText="1"/>
    </xf>
    <xf numFmtId="49" fontId="23" fillId="19" borderId="1" xfId="0" quotePrefix="1" applyNumberFormat="1" applyFont="1" applyFill="1" applyBorder="1" applyAlignment="1">
      <alignment horizontal="center" vertical="center" wrapText="1"/>
    </xf>
    <xf numFmtId="166" fontId="23" fillId="0" borderId="1" xfId="3" applyNumberFormat="1" applyFont="1" applyFill="1" applyBorder="1" applyAlignment="1">
      <alignment horizontal="center" vertical="center" wrapText="1"/>
    </xf>
    <xf numFmtId="3" fontId="23" fillId="0" borderId="1" xfId="2" applyNumberFormat="1" applyFont="1" applyFill="1" applyBorder="1" applyAlignment="1">
      <alignment horizontal="right" vertical="center" wrapText="1"/>
    </xf>
    <xf numFmtId="166" fontId="23" fillId="19" borderId="0" xfId="3" applyNumberFormat="1" applyFont="1" applyFill="1" applyAlignment="1">
      <alignment vertical="center" wrapText="1"/>
    </xf>
    <xf numFmtId="3" fontId="23" fillId="19" borderId="1" xfId="0" applyNumberFormat="1" applyFont="1" applyFill="1" applyBorder="1" applyAlignment="1">
      <alignment horizontal="center" vertical="center" wrapText="1"/>
    </xf>
    <xf numFmtId="0" fontId="23" fillId="19" borderId="1" xfId="0" quotePrefix="1" applyFont="1" applyFill="1" applyBorder="1" applyAlignment="1">
      <alignment horizontal="center" vertical="center" wrapText="1"/>
    </xf>
    <xf numFmtId="3" fontId="35" fillId="19" borderId="1" xfId="0" applyNumberFormat="1" applyFont="1" applyFill="1" applyBorder="1" applyAlignment="1">
      <alignment horizontal="center" vertical="center" wrapText="1"/>
    </xf>
    <xf numFmtId="3" fontId="35" fillId="19" borderId="1" xfId="0" applyNumberFormat="1" applyFont="1" applyFill="1" applyBorder="1" applyAlignment="1">
      <alignment horizontal="left" vertical="center" wrapText="1"/>
    </xf>
    <xf numFmtId="0" fontId="35" fillId="19" borderId="1" xfId="0" quotePrefix="1" applyFont="1" applyFill="1" applyBorder="1" applyAlignment="1">
      <alignment horizontal="center" vertical="center" wrapText="1"/>
    </xf>
    <xf numFmtId="0" fontId="35" fillId="19" borderId="1" xfId="0" applyFont="1" applyFill="1" applyBorder="1" applyAlignment="1">
      <alignment horizontal="center" vertical="center" wrapText="1"/>
    </xf>
    <xf numFmtId="49" fontId="35" fillId="19" borderId="1" xfId="0" quotePrefix="1" applyNumberFormat="1" applyFont="1" applyFill="1" applyBorder="1" applyAlignment="1">
      <alignment horizontal="center" vertical="center" wrapText="1"/>
    </xf>
    <xf numFmtId="166" fontId="35" fillId="19" borderId="1" xfId="6" applyNumberFormat="1" applyFont="1" applyFill="1" applyBorder="1" applyAlignment="1">
      <alignment horizontal="right" vertical="center" wrapText="1"/>
    </xf>
    <xf numFmtId="176" fontId="35" fillId="19" borderId="1" xfId="6" applyNumberFormat="1" applyFont="1" applyFill="1" applyBorder="1" applyAlignment="1">
      <alignment horizontal="right" vertical="center" wrapText="1"/>
    </xf>
    <xf numFmtId="166" fontId="35" fillId="19" borderId="0" xfId="3" applyNumberFormat="1" applyFont="1" applyFill="1" applyAlignment="1">
      <alignment vertical="center" wrapText="1"/>
    </xf>
    <xf numFmtId="3" fontId="35" fillId="19" borderId="1" xfId="69" applyNumberFormat="1" applyFont="1" applyFill="1" applyBorder="1" applyAlignment="1">
      <alignment horizontal="left" vertical="center" wrapText="1"/>
    </xf>
    <xf numFmtId="1" fontId="35" fillId="19" borderId="1" xfId="2" quotePrefix="1" applyNumberFormat="1" applyFont="1" applyFill="1" applyBorder="1" applyAlignment="1">
      <alignment horizontal="center" vertical="center" wrapText="1"/>
    </xf>
    <xf numFmtId="3" fontId="99" fillId="19" borderId="1" xfId="2" applyNumberFormat="1" applyFont="1" applyFill="1" applyBorder="1" applyAlignment="1">
      <alignment horizontal="center" vertical="center" wrapText="1"/>
    </xf>
    <xf numFmtId="3" fontId="23" fillId="19" borderId="1" xfId="69" applyNumberFormat="1" applyFont="1" applyFill="1" applyBorder="1" applyAlignment="1">
      <alignment horizontal="left" vertical="center" wrapText="1"/>
    </xf>
    <xf numFmtId="0" fontId="23" fillId="19" borderId="1" xfId="118" applyFont="1" applyFill="1" applyBorder="1" applyAlignment="1">
      <alignment horizontal="center" vertical="center" wrapText="1"/>
    </xf>
    <xf numFmtId="14" fontId="23" fillId="19" borderId="1" xfId="118" applyNumberFormat="1" applyFont="1" applyFill="1" applyBorder="1" applyAlignment="1">
      <alignment horizontal="center" vertical="center" wrapText="1"/>
    </xf>
    <xf numFmtId="166" fontId="23" fillId="0" borderId="1" xfId="6" applyNumberFormat="1" applyFont="1" applyFill="1" applyBorder="1" applyAlignment="1">
      <alignment horizontal="right" vertical="center" wrapText="1"/>
    </xf>
    <xf numFmtId="49" fontId="35" fillId="19" borderId="1" xfId="2" quotePrefix="1" applyNumberFormat="1" applyFont="1" applyFill="1" applyBorder="1" applyAlignment="1">
      <alignment horizontal="center" vertical="center" wrapText="1"/>
    </xf>
    <xf numFmtId="49" fontId="99" fillId="19" borderId="1" xfId="2" quotePrefix="1" applyNumberFormat="1" applyFont="1" applyFill="1" applyBorder="1" applyAlignment="1">
      <alignment horizontal="center" vertical="center" wrapText="1"/>
    </xf>
    <xf numFmtId="3" fontId="99" fillId="19" borderId="1" xfId="0" applyNumberFormat="1" applyFont="1" applyFill="1" applyBorder="1" applyAlignment="1">
      <alignment horizontal="left" vertical="center" wrapText="1"/>
    </xf>
    <xf numFmtId="3" fontId="36" fillId="19" borderId="1" xfId="2" applyNumberFormat="1" applyFont="1" applyFill="1" applyBorder="1" applyAlignment="1">
      <alignment horizontal="center" vertical="center" wrapText="1"/>
    </xf>
    <xf numFmtId="49" fontId="23" fillId="19" borderId="1" xfId="2" quotePrefix="1" applyNumberFormat="1" applyFont="1" applyFill="1" applyBorder="1" applyAlignment="1">
      <alignment horizontal="center" vertical="center" wrapText="1"/>
    </xf>
    <xf numFmtId="3" fontId="23" fillId="19" borderId="1" xfId="0" applyNumberFormat="1" applyFont="1" applyFill="1" applyBorder="1" applyAlignment="1">
      <alignment horizontal="left" vertical="center" wrapText="1"/>
    </xf>
    <xf numFmtId="14" fontId="23" fillId="19" borderId="1" xfId="2" applyNumberFormat="1" applyFont="1" applyFill="1" applyBorder="1" applyAlignment="1">
      <alignment horizontal="center" vertical="center" wrapText="1"/>
    </xf>
    <xf numFmtId="1" fontId="23" fillId="19" borderId="0" xfId="2" applyNumberFormat="1" applyFont="1" applyFill="1" applyAlignment="1">
      <alignment horizontal="center" vertical="center" wrapText="1"/>
    </xf>
    <xf numFmtId="176" fontId="35" fillId="19" borderId="10" xfId="6" quotePrefix="1" applyNumberFormat="1" applyFont="1" applyFill="1" applyBorder="1" applyAlignment="1">
      <alignment vertical="center" wrapText="1"/>
    </xf>
    <xf numFmtId="176" fontId="23" fillId="19" borderId="0" xfId="6" applyNumberFormat="1" applyFont="1" applyFill="1" applyBorder="1" applyAlignment="1">
      <alignment horizontal="right" vertical="center" wrapText="1"/>
    </xf>
    <xf numFmtId="1" fontId="23" fillId="19" borderId="31" xfId="2" applyNumberFormat="1" applyFont="1" applyFill="1" applyBorder="1" applyAlignment="1">
      <alignment vertical="center" wrapText="1"/>
    </xf>
    <xf numFmtId="1" fontId="35" fillId="19" borderId="32" xfId="2" applyNumberFormat="1" applyFont="1" applyFill="1" applyBorder="1" applyAlignment="1">
      <alignment vertical="center" wrapText="1"/>
    </xf>
    <xf numFmtId="1" fontId="23" fillId="19" borderId="32" xfId="2" applyNumberFormat="1" applyFont="1" applyFill="1" applyBorder="1" applyAlignment="1">
      <alignment horizontal="center" vertical="center" wrapText="1"/>
    </xf>
    <xf numFmtId="1" fontId="23" fillId="19" borderId="32" xfId="2" applyNumberFormat="1" applyFont="1" applyFill="1" applyBorder="1" applyAlignment="1">
      <alignment vertical="center" wrapText="1"/>
    </xf>
    <xf numFmtId="166" fontId="23" fillId="19" borderId="32" xfId="6" applyNumberFormat="1" applyFont="1" applyFill="1" applyBorder="1" applyAlignment="1">
      <alignment vertical="center" wrapText="1"/>
    </xf>
    <xf numFmtId="176" fontId="35" fillId="19" borderId="32" xfId="6" applyNumberFormat="1" applyFont="1" applyFill="1" applyBorder="1" applyAlignment="1">
      <alignment vertical="center" wrapText="1"/>
    </xf>
    <xf numFmtId="1" fontId="23" fillId="19" borderId="33" xfId="2" applyNumberFormat="1" applyFont="1" applyFill="1" applyBorder="1" applyAlignment="1">
      <alignment vertical="center" wrapText="1"/>
    </xf>
    <xf numFmtId="1" fontId="23" fillId="19" borderId="0" xfId="2" applyNumberFormat="1" applyFont="1" applyFill="1" applyBorder="1" applyAlignment="1">
      <alignment vertical="center" wrapText="1"/>
    </xf>
    <xf numFmtId="1" fontId="23" fillId="19" borderId="34" xfId="2" applyNumberFormat="1" applyFont="1" applyFill="1" applyBorder="1" applyAlignment="1">
      <alignment vertical="center" wrapText="1"/>
    </xf>
    <xf numFmtId="1" fontId="23" fillId="19" borderId="1" xfId="2" applyNumberFormat="1" applyFont="1" applyFill="1" applyBorder="1" applyAlignment="1">
      <alignment vertical="center" wrapText="1"/>
    </xf>
    <xf numFmtId="166" fontId="23" fillId="19" borderId="1" xfId="6" applyNumberFormat="1" applyFont="1" applyFill="1" applyBorder="1" applyAlignment="1">
      <alignment vertical="center" wrapText="1"/>
    </xf>
    <xf numFmtId="176" fontId="35" fillId="19" borderId="1" xfId="6" applyNumberFormat="1" applyFont="1" applyFill="1" applyBorder="1" applyAlignment="1">
      <alignment vertical="center" wrapText="1"/>
    </xf>
    <xf numFmtId="166" fontId="23" fillId="19" borderId="35" xfId="3" applyNumberFormat="1" applyFont="1" applyFill="1" applyBorder="1" applyAlignment="1">
      <alignment vertical="center" wrapText="1"/>
    </xf>
    <xf numFmtId="166" fontId="23" fillId="19" borderId="0" xfId="3" applyNumberFormat="1" applyFont="1" applyFill="1" applyBorder="1" applyAlignment="1">
      <alignment vertical="center" wrapText="1"/>
    </xf>
    <xf numFmtId="176" fontId="23" fillId="19" borderId="1" xfId="6" applyNumberFormat="1" applyFont="1" applyFill="1" applyBorder="1" applyAlignment="1">
      <alignment vertical="center" wrapText="1"/>
    </xf>
    <xf numFmtId="1" fontId="23" fillId="19" borderId="36" xfId="2" applyNumberFormat="1" applyFont="1" applyFill="1" applyBorder="1" applyAlignment="1">
      <alignment vertical="center" wrapText="1"/>
    </xf>
    <xf numFmtId="1" fontId="23" fillId="19" borderId="37" xfId="2" applyNumberFormat="1" applyFont="1" applyFill="1" applyBorder="1" applyAlignment="1">
      <alignment vertical="center" wrapText="1"/>
    </xf>
    <xf numFmtId="1" fontId="23" fillId="19" borderId="37" xfId="2" applyNumberFormat="1" applyFont="1" applyFill="1" applyBorder="1" applyAlignment="1">
      <alignment horizontal="center" vertical="center" wrapText="1"/>
    </xf>
    <xf numFmtId="166" fontId="23" fillId="19" borderId="37" xfId="6" applyNumberFormat="1" applyFont="1" applyFill="1" applyBorder="1" applyAlignment="1">
      <alignment vertical="center" wrapText="1"/>
    </xf>
    <xf numFmtId="176" fontId="23" fillId="19" borderId="37" xfId="6" applyNumberFormat="1" applyFont="1" applyFill="1" applyBorder="1" applyAlignment="1">
      <alignment horizontal="right" vertical="center" wrapText="1"/>
    </xf>
    <xf numFmtId="1" fontId="23" fillId="19" borderId="38" xfId="2" applyNumberFormat="1" applyFont="1" applyFill="1" applyBorder="1" applyAlignment="1">
      <alignment vertical="center" wrapText="1"/>
    </xf>
    <xf numFmtId="176" fontId="23" fillId="19" borderId="0" xfId="6" applyNumberFormat="1" applyFont="1" applyFill="1" applyAlignment="1">
      <alignment horizontal="right" vertical="center" wrapText="1"/>
    </xf>
    <xf numFmtId="176" fontId="23" fillId="19" borderId="0" xfId="6" applyNumberFormat="1" applyFont="1" applyFill="1" applyAlignment="1">
      <alignment vertical="center" wrapText="1"/>
    </xf>
    <xf numFmtId="1" fontId="23" fillId="19" borderId="0" xfId="2" applyNumberFormat="1" applyFont="1" applyFill="1" applyAlignment="1">
      <alignment horizontal="right" vertical="center" wrapText="1"/>
    </xf>
    <xf numFmtId="173" fontId="63" fillId="19" borderId="0" xfId="12" applyNumberFormat="1" applyFont="1" applyFill="1" applyAlignment="1">
      <alignment wrapText="1"/>
    </xf>
    <xf numFmtId="172" fontId="63" fillId="19" borderId="0" xfId="0" applyNumberFormat="1" applyFont="1" applyFill="1" applyAlignment="1">
      <alignment wrapText="1"/>
    </xf>
    <xf numFmtId="3" fontId="26" fillId="19" borderId="1" xfId="2" applyNumberFormat="1" applyFont="1" applyFill="1" applyBorder="1" applyAlignment="1">
      <alignment horizontal="right" vertical="center" wrapText="1"/>
    </xf>
    <xf numFmtId="0" fontId="26" fillId="19" borderId="1" xfId="0" quotePrefix="1" applyFont="1" applyFill="1" applyBorder="1" applyAlignment="1">
      <alignment horizontal="center" vertical="center" wrapText="1"/>
    </xf>
    <xf numFmtId="168" fontId="26" fillId="19" borderId="1" xfId="0" applyNumberFormat="1" applyFont="1" applyFill="1" applyBorder="1" applyAlignment="1">
      <alignment horizontal="center" vertical="center" wrapText="1"/>
    </xf>
    <xf numFmtId="1" fontId="26" fillId="19" borderId="1" xfId="2" applyNumberFormat="1" applyFont="1" applyFill="1" applyBorder="1" applyAlignment="1">
      <alignment horizontal="center" vertical="center" wrapText="1"/>
    </xf>
    <xf numFmtId="0" fontId="26" fillId="19" borderId="1" xfId="11" applyFont="1" applyFill="1" applyBorder="1" applyAlignment="1">
      <alignment horizontal="center" vertical="center"/>
    </xf>
    <xf numFmtId="167" fontId="26" fillId="19" borderId="1" xfId="0" applyNumberFormat="1" applyFont="1" applyFill="1" applyBorder="1" applyAlignment="1">
      <alignment horizontal="center" vertical="center" wrapText="1"/>
    </xf>
    <xf numFmtId="3" fontId="92" fillId="0" borderId="0" xfId="0" applyNumberFormat="1" applyFont="1" applyAlignment="1">
      <alignment vertical="center"/>
    </xf>
    <xf numFmtId="49" fontId="63" fillId="19" borderId="1" xfId="0" applyNumberFormat="1" applyFont="1" applyFill="1" applyBorder="1" applyAlignment="1">
      <alignment horizontal="justify" vertical="center" wrapText="1"/>
    </xf>
    <xf numFmtId="166" fontId="100" fillId="19" borderId="1" xfId="1" applyNumberFormat="1" applyFont="1" applyFill="1" applyBorder="1" applyAlignment="1">
      <alignment horizontal="right" vertical="center" wrapText="1"/>
    </xf>
    <xf numFmtId="3" fontId="101" fillId="19" borderId="1" xfId="1" applyNumberFormat="1" applyFont="1" applyFill="1" applyBorder="1" applyAlignment="1">
      <alignment horizontal="right" vertical="center" wrapText="1"/>
    </xf>
    <xf numFmtId="166" fontId="102" fillId="19" borderId="1" xfId="1" applyNumberFormat="1" applyFont="1" applyFill="1" applyBorder="1" applyAlignment="1">
      <alignment horizontal="right" vertical="center" wrapText="1"/>
    </xf>
    <xf numFmtId="0" fontId="76" fillId="19" borderId="3" xfId="0" applyFont="1" applyFill="1" applyBorder="1" applyAlignment="1">
      <alignment horizontal="center" vertical="center" wrapText="1"/>
    </xf>
    <xf numFmtId="0" fontId="76" fillId="19" borderId="6" xfId="0" applyFont="1" applyFill="1" applyBorder="1" applyAlignment="1">
      <alignment horizontal="center" vertical="center" wrapText="1"/>
    </xf>
    <xf numFmtId="0" fontId="76" fillId="19" borderId="7" xfId="0" applyFont="1" applyFill="1" applyBorder="1" applyAlignment="1">
      <alignment horizontal="center" vertical="center" wrapText="1"/>
    </xf>
    <xf numFmtId="0" fontId="73" fillId="19" borderId="0" xfId="0" applyFont="1" applyFill="1" applyAlignment="1">
      <alignment horizontal="center" vertical="center" wrapText="1"/>
    </xf>
    <xf numFmtId="0" fontId="75" fillId="19" borderId="0" xfId="0" applyFont="1" applyFill="1" applyAlignment="1">
      <alignment horizontal="center" vertical="center" wrapText="1"/>
    </xf>
    <xf numFmtId="0" fontId="75" fillId="19" borderId="2" xfId="0" applyFont="1" applyFill="1" applyBorder="1" applyAlignment="1">
      <alignment horizontal="right" vertical="center" wrapText="1"/>
    </xf>
    <xf numFmtId="49" fontId="76" fillId="19" borderId="3" xfId="0" applyNumberFormat="1" applyFont="1" applyFill="1" applyBorder="1" applyAlignment="1">
      <alignment horizontal="center" vertical="center" wrapText="1"/>
    </xf>
    <xf numFmtId="49" fontId="76" fillId="19" borderId="6" xfId="0" applyNumberFormat="1" applyFont="1" applyFill="1" applyBorder="1" applyAlignment="1">
      <alignment horizontal="center" vertical="center" wrapText="1"/>
    </xf>
    <xf numFmtId="49" fontId="76" fillId="19" borderId="7" xfId="0" applyNumberFormat="1" applyFont="1" applyFill="1" applyBorder="1" applyAlignment="1">
      <alignment horizontal="center" vertical="center" wrapText="1"/>
    </xf>
    <xf numFmtId="0" fontId="76" fillId="19" borderId="1" xfId="0" applyFont="1" applyFill="1" applyBorder="1" applyAlignment="1">
      <alignment horizontal="center" vertical="center" wrapText="1"/>
    </xf>
    <xf numFmtId="0" fontId="84" fillId="19" borderId="0" xfId="0" applyFont="1" applyFill="1" applyAlignment="1">
      <alignment horizontal="center" vertical="center" wrapText="1"/>
    </xf>
    <xf numFmtId="0" fontId="85" fillId="19" borderId="0" xfId="0" applyFont="1" applyFill="1" applyAlignment="1">
      <alignment horizontal="center" vertical="center" wrapText="1"/>
    </xf>
    <xf numFmtId="0" fontId="85" fillId="19" borderId="0" xfId="0" applyFont="1" applyFill="1" applyAlignment="1">
      <alignment horizontal="right" wrapText="1"/>
    </xf>
    <xf numFmtId="0" fontId="2" fillId="19" borderId="1" xfId="0" applyFont="1" applyFill="1" applyBorder="1" applyAlignment="1">
      <alignment horizontal="center" vertical="center" wrapText="1"/>
    </xf>
    <xf numFmtId="0" fontId="2" fillId="19" borderId="3" xfId="0" applyFont="1" applyFill="1" applyBorder="1" applyAlignment="1">
      <alignment horizontal="center" vertical="center" wrapText="1"/>
    </xf>
    <xf numFmtId="0" fontId="2" fillId="19" borderId="6" xfId="0" applyFont="1" applyFill="1" applyBorder="1" applyAlignment="1">
      <alignment horizontal="center" vertical="center" wrapText="1"/>
    </xf>
    <xf numFmtId="0" fontId="2" fillId="19" borderId="7" xfId="0" applyFont="1" applyFill="1" applyBorder="1" applyAlignment="1">
      <alignment horizontal="center" vertical="center" wrapText="1"/>
    </xf>
    <xf numFmtId="0" fontId="2" fillId="19" borderId="9" xfId="0" applyFont="1" applyFill="1" applyBorder="1" applyAlignment="1">
      <alignment horizontal="center" vertical="center" wrapText="1"/>
    </xf>
    <xf numFmtId="0" fontId="2" fillId="19" borderId="4" xfId="0" applyFont="1" applyFill="1" applyBorder="1" applyAlignment="1">
      <alignment horizontal="center" vertical="center" wrapText="1"/>
    </xf>
    <xf numFmtId="0" fontId="2" fillId="19" borderId="11" xfId="0" applyFont="1" applyFill="1" applyBorder="1" applyAlignment="1">
      <alignment horizontal="center" vertical="center" wrapText="1"/>
    </xf>
    <xf numFmtId="0" fontId="2" fillId="19" borderId="12" xfId="0" applyFont="1" applyFill="1" applyBorder="1" applyAlignment="1">
      <alignment horizontal="center" vertical="center" wrapText="1"/>
    </xf>
    <xf numFmtId="0" fontId="2" fillId="19" borderId="10" xfId="0" applyFont="1" applyFill="1" applyBorder="1" applyAlignment="1">
      <alignment horizontal="center" vertical="center" wrapText="1"/>
    </xf>
    <xf numFmtId="0" fontId="2" fillId="19" borderId="0" xfId="0" applyFont="1" applyFill="1" applyBorder="1" applyAlignment="1">
      <alignment horizontal="center" vertical="center" wrapText="1"/>
    </xf>
    <xf numFmtId="0" fontId="4" fillId="19" borderId="1" xfId="0" applyFont="1" applyFill="1" applyBorder="1" applyAlignment="1">
      <alignment horizontal="center" vertical="center" wrapText="1"/>
    </xf>
    <xf numFmtId="0" fontId="3" fillId="19" borderId="5" xfId="0" applyFont="1" applyFill="1" applyBorder="1" applyAlignment="1">
      <alignment horizontal="center" vertical="center" wrapText="1"/>
    </xf>
    <xf numFmtId="0" fontId="3" fillId="19" borderId="13" xfId="0" applyFont="1" applyFill="1" applyBorder="1" applyAlignment="1">
      <alignment horizontal="center" vertical="center" wrapText="1"/>
    </xf>
    <xf numFmtId="0" fontId="73" fillId="0" borderId="0" xfId="0" applyFont="1" applyFill="1" applyAlignment="1">
      <alignment horizontal="center" vertical="center" wrapText="1"/>
    </xf>
    <xf numFmtId="0" fontId="75" fillId="0" borderId="0" xfId="0" applyFont="1" applyFill="1" applyAlignment="1">
      <alignment horizontal="center" vertical="center" wrapText="1"/>
    </xf>
    <xf numFmtId="0" fontId="75" fillId="0" borderId="0" xfId="0" applyFont="1" applyFill="1" applyAlignment="1">
      <alignment horizontal="right"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8" xfId="0" applyFont="1" applyFill="1" applyBorder="1" applyAlignment="1">
      <alignment horizontal="center" vertical="center" wrapText="1"/>
    </xf>
    <xf numFmtId="1" fontId="96" fillId="19" borderId="0" xfId="2" applyNumberFormat="1" applyFont="1" applyFill="1" applyAlignment="1">
      <alignment horizontal="center" vertical="center" wrapText="1"/>
    </xf>
    <xf numFmtId="1" fontId="97" fillId="19" borderId="0" xfId="2" applyNumberFormat="1" applyFont="1" applyFill="1" applyAlignment="1">
      <alignment horizontal="center" vertical="center" wrapText="1"/>
    </xf>
    <xf numFmtId="1" fontId="97" fillId="19" borderId="2" xfId="2" applyNumberFormat="1" applyFont="1" applyFill="1" applyBorder="1" applyAlignment="1">
      <alignment horizontal="right" vertical="center" wrapText="1"/>
    </xf>
    <xf numFmtId="3" fontId="23" fillId="19" borderId="1" xfId="2" applyNumberFormat="1" applyFont="1" applyFill="1" applyBorder="1" applyAlignment="1">
      <alignment horizontal="center" vertical="center" wrapText="1"/>
    </xf>
    <xf numFmtId="3" fontId="23" fillId="19" borderId="3" xfId="2" applyNumberFormat="1" applyFont="1" applyFill="1" applyBorder="1" applyAlignment="1">
      <alignment horizontal="center" vertical="center" wrapText="1"/>
    </xf>
    <xf numFmtId="3" fontId="23" fillId="19" borderId="6" xfId="2" applyNumberFormat="1" applyFont="1" applyFill="1" applyBorder="1" applyAlignment="1">
      <alignment horizontal="center" vertical="center" wrapText="1"/>
    </xf>
    <xf numFmtId="3" fontId="23" fillId="19" borderId="7" xfId="2" applyNumberFormat="1" applyFont="1" applyFill="1" applyBorder="1" applyAlignment="1">
      <alignment horizontal="center" vertical="center" wrapText="1"/>
    </xf>
    <xf numFmtId="176" fontId="23" fillId="19" borderId="1" xfId="6" applyNumberFormat="1" applyFont="1" applyFill="1" applyBorder="1" applyAlignment="1">
      <alignment horizontal="center" vertical="center" wrapText="1"/>
    </xf>
    <xf numFmtId="0" fontId="23" fillId="19" borderId="1" xfId="0" applyFont="1" applyFill="1" applyBorder="1" applyAlignment="1">
      <alignment horizontal="center" vertical="center" wrapText="1"/>
    </xf>
    <xf numFmtId="3" fontId="23" fillId="19" borderId="9" xfId="2" applyNumberFormat="1" applyFont="1" applyFill="1" applyBorder="1" applyAlignment="1">
      <alignment horizontal="center" vertical="center" wrapText="1"/>
    </xf>
    <xf numFmtId="3" fontId="23" fillId="19" borderId="10" xfId="2" applyNumberFormat="1" applyFont="1" applyFill="1" applyBorder="1" applyAlignment="1">
      <alignment horizontal="center" vertical="center" wrapText="1"/>
    </xf>
    <xf numFmtId="3" fontId="23" fillId="19" borderId="4" xfId="2" applyNumberFormat="1" applyFont="1" applyFill="1" applyBorder="1" applyAlignment="1">
      <alignment horizontal="center" vertical="center" wrapText="1"/>
    </xf>
    <xf numFmtId="3" fontId="23" fillId="19" borderId="23" xfId="2" applyNumberFormat="1" applyFont="1" applyFill="1" applyBorder="1" applyAlignment="1">
      <alignment horizontal="center" vertical="center" wrapText="1"/>
    </xf>
    <xf numFmtId="3" fontId="23" fillId="19" borderId="2" xfId="2" applyNumberFormat="1" applyFont="1" applyFill="1" applyBorder="1" applyAlignment="1">
      <alignment horizontal="center" vertical="center" wrapText="1"/>
    </xf>
    <xf numFmtId="3" fontId="23" fillId="19" borderId="8" xfId="2" applyNumberFormat="1" applyFont="1" applyFill="1" applyBorder="1" applyAlignment="1">
      <alignment horizontal="center" vertical="center" wrapText="1"/>
    </xf>
    <xf numFmtId="3" fontId="23" fillId="19" borderId="5" xfId="2" applyNumberFormat="1" applyFont="1" applyFill="1" applyBorder="1" applyAlignment="1">
      <alignment horizontal="center" vertical="center" wrapText="1"/>
    </xf>
    <xf numFmtId="3" fontId="23" fillId="19" borderId="13" xfId="2" applyNumberFormat="1" applyFont="1" applyFill="1" applyBorder="1" applyAlignment="1">
      <alignment horizontal="center" vertical="center" wrapText="1"/>
    </xf>
    <xf numFmtId="3" fontId="23" fillId="19" borderId="1" xfId="2" applyNumberFormat="1" applyFont="1" applyFill="1" applyBorder="1" applyAlignment="1">
      <alignment horizontal="left" vertical="center" wrapText="1"/>
    </xf>
    <xf numFmtId="0" fontId="23" fillId="19" borderId="3" xfId="0" applyFont="1" applyFill="1" applyBorder="1" applyAlignment="1">
      <alignment horizontal="center" vertical="center" wrapText="1"/>
    </xf>
    <xf numFmtId="0" fontId="23" fillId="19" borderId="6" xfId="0" applyFont="1" applyFill="1" applyBorder="1" applyAlignment="1">
      <alignment horizontal="center" vertical="center" wrapText="1"/>
    </xf>
    <xf numFmtId="0" fontId="23" fillId="19" borderId="7" xfId="0" applyFont="1" applyFill="1" applyBorder="1" applyAlignment="1">
      <alignment horizontal="center" vertical="center" wrapText="1"/>
    </xf>
    <xf numFmtId="0" fontId="36" fillId="19" borderId="1" xfId="0" applyFont="1" applyFill="1" applyBorder="1" applyAlignment="1">
      <alignment horizontal="center" vertical="center" wrapText="1"/>
    </xf>
    <xf numFmtId="0" fontId="36" fillId="19" borderId="3" xfId="0" applyFont="1" applyFill="1" applyBorder="1" applyAlignment="1">
      <alignment horizontal="center" vertical="center" wrapText="1"/>
    </xf>
    <xf numFmtId="0" fontId="36" fillId="19" borderId="7" xfId="0" applyFont="1" applyFill="1" applyBorder="1" applyAlignment="1">
      <alignment horizontal="center" vertical="center" wrapText="1"/>
    </xf>
    <xf numFmtId="3" fontId="91" fillId="0" borderId="0" xfId="0" applyNumberFormat="1" applyFont="1" applyAlignment="1">
      <alignment horizontal="center" vertical="center"/>
    </xf>
    <xf numFmtId="0" fontId="91" fillId="0" borderId="0" xfId="11" applyFont="1" applyAlignment="1">
      <alignment horizontal="center" vertical="center" wrapText="1"/>
    </xf>
    <xf numFmtId="0" fontId="93" fillId="0" borderId="0" xfId="11" applyFont="1" applyAlignment="1">
      <alignment horizontal="center" vertical="center" wrapText="1"/>
    </xf>
    <xf numFmtId="0" fontId="93" fillId="0" borderId="2" xfId="11" applyFont="1" applyBorder="1" applyAlignment="1">
      <alignment horizontal="right" vertical="center" wrapText="1"/>
    </xf>
    <xf numFmtId="0" fontId="2" fillId="0" borderId="3"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0" xfId="0" applyFont="1" applyFill="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horizontal="right"/>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8" xfId="0" applyFont="1" applyFill="1" applyBorder="1" applyAlignment="1">
      <alignment horizontal="center" vertical="center" wrapText="1"/>
    </xf>
    <xf numFmtId="3" fontId="26" fillId="0" borderId="9" xfId="125" applyNumberFormat="1" applyFont="1" applyFill="1" applyBorder="1" applyAlignment="1">
      <alignment horizontal="center" vertical="center" wrapText="1"/>
    </xf>
    <xf numFmtId="3" fontId="26" fillId="0" borderId="10" xfId="125" applyNumberFormat="1" applyFont="1" applyFill="1" applyBorder="1" applyAlignment="1">
      <alignment horizontal="center" vertical="center" wrapText="1"/>
    </xf>
    <xf numFmtId="3" fontId="26" fillId="0" borderId="23" xfId="125" applyNumberFormat="1" applyFont="1" applyFill="1" applyBorder="1" applyAlignment="1">
      <alignment horizontal="center" vertical="center" wrapText="1"/>
    </xf>
    <xf numFmtId="3" fontId="26" fillId="0" borderId="2" xfId="125" applyNumberFormat="1" applyFont="1" applyFill="1" applyBorder="1" applyAlignment="1">
      <alignment horizontal="center" vertical="center" wrapText="1"/>
    </xf>
    <xf numFmtId="3" fontId="26" fillId="0" borderId="1" xfId="125" applyNumberFormat="1" applyFont="1" applyFill="1" applyBorder="1" applyAlignment="1">
      <alignment horizontal="center" vertical="center" wrapText="1"/>
    </xf>
    <xf numFmtId="3" fontId="26" fillId="0" borderId="3" xfId="125" applyNumberFormat="1" applyFont="1" applyFill="1" applyBorder="1" applyAlignment="1">
      <alignment horizontal="center" vertical="center" wrapText="1"/>
    </xf>
    <xf numFmtId="3" fontId="26" fillId="0" borderId="6" xfId="125" applyNumberFormat="1" applyFont="1" applyFill="1" applyBorder="1" applyAlignment="1">
      <alignment horizontal="center" vertical="center" wrapText="1"/>
    </xf>
    <xf numFmtId="3" fontId="26" fillId="0" borderId="7" xfId="125" applyNumberFormat="1" applyFont="1" applyFill="1" applyBorder="1" applyAlignment="1">
      <alignment horizontal="center" vertical="center" wrapText="1"/>
    </xf>
    <xf numFmtId="3" fontId="28" fillId="0" borderId="1" xfId="125" applyNumberFormat="1" applyFont="1" applyFill="1" applyBorder="1" applyAlignment="1">
      <alignment horizontal="left" vertical="center" wrapText="1"/>
    </xf>
    <xf numFmtId="3" fontId="28" fillId="0" borderId="5" xfId="125" applyNumberFormat="1" applyFont="1" applyFill="1" applyBorder="1" applyAlignment="1">
      <alignment horizontal="left" vertical="center" wrapText="1"/>
    </xf>
    <xf numFmtId="3" fontId="26" fillId="0" borderId="5" xfId="125" applyNumberFormat="1" applyFont="1" applyFill="1" applyBorder="1" applyAlignment="1">
      <alignment horizontal="center" vertical="center" wrapText="1"/>
    </xf>
    <xf numFmtId="3" fontId="26" fillId="0" borderId="22" xfId="125" applyNumberFormat="1" applyFont="1" applyFill="1" applyBorder="1" applyAlignment="1">
      <alignment horizontal="center" vertical="center" wrapText="1"/>
    </xf>
    <xf numFmtId="3" fontId="26" fillId="0" borderId="13" xfId="125" applyNumberFormat="1" applyFont="1" applyFill="1" applyBorder="1" applyAlignment="1">
      <alignment horizontal="center" vertical="center" wrapText="1"/>
    </xf>
    <xf numFmtId="3" fontId="26" fillId="0" borderId="11" xfId="125" applyNumberFormat="1" applyFont="1" applyFill="1" applyBorder="1" applyAlignment="1">
      <alignment horizontal="center" vertical="center" wrapText="1"/>
    </xf>
    <xf numFmtId="1" fontId="30" fillId="0" borderId="0" xfId="125" applyNumberFormat="1" applyFont="1" applyFill="1" applyAlignment="1">
      <alignment horizontal="center" vertical="center" wrapText="1"/>
    </xf>
    <xf numFmtId="1" fontId="32" fillId="0" borderId="0" xfId="125" applyNumberFormat="1" applyFont="1" applyFill="1" applyAlignment="1">
      <alignment horizontal="center" vertical="center" wrapText="1"/>
    </xf>
    <xf numFmtId="1" fontId="32" fillId="0" borderId="2" xfId="125" applyNumberFormat="1" applyFont="1" applyFill="1" applyBorder="1" applyAlignment="1">
      <alignment horizontal="right" vertical="center"/>
    </xf>
    <xf numFmtId="0" fontId="57" fillId="0" borderId="1"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32" fillId="0" borderId="0" xfId="0" applyFont="1" applyFill="1" applyBorder="1" applyAlignment="1">
      <alignment horizontal="center" vertical="center" wrapText="1"/>
    </xf>
    <xf numFmtId="0" fontId="58" fillId="0" borderId="1" xfId="0" applyFont="1" applyFill="1" applyBorder="1" applyAlignment="1">
      <alignment horizontal="center" vertical="center" wrapText="1"/>
    </xf>
    <xf numFmtId="0" fontId="58" fillId="17" borderId="1" xfId="0"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0" fontId="72" fillId="19" borderId="0" xfId="0" applyFont="1" applyFill="1" applyAlignment="1">
      <alignment horizontal="center" vertical="center" wrapText="1"/>
    </xf>
    <xf numFmtId="0" fontId="32" fillId="19" borderId="2" xfId="0" applyFont="1" applyFill="1" applyBorder="1" applyAlignment="1">
      <alignment horizontal="right" vertical="center" wrapText="1"/>
    </xf>
    <xf numFmtId="0" fontId="58" fillId="19" borderId="3" xfId="0" applyFont="1" applyFill="1" applyBorder="1" applyAlignment="1">
      <alignment horizontal="center" vertical="center" wrapText="1"/>
    </xf>
    <xf numFmtId="0" fontId="58" fillId="19" borderId="6" xfId="0" applyFont="1" applyFill="1" applyBorder="1" applyAlignment="1">
      <alignment horizontal="center" vertical="center" wrapText="1"/>
    </xf>
    <xf numFmtId="0" fontId="58" fillId="19" borderId="7" xfId="0" applyFont="1" applyFill="1" applyBorder="1" applyAlignment="1">
      <alignment horizontal="center" vertical="center" wrapText="1"/>
    </xf>
    <xf numFmtId="49" fontId="58" fillId="19" borderId="3" xfId="0" applyNumberFormat="1" applyFont="1" applyFill="1" applyBorder="1" applyAlignment="1">
      <alignment horizontal="center" vertical="center" wrapText="1"/>
    </xf>
    <xf numFmtId="49" fontId="58" fillId="19" borderId="6" xfId="0" applyNumberFormat="1" applyFont="1" applyFill="1" applyBorder="1" applyAlignment="1">
      <alignment horizontal="center" vertical="center" wrapText="1"/>
    </xf>
    <xf numFmtId="49" fontId="58" fillId="19" borderId="7" xfId="0" applyNumberFormat="1" applyFont="1" applyFill="1" applyBorder="1" applyAlignment="1">
      <alignment horizontal="center" vertical="center" wrapText="1"/>
    </xf>
    <xf numFmtId="0" fontId="58" fillId="19" borderId="1" xfId="0" applyFont="1" applyFill="1" applyBorder="1" applyAlignment="1">
      <alignment horizontal="center" vertical="center" wrapText="1"/>
    </xf>
    <xf numFmtId="0" fontId="32" fillId="19" borderId="0" xfId="0" applyFont="1" applyFill="1" applyAlignment="1">
      <alignment horizontal="center" vertical="center" wrapText="1"/>
    </xf>
    <xf numFmtId="0" fontId="17" fillId="2" borderId="3" xfId="4" applyFont="1" applyFill="1" applyBorder="1" applyAlignment="1">
      <alignment horizontal="center" vertical="center" wrapText="1"/>
    </xf>
    <xf numFmtId="0" fontId="17" fillId="2" borderId="7" xfId="4" applyFont="1" applyFill="1" applyBorder="1" applyAlignment="1">
      <alignment horizontal="center" vertical="center" wrapText="1"/>
    </xf>
    <xf numFmtId="0" fontId="14" fillId="2" borderId="0" xfId="4" applyFont="1" applyFill="1" applyAlignment="1">
      <alignment horizontal="center" vertical="center" wrapText="1"/>
    </xf>
    <xf numFmtId="0" fontId="14" fillId="2" borderId="0" xfId="4" applyFont="1" applyFill="1" applyBorder="1" applyAlignment="1">
      <alignment horizontal="center" vertical="center" wrapText="1"/>
    </xf>
    <xf numFmtId="1" fontId="16" fillId="2" borderId="0" xfId="4" applyNumberFormat="1" applyFont="1" applyFill="1" applyBorder="1" applyAlignment="1">
      <alignment horizontal="center" vertical="center" wrapText="1"/>
    </xf>
    <xf numFmtId="0" fontId="16" fillId="2" borderId="2" xfId="4" applyFont="1" applyFill="1" applyBorder="1" applyAlignment="1">
      <alignment horizontal="right" vertical="center" wrapText="1"/>
    </xf>
    <xf numFmtId="0" fontId="17" fillId="2" borderId="1" xfId="4" applyFont="1" applyFill="1" applyBorder="1" applyAlignment="1">
      <alignment horizontal="center" vertical="center" wrapText="1"/>
    </xf>
    <xf numFmtId="0" fontId="17" fillId="2" borderId="4" xfId="4" applyFont="1" applyFill="1" applyBorder="1" applyAlignment="1">
      <alignment horizontal="center" vertical="center" wrapText="1"/>
    </xf>
    <xf numFmtId="0" fontId="17" fillId="2" borderId="8" xfId="4" applyFont="1" applyFill="1" applyBorder="1" applyAlignment="1">
      <alignment horizontal="center" vertical="center" wrapText="1"/>
    </xf>
    <xf numFmtId="165" fontId="17" fillId="2" borderId="1" xfId="5" applyFont="1" applyFill="1" applyBorder="1" applyAlignment="1">
      <alignment horizontal="center" vertical="center" wrapText="1"/>
    </xf>
    <xf numFmtId="0" fontId="17" fillId="2" borderId="6" xfId="4" applyFont="1" applyFill="1" applyBorder="1" applyAlignment="1">
      <alignment horizontal="center" vertical="center" wrapText="1"/>
    </xf>
    <xf numFmtId="0" fontId="95" fillId="0" borderId="1" xfId="0" quotePrefix="1" applyFont="1" applyFill="1" applyBorder="1" applyAlignment="1">
      <alignment horizontal="justify" vertical="center" wrapText="1"/>
    </xf>
    <xf numFmtId="3" fontId="92" fillId="0" borderId="1" xfId="0" applyNumberFormat="1" applyFont="1" applyBorder="1" applyAlignment="1">
      <alignment horizontal="left" vertical="center" wrapText="1"/>
    </xf>
  </cellXfs>
  <cellStyles count="139">
    <cellStyle name="_ET_STYLE_NoName_00_" xfId="13"/>
    <cellStyle name="20% - Accent1 2" xfId="14"/>
    <cellStyle name="20% - Accent2 2" xfId="15"/>
    <cellStyle name="20% - Accent3 2" xfId="16"/>
    <cellStyle name="20% - Accent4 2" xfId="17"/>
    <cellStyle name="20% - Accent5 2" xfId="18"/>
    <cellStyle name="20% - Accent6 2" xfId="19"/>
    <cellStyle name="40% - Accent1 2" xfId="20"/>
    <cellStyle name="40% - Accent2 2" xfId="21"/>
    <cellStyle name="40% - Accent3 2" xfId="22"/>
    <cellStyle name="40% - Accent4 2" xfId="23"/>
    <cellStyle name="40% - Accent5 2" xfId="24"/>
    <cellStyle name="40% - Accent6 2" xfId="25"/>
    <cellStyle name="60% - Accent1 2" xfId="26"/>
    <cellStyle name="60% - Accent2 2" xfId="27"/>
    <cellStyle name="60% - Accent3 2" xfId="28"/>
    <cellStyle name="60% - Accent4 2" xfId="29"/>
    <cellStyle name="60% - Accent5 2" xfId="30"/>
    <cellStyle name="60% - Accent6 2" xfId="31"/>
    <cellStyle name="Accent1 2" xfId="32"/>
    <cellStyle name="Accent2 2" xfId="33"/>
    <cellStyle name="Accent3 2" xfId="34"/>
    <cellStyle name="Accent4 2" xfId="35"/>
    <cellStyle name="Accent5 2" xfId="36"/>
    <cellStyle name="Accent6 2" xfId="37"/>
    <cellStyle name="Bad 2" xfId="38"/>
    <cellStyle name="Calculation 2" xfId="39"/>
    <cellStyle name="Comma" xfId="1" builtinId="3"/>
    <cellStyle name="Comma 10" xfId="6"/>
    <cellStyle name="Comma 10 10" xfId="41"/>
    <cellStyle name="Comma 10 2" xfId="42"/>
    <cellStyle name="Comma 10 3" xfId="43"/>
    <cellStyle name="Comma 10_Phan bo kh trung han theo tb 916_gui HĐND (2)" xfId="44"/>
    <cellStyle name="Comma 11" xfId="45"/>
    <cellStyle name="Comma 12" xfId="3"/>
    <cellStyle name="Comma 13" xfId="46"/>
    <cellStyle name="Comma 13 2" xfId="47"/>
    <cellStyle name="Comma 14" xfId="48"/>
    <cellStyle name="Comma 15" xfId="49"/>
    <cellStyle name="Comma 16" xfId="50"/>
    <cellStyle name="Comma 2" xfId="51"/>
    <cellStyle name="Comma 2 2" xfId="52"/>
    <cellStyle name="Comma 2 3" xfId="5"/>
    <cellStyle name="Comma 3" xfId="53"/>
    <cellStyle name="Comma 3 2" xfId="54"/>
    <cellStyle name="Comma 3 2 2" xfId="55"/>
    <cellStyle name="Comma 3 3" xfId="56"/>
    <cellStyle name="Comma 3 4" xfId="57"/>
    <cellStyle name="Comma 33" xfId="8"/>
    <cellStyle name="Comma 4" xfId="58"/>
    <cellStyle name="Comma 5" xfId="59"/>
    <cellStyle name="Comma 6" xfId="60"/>
    <cellStyle name="Comma 6 2" xfId="61"/>
    <cellStyle name="Comma 7" xfId="62"/>
    <cellStyle name="Comma 7 2" xfId="63"/>
    <cellStyle name="Comma 73" xfId="64"/>
    <cellStyle name="Comma 8" xfId="65"/>
    <cellStyle name="Comma 9" xfId="9"/>
    <cellStyle name="Comma 9 2" xfId="66"/>
    <cellStyle name="Comma 9 2 2" xfId="67"/>
    <cellStyle name="Comma 9 2 2 2" xfId="68"/>
    <cellStyle name="Comma 9 2 2 2 2" xfId="69"/>
    <cellStyle name="Comma[0]_DP" xfId="70"/>
    <cellStyle name="Comma_Bao cao gai ngan 8 thang" xfId="137"/>
    <cellStyle name="Check Cell 2" xfId="40"/>
    <cellStyle name="Explanatory Text 2" xfId="71"/>
    <cellStyle name="Good 2" xfId="72"/>
    <cellStyle name="Heading 1 2" xfId="73"/>
    <cellStyle name="Heading 2 2" xfId="74"/>
    <cellStyle name="Heading 3 2" xfId="75"/>
    <cellStyle name="Heading 4 2" xfId="76"/>
    <cellStyle name="Input 2" xfId="77"/>
    <cellStyle name="Linked Cell 2" xfId="78"/>
    <cellStyle name="Neutral 2" xfId="79"/>
    <cellStyle name="Normal" xfId="0" builtinId="0"/>
    <cellStyle name="Normal 10" xfId="7"/>
    <cellStyle name="Normal 10 2" xfId="80"/>
    <cellStyle name="Normal 10 3 2" xfId="81"/>
    <cellStyle name="Normal 11" xfId="82"/>
    <cellStyle name="Normal 11 3" xfId="83"/>
    <cellStyle name="Normal 13" xfId="84"/>
    <cellStyle name="Normal 15" xfId="85"/>
    <cellStyle name="Normal 17" xfId="86"/>
    <cellStyle name="Normal 2" xfId="11"/>
    <cellStyle name="Normal 2 10" xfId="4"/>
    <cellStyle name="Normal 2 11" xfId="87"/>
    <cellStyle name="Normal 2 2" xfId="88"/>
    <cellStyle name="Normal 2 2 2" xfId="10"/>
    <cellStyle name="Normal 2 2 2 2 2" xfId="89"/>
    <cellStyle name="Normal 2 2 3" xfId="90"/>
    <cellStyle name="Normal 2 2 4" xfId="91"/>
    <cellStyle name="Normal 2 2 5" xfId="92"/>
    <cellStyle name="Normal 2 2_bao cao no 13-7" xfId="93"/>
    <cellStyle name="Normal 2 3" xfId="94"/>
    <cellStyle name="Normal 2 3 2" xfId="95"/>
    <cellStyle name="Normal 2 4" xfId="96"/>
    <cellStyle name="Normal 2 5" xfId="97"/>
    <cellStyle name="Normal 2 6" xfId="98"/>
    <cellStyle name="Normal 2 7" xfId="99"/>
    <cellStyle name="Normal 2 8" xfId="100"/>
    <cellStyle name="Normal 2 9" xfId="101"/>
    <cellStyle name="Normal 2_Bieu dia phuong" xfId="102"/>
    <cellStyle name="Normal 3" xfId="103"/>
    <cellStyle name="Normal 3 2" xfId="104"/>
    <cellStyle name="Normal 3 3" xfId="105"/>
    <cellStyle name="Normal 3 4" xfId="106"/>
    <cellStyle name="Normal 3 5" xfId="107"/>
    <cellStyle name="Normal 32" xfId="108"/>
    <cellStyle name="Normal 4" xfId="109"/>
    <cellStyle name="Normal 4 2" xfId="110"/>
    <cellStyle name="Normal 4_GIAI NGAN 2016" xfId="111"/>
    <cellStyle name="Normal 5" xfId="112"/>
    <cellStyle name="Normal 5 2" xfId="113"/>
    <cellStyle name="Normal 5 3" xfId="114"/>
    <cellStyle name="Normal 6" xfId="115"/>
    <cellStyle name="Normal 7" xfId="116"/>
    <cellStyle name="Normal 7 2" xfId="117"/>
    <cellStyle name="Normal 78" xfId="118"/>
    <cellStyle name="Normal 8" xfId="119"/>
    <cellStyle name="Normal 8 2" xfId="120"/>
    <cellStyle name="Normal 8 3" xfId="121"/>
    <cellStyle name="Normal 9" xfId="122"/>
    <cellStyle name="Normal 9 2" xfId="123"/>
    <cellStyle name="Normal 9_bao cao no 13-7" xfId="124"/>
    <cellStyle name="Normal_Bieu mau (CV )" xfId="125"/>
    <cellStyle name="Normal_Bieu mau (CV ) 2 2" xfId="2"/>
    <cellStyle name="Normal_BKHDT_huong dan KH 2017_09062016" xfId="138"/>
    <cellStyle name="Normal_phu bieu 2" xfId="136"/>
    <cellStyle name="Output 2" xfId="126"/>
    <cellStyle name="Percent" xfId="12" builtinId="5"/>
    <cellStyle name="Percent 2" xfId="127"/>
    <cellStyle name="Percent 2 2" xfId="128"/>
    <cellStyle name="Percent 2 3" xfId="129"/>
    <cellStyle name="Percent 3" xfId="130"/>
    <cellStyle name="Percent 4" xfId="131"/>
    <cellStyle name="Style 1" xfId="132"/>
    <cellStyle name="Title 2" xfId="133"/>
    <cellStyle name="Total 2" xfId="134"/>
    <cellStyle name="Warning Text 2" xfId="135"/>
  </cellStyles>
  <dxfs count="1">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K259"/>
  <sheetViews>
    <sheetView zoomScale="85" zoomScaleNormal="85" workbookViewId="0">
      <pane ySplit="8" topLeftCell="A81" activePane="bottomLeft" state="frozen"/>
      <selection pane="bottomLeft" activeCell="Q18" sqref="Q18"/>
    </sheetView>
  </sheetViews>
  <sheetFormatPr defaultColWidth="9.140625" defaultRowHeight="12.75"/>
  <cols>
    <col min="1" max="1" width="5.140625" style="477" customWidth="1"/>
    <col min="2" max="2" width="36" style="337" customWidth="1"/>
    <col min="3" max="3" width="9.5703125" style="477" hidden="1" customWidth="1"/>
    <col min="4" max="4" width="9.5703125" style="478" hidden="1" customWidth="1"/>
    <col min="5" max="5" width="20.85546875" style="477" customWidth="1"/>
    <col min="6" max="6" width="11.7109375" style="477" customWidth="1"/>
    <col min="7" max="7" width="9.140625" style="477" customWidth="1"/>
    <col min="8" max="8" width="17.28515625" style="477" customWidth="1"/>
    <col min="9" max="9" width="11.28515625" style="477" bestFit="1" customWidth="1"/>
    <col min="10" max="10" width="10.85546875" style="477" customWidth="1"/>
    <col min="11" max="11" width="10.140625" style="337" hidden="1" customWidth="1"/>
    <col min="12" max="12" width="9.42578125" style="337" hidden="1" customWidth="1"/>
    <col min="13" max="13" width="10.7109375" style="337" customWidth="1"/>
    <col min="14" max="14" width="11.42578125" style="337" customWidth="1"/>
    <col min="15" max="16" width="9.42578125" style="337" hidden="1" customWidth="1"/>
    <col min="17" max="18" width="13.85546875" style="337" customWidth="1"/>
    <col min="19" max="19" width="18" style="337" customWidth="1"/>
    <col min="20" max="20" width="11" style="338" hidden="1" customWidth="1"/>
    <col min="21" max="21" width="11.5703125" style="337" hidden="1" customWidth="1"/>
    <col min="22" max="27" width="9.140625" style="337" hidden="1" customWidth="1"/>
    <col min="28" max="28" width="17.42578125" style="338" hidden="1" customWidth="1"/>
    <col min="29" max="29" width="15.5703125" style="329" hidden="1" customWidth="1"/>
    <col min="30" max="30" width="9.140625" style="337" hidden="1" customWidth="1"/>
    <col min="31" max="31" width="17.5703125" style="337" hidden="1" customWidth="1"/>
    <col min="32" max="32" width="17" style="337" customWidth="1"/>
    <col min="33" max="33" width="11.5703125" style="337" customWidth="1"/>
    <col min="34" max="16384" width="9.140625" style="337"/>
  </cols>
  <sheetData>
    <row r="1" spans="1:32" s="328" customFormat="1" ht="27" hidden="1" customHeight="1">
      <c r="A1" s="858" t="s">
        <v>763</v>
      </c>
      <c r="B1" s="858"/>
      <c r="C1" s="858"/>
      <c r="D1" s="858"/>
      <c r="E1" s="858"/>
      <c r="F1" s="858"/>
      <c r="G1" s="858"/>
      <c r="H1" s="858"/>
      <c r="I1" s="858"/>
      <c r="J1" s="858"/>
      <c r="K1" s="858"/>
      <c r="L1" s="858"/>
      <c r="M1" s="858"/>
      <c r="N1" s="858"/>
      <c r="O1" s="858"/>
      <c r="P1" s="858"/>
      <c r="Q1" s="858"/>
      <c r="R1" s="858"/>
      <c r="S1" s="858"/>
      <c r="T1" s="327"/>
      <c r="AB1" s="327"/>
      <c r="AC1" s="329"/>
    </row>
    <row r="2" spans="1:32" s="331" customFormat="1" ht="24.75" hidden="1" customHeight="1">
      <c r="A2" s="858" t="s">
        <v>739</v>
      </c>
      <c r="B2" s="858"/>
      <c r="C2" s="858"/>
      <c r="D2" s="858"/>
      <c r="E2" s="858"/>
      <c r="F2" s="858"/>
      <c r="G2" s="858"/>
      <c r="H2" s="858"/>
      <c r="I2" s="858"/>
      <c r="J2" s="858"/>
      <c r="K2" s="858"/>
      <c r="L2" s="858"/>
      <c r="M2" s="858"/>
      <c r="N2" s="858"/>
      <c r="O2" s="858"/>
      <c r="P2" s="858"/>
      <c r="Q2" s="858"/>
      <c r="R2" s="858"/>
      <c r="S2" s="858"/>
      <c r="T2" s="330"/>
      <c r="AB2" s="330"/>
      <c r="AC2" s="332"/>
    </row>
    <row r="3" spans="1:32" s="328" customFormat="1" ht="27.75" hidden="1" customHeight="1">
      <c r="A3" s="859" t="s">
        <v>765</v>
      </c>
      <c r="B3" s="859"/>
      <c r="C3" s="859"/>
      <c r="D3" s="859"/>
      <c r="E3" s="859"/>
      <c r="F3" s="859"/>
      <c r="G3" s="859"/>
      <c r="H3" s="859"/>
      <c r="I3" s="859"/>
      <c r="J3" s="859"/>
      <c r="K3" s="859"/>
      <c r="L3" s="859"/>
      <c r="M3" s="859"/>
      <c r="N3" s="859"/>
      <c r="O3" s="859"/>
      <c r="P3" s="859"/>
      <c r="Q3" s="859"/>
      <c r="R3" s="859"/>
      <c r="S3" s="859"/>
      <c r="T3" s="327"/>
      <c r="AB3" s="327"/>
      <c r="AC3" s="329"/>
    </row>
    <row r="4" spans="1:32" s="328" customFormat="1" ht="19.5" hidden="1" customHeight="1">
      <c r="A4" s="492"/>
      <c r="B4" s="492"/>
      <c r="C4" s="492"/>
      <c r="D4" s="492"/>
      <c r="E4" s="492"/>
      <c r="F4" s="492"/>
      <c r="G4" s="492"/>
      <c r="H4" s="492"/>
      <c r="I4" s="492"/>
      <c r="J4" s="492"/>
      <c r="K4" s="492"/>
      <c r="L4" s="492"/>
      <c r="M4" s="492"/>
      <c r="N4" s="492"/>
      <c r="O4" s="492"/>
      <c r="P4" s="492"/>
      <c r="Q4" s="492"/>
      <c r="R4" s="569"/>
      <c r="S4" s="492"/>
      <c r="T4" s="327"/>
      <c r="AB4" s="327"/>
      <c r="AC4" s="329"/>
      <c r="AD4" s="333" t="e">
        <f>+Q246+#REF!</f>
        <v>#REF!</v>
      </c>
    </row>
    <row r="5" spans="1:32" s="328" customFormat="1" ht="18.75" hidden="1" customHeight="1" thickBot="1">
      <c r="A5" s="860" t="s">
        <v>0</v>
      </c>
      <c r="B5" s="860"/>
      <c r="C5" s="860"/>
      <c r="D5" s="860"/>
      <c r="E5" s="860"/>
      <c r="F5" s="860"/>
      <c r="G5" s="860"/>
      <c r="H5" s="860"/>
      <c r="I5" s="860"/>
      <c r="J5" s="860"/>
      <c r="K5" s="860"/>
      <c r="L5" s="860"/>
      <c r="M5" s="860"/>
      <c r="N5" s="860"/>
      <c r="O5" s="860"/>
      <c r="P5" s="860"/>
      <c r="Q5" s="860"/>
      <c r="R5" s="860"/>
      <c r="S5" s="860"/>
      <c r="T5" s="327"/>
      <c r="AB5" s="327"/>
      <c r="AC5" s="329"/>
      <c r="AD5" s="333">
        <f>+Q97+Q116</f>
        <v>174180</v>
      </c>
    </row>
    <row r="6" spans="1:32" ht="21.75" customHeight="1">
      <c r="A6" s="855" t="s">
        <v>75</v>
      </c>
      <c r="B6" s="855" t="s">
        <v>1</v>
      </c>
      <c r="C6" s="855" t="s">
        <v>283</v>
      </c>
      <c r="D6" s="861" t="s">
        <v>165</v>
      </c>
      <c r="E6" s="855" t="s">
        <v>3</v>
      </c>
      <c r="F6" s="855" t="s">
        <v>284</v>
      </c>
      <c r="G6" s="855" t="s">
        <v>6</v>
      </c>
      <c r="H6" s="864" t="s">
        <v>7</v>
      </c>
      <c r="I6" s="864"/>
      <c r="J6" s="864"/>
      <c r="K6" s="855" t="s">
        <v>285</v>
      </c>
      <c r="L6" s="855" t="s">
        <v>286</v>
      </c>
      <c r="M6" s="855" t="s">
        <v>749</v>
      </c>
      <c r="N6" s="855" t="s">
        <v>755</v>
      </c>
      <c r="O6" s="855" t="s">
        <v>187</v>
      </c>
      <c r="P6" s="489"/>
      <c r="Q6" s="855" t="s">
        <v>740</v>
      </c>
      <c r="R6" s="566"/>
      <c r="S6" s="864" t="s">
        <v>8</v>
      </c>
      <c r="T6" s="334"/>
      <c r="U6" s="335"/>
      <c r="V6" s="336" t="e">
        <f>+V7+V8</f>
        <v>#REF!</v>
      </c>
      <c r="AD6" s="339">
        <f>+Q27</f>
        <v>10000</v>
      </c>
    </row>
    <row r="7" spans="1:32" ht="25.5">
      <c r="A7" s="856"/>
      <c r="B7" s="856"/>
      <c r="C7" s="856"/>
      <c r="D7" s="862"/>
      <c r="E7" s="856"/>
      <c r="F7" s="856"/>
      <c r="G7" s="856"/>
      <c r="H7" s="864" t="s">
        <v>287</v>
      </c>
      <c r="I7" s="864" t="s">
        <v>288</v>
      </c>
      <c r="J7" s="864"/>
      <c r="K7" s="856"/>
      <c r="L7" s="856"/>
      <c r="M7" s="856"/>
      <c r="N7" s="856"/>
      <c r="O7" s="856"/>
      <c r="P7" s="490"/>
      <c r="Q7" s="856"/>
      <c r="R7" s="567"/>
      <c r="S7" s="864"/>
      <c r="T7" s="334"/>
      <c r="U7" s="340" t="s">
        <v>289</v>
      </c>
      <c r="V7" s="341" t="e">
        <f>+#REF!+#REF!+#REF!+#REF!+#REF!+#REF!+#REF!+#REF!+#REF!+#REF!+#REF!+#REF!+#REF!+#REF!+#REF!+#REF!+#REF!+#REF!+#REF!+#REF!</f>
        <v>#REF!</v>
      </c>
      <c r="AD7" s="339" t="e">
        <f>+Q16+#REF!+#REF!</f>
        <v>#REF!</v>
      </c>
      <c r="AF7" s="594">
        <f>+Q55-AF55</f>
        <v>0</v>
      </c>
    </row>
    <row r="8" spans="1:32" ht="43.5" customHeight="1" thickBot="1">
      <c r="A8" s="857"/>
      <c r="B8" s="857"/>
      <c r="C8" s="857"/>
      <c r="D8" s="863"/>
      <c r="E8" s="857"/>
      <c r="F8" s="857"/>
      <c r="G8" s="857"/>
      <c r="H8" s="864"/>
      <c r="I8" s="488" t="s">
        <v>13</v>
      </c>
      <c r="J8" s="488" t="s">
        <v>290</v>
      </c>
      <c r="K8" s="857"/>
      <c r="L8" s="857"/>
      <c r="M8" s="857"/>
      <c r="N8" s="857"/>
      <c r="O8" s="857"/>
      <c r="P8" s="491"/>
      <c r="Q8" s="857"/>
      <c r="R8" s="568"/>
      <c r="S8" s="864"/>
      <c r="T8" s="334"/>
      <c r="U8" s="342" t="s">
        <v>291</v>
      </c>
      <c r="V8" s="343" t="e">
        <f>+L21+L25+L29+L30+L31+#REF!+L118+L119+L120+L121+L122+L123+L124+L125+L127+L128+L129+L130+L131+L133+L134+L136+L139+L140+L142+L143+L144+L145+L146+L147+L148+L149+L150+L151+L152+L153+L154+L155+L156+L157+L158+L159+L160+#REF!+L162+L163+L164+L165+L166+L167+L168+L169</f>
        <v>#REF!</v>
      </c>
      <c r="AD8" s="339" t="e">
        <f>SUM(AD4:AD7)</f>
        <v>#REF!</v>
      </c>
      <c r="AE8" s="344" t="e">
        <f>+AD8+#REF!+#REF!</f>
        <v>#REF!</v>
      </c>
    </row>
    <row r="9" spans="1:32" ht="19.5" customHeight="1">
      <c r="A9" s="345">
        <v>1</v>
      </c>
      <c r="B9" s="345">
        <v>2</v>
      </c>
      <c r="C9" s="345">
        <v>3</v>
      </c>
      <c r="D9" s="346">
        <v>4</v>
      </c>
      <c r="E9" s="345">
        <v>3</v>
      </c>
      <c r="F9" s="345">
        <v>4</v>
      </c>
      <c r="G9" s="345">
        <v>5</v>
      </c>
      <c r="H9" s="345">
        <v>6</v>
      </c>
      <c r="I9" s="345">
        <v>7</v>
      </c>
      <c r="J9" s="345">
        <v>8</v>
      </c>
      <c r="K9" s="345">
        <v>11</v>
      </c>
      <c r="L9" s="345">
        <v>12</v>
      </c>
      <c r="M9" s="345">
        <v>9</v>
      </c>
      <c r="N9" s="345">
        <v>10</v>
      </c>
      <c r="O9" s="345"/>
      <c r="P9" s="345"/>
      <c r="Q9" s="345">
        <v>11</v>
      </c>
      <c r="R9" s="345"/>
      <c r="S9" s="345">
        <v>12</v>
      </c>
      <c r="T9" s="347"/>
    </row>
    <row r="10" spans="1:32" ht="27" customHeight="1">
      <c r="A10" s="488"/>
      <c r="B10" s="488" t="s">
        <v>124</v>
      </c>
      <c r="C10" s="348"/>
      <c r="D10" s="349"/>
      <c r="E10" s="348"/>
      <c r="F10" s="348"/>
      <c r="G10" s="348"/>
      <c r="H10" s="348"/>
      <c r="I10" s="350"/>
      <c r="J10" s="350"/>
      <c r="K10" s="350"/>
      <c r="L10" s="350"/>
      <c r="M10" s="350"/>
      <c r="N10" s="350"/>
      <c r="O10" s="350"/>
      <c r="P10" s="350"/>
      <c r="Q10" s="553">
        <f>+Q11+Q26+Q43+Q244+Q255</f>
        <v>1323543</v>
      </c>
      <c r="R10" s="553"/>
      <c r="S10" s="348"/>
      <c r="T10" s="352"/>
      <c r="AE10" s="339" t="e">
        <f>+#REF!+Q26+Q244+Q53+#REF!</f>
        <v>#REF!</v>
      </c>
    </row>
    <row r="11" spans="1:32" ht="23.25" customHeight="1">
      <c r="A11" s="488" t="s">
        <v>249</v>
      </c>
      <c r="B11" s="353" t="s">
        <v>292</v>
      </c>
      <c r="C11" s="348"/>
      <c r="D11" s="349"/>
      <c r="E11" s="348"/>
      <c r="F11" s="348"/>
      <c r="G11" s="348"/>
      <c r="H11" s="348"/>
      <c r="I11" s="351"/>
      <c r="J11" s="351"/>
      <c r="K11" s="351"/>
      <c r="L11" s="351"/>
      <c r="M11" s="351"/>
      <c r="N11" s="351"/>
      <c r="O11" s="351"/>
      <c r="P11" s="351"/>
      <c r="Q11" s="553">
        <f>735400-100000</f>
        <v>635400</v>
      </c>
      <c r="R11" s="553"/>
      <c r="S11" s="348"/>
      <c r="T11" s="352"/>
    </row>
    <row r="12" spans="1:32" s="355" customFormat="1" ht="30" customHeight="1">
      <c r="A12" s="488" t="s">
        <v>14</v>
      </c>
      <c r="B12" s="353" t="s">
        <v>293</v>
      </c>
      <c r="C12" s="348"/>
      <c r="D12" s="349"/>
      <c r="E12" s="348"/>
      <c r="F12" s="348"/>
      <c r="G12" s="348"/>
      <c r="H12" s="348"/>
      <c r="I12" s="351"/>
      <c r="J12" s="351"/>
      <c r="K12" s="351"/>
      <c r="L12" s="351"/>
      <c r="M12" s="351"/>
      <c r="N12" s="351"/>
      <c r="O12" s="351"/>
      <c r="P12" s="351"/>
      <c r="Q12" s="553">
        <f>(20400*2)+138000</f>
        <v>178800</v>
      </c>
      <c r="R12" s="553"/>
      <c r="S12" s="348"/>
      <c r="T12" s="352">
        <v>285715</v>
      </c>
      <c r="U12" s="354">
        <v>214285</v>
      </c>
      <c r="AB12" s="356"/>
      <c r="AC12" s="357"/>
    </row>
    <row r="13" spans="1:32" s="355" customFormat="1" ht="31.5" customHeight="1">
      <c r="A13" s="488" t="s">
        <v>17</v>
      </c>
      <c r="B13" s="353" t="s">
        <v>294</v>
      </c>
      <c r="C13" s="348"/>
      <c r="D13" s="349"/>
      <c r="E13" s="348"/>
      <c r="F13" s="348"/>
      <c r="G13" s="348"/>
      <c r="H13" s="348"/>
      <c r="I13" s="351"/>
      <c r="J13" s="351"/>
      <c r="K13" s="351"/>
      <c r="L13" s="351"/>
      <c r="M13" s="351"/>
      <c r="N13" s="351"/>
      <c r="O13" s="351"/>
      <c r="P13" s="351"/>
      <c r="Q13" s="553">
        <v>20400</v>
      </c>
      <c r="R13" s="553"/>
      <c r="S13" s="348"/>
      <c r="T13" s="352">
        <f>+T12*0.2</f>
        <v>57143</v>
      </c>
      <c r="U13" s="354">
        <f>+U12*0.2</f>
        <v>42857</v>
      </c>
      <c r="AB13" s="358">
        <v>555564</v>
      </c>
      <c r="AC13" s="357" t="s">
        <v>295</v>
      </c>
    </row>
    <row r="14" spans="1:32" s="355" customFormat="1" ht="25.5" customHeight="1">
      <c r="A14" s="488" t="s">
        <v>296</v>
      </c>
      <c r="B14" s="353" t="s">
        <v>297</v>
      </c>
      <c r="C14" s="348"/>
      <c r="D14" s="349"/>
      <c r="E14" s="348"/>
      <c r="F14" s="348"/>
      <c r="G14" s="348"/>
      <c r="H14" s="348"/>
      <c r="I14" s="351"/>
      <c r="J14" s="351"/>
      <c r="K14" s="351"/>
      <c r="L14" s="351"/>
      <c r="M14" s="351"/>
      <c r="N14" s="351"/>
      <c r="O14" s="351"/>
      <c r="P14" s="351"/>
      <c r="Q14" s="553">
        <f>460000-138000</f>
        <v>322000</v>
      </c>
      <c r="R14" s="553"/>
      <c r="S14" s="348"/>
      <c r="T14" s="352"/>
      <c r="U14" s="354"/>
      <c r="AB14" s="354">
        <v>32900</v>
      </c>
      <c r="AC14" s="357">
        <v>2021</v>
      </c>
    </row>
    <row r="15" spans="1:32" s="355" customFormat="1" ht="27.75" customHeight="1">
      <c r="A15" s="488" t="s">
        <v>298</v>
      </c>
      <c r="B15" s="353" t="s">
        <v>299</v>
      </c>
      <c r="C15" s="348"/>
      <c r="D15" s="349"/>
      <c r="E15" s="348"/>
      <c r="F15" s="348"/>
      <c r="G15" s="348"/>
      <c r="H15" s="348"/>
      <c r="I15" s="351"/>
      <c r="J15" s="351"/>
      <c r="K15" s="351"/>
      <c r="L15" s="351"/>
      <c r="M15" s="351"/>
      <c r="N15" s="351"/>
      <c r="O15" s="351"/>
      <c r="P15" s="351"/>
      <c r="Q15" s="553">
        <f>+Q11-Q12-Q13-Q14</f>
        <v>114200</v>
      </c>
      <c r="R15" s="553"/>
      <c r="S15" s="348"/>
      <c r="T15" s="352" t="e">
        <f>+T12-T13-#REF!</f>
        <v>#REF!</v>
      </c>
      <c r="U15" s="354" t="e">
        <f>+U12-U13-#REF!</f>
        <v>#REF!</v>
      </c>
      <c r="AB15" s="354">
        <v>185500</v>
      </c>
      <c r="AC15" s="357">
        <v>2022</v>
      </c>
      <c r="AF15" s="542">
        <f>+Q15-Q16</f>
        <v>0</v>
      </c>
    </row>
    <row r="16" spans="1:32" s="355" customFormat="1" ht="33" customHeight="1">
      <c r="A16" s="488" t="s">
        <v>300</v>
      </c>
      <c r="B16" s="359" t="s">
        <v>191</v>
      </c>
      <c r="C16" s="360"/>
      <c r="D16" s="361"/>
      <c r="E16" s="348"/>
      <c r="F16" s="348"/>
      <c r="G16" s="348"/>
      <c r="H16" s="348"/>
      <c r="I16" s="362">
        <f t="shared" ref="I16:P16" si="0">SUM(I18:I25)</f>
        <v>1366200</v>
      </c>
      <c r="J16" s="362">
        <f t="shared" si="0"/>
        <v>888441</v>
      </c>
      <c r="K16" s="362">
        <f t="shared" si="0"/>
        <v>414500</v>
      </c>
      <c r="L16" s="362">
        <f t="shared" si="0"/>
        <v>36725</v>
      </c>
      <c r="M16" s="362">
        <f t="shared" si="0"/>
        <v>479931</v>
      </c>
      <c r="N16" s="362">
        <f t="shared" si="0"/>
        <v>165725</v>
      </c>
      <c r="O16" s="362">
        <f t="shared" si="0"/>
        <v>379551</v>
      </c>
      <c r="P16" s="362">
        <f t="shared" si="0"/>
        <v>0</v>
      </c>
      <c r="Q16" s="362">
        <f>SUM(Q18:Q25)</f>
        <v>114200</v>
      </c>
      <c r="R16" s="362"/>
      <c r="S16" s="488"/>
      <c r="T16" s="363"/>
      <c r="AB16" s="354">
        <f>+AB15+AB14+Q15</f>
        <v>332600</v>
      </c>
      <c r="AC16" s="357"/>
    </row>
    <row r="17" spans="1:29" s="370" customFormat="1" ht="33" customHeight="1">
      <c r="A17" s="313">
        <v>1</v>
      </c>
      <c r="B17" s="364" t="s">
        <v>267</v>
      </c>
      <c r="C17" s="365"/>
      <c r="D17" s="366"/>
      <c r="E17" s="367"/>
      <c r="F17" s="367"/>
      <c r="G17" s="367"/>
      <c r="H17" s="367"/>
      <c r="I17" s="368"/>
      <c r="J17" s="368"/>
      <c r="K17" s="368"/>
      <c r="L17" s="368"/>
      <c r="M17" s="368"/>
      <c r="N17" s="368"/>
      <c r="O17" s="368"/>
      <c r="P17" s="368"/>
      <c r="Q17" s="368"/>
      <c r="R17" s="368"/>
      <c r="S17" s="313"/>
      <c r="T17" s="369"/>
      <c r="AB17" s="371"/>
      <c r="AC17" s="372"/>
    </row>
    <row r="18" spans="1:29" ht="61.5" customHeight="1">
      <c r="A18" s="300" t="s">
        <v>195</v>
      </c>
      <c r="B18" s="373" t="s">
        <v>268</v>
      </c>
      <c r="C18" s="296">
        <v>7122739</v>
      </c>
      <c r="D18" s="297" t="s">
        <v>301</v>
      </c>
      <c r="E18" s="300" t="s">
        <v>302</v>
      </c>
      <c r="F18" s="300" t="s">
        <v>22</v>
      </c>
      <c r="G18" s="300"/>
      <c r="H18" s="374" t="s">
        <v>269</v>
      </c>
      <c r="I18" s="374">
        <v>562208</v>
      </c>
      <c r="J18" s="374">
        <v>84449</v>
      </c>
      <c r="K18" s="375"/>
      <c r="L18" s="375"/>
      <c r="M18" s="375">
        <v>36609</v>
      </c>
      <c r="N18" s="375">
        <v>0</v>
      </c>
      <c r="O18" s="375"/>
      <c r="P18" s="375"/>
      <c r="Q18" s="375">
        <v>9000</v>
      </c>
      <c r="R18" s="375"/>
      <c r="S18" s="300"/>
      <c r="T18" s="334"/>
      <c r="AB18" s="327"/>
    </row>
    <row r="19" spans="1:29" s="370" customFormat="1" ht="21.75" customHeight="1">
      <c r="A19" s="313">
        <v>2</v>
      </c>
      <c r="B19" s="376" t="s">
        <v>193</v>
      </c>
      <c r="C19" s="367"/>
      <c r="D19" s="377"/>
      <c r="E19" s="367"/>
      <c r="F19" s="367"/>
      <c r="G19" s="367"/>
      <c r="H19" s="367"/>
      <c r="I19" s="368"/>
      <c r="J19" s="368"/>
      <c r="K19" s="368"/>
      <c r="L19" s="368"/>
      <c r="M19" s="368"/>
      <c r="N19" s="368"/>
      <c r="O19" s="368"/>
      <c r="P19" s="368"/>
      <c r="Q19" s="368"/>
      <c r="R19" s="368"/>
      <c r="S19" s="367"/>
      <c r="T19" s="378"/>
      <c r="AB19" s="371">
        <f>+AB13-AB16</f>
        <v>222964</v>
      </c>
      <c r="AC19" s="372"/>
    </row>
    <row r="20" spans="1:29" s="384" customFormat="1" ht="36" customHeight="1">
      <c r="A20" s="345"/>
      <c r="B20" s="379" t="s">
        <v>252</v>
      </c>
      <c r="C20" s="380"/>
      <c r="D20" s="381"/>
      <c r="E20" s="380"/>
      <c r="F20" s="380"/>
      <c r="G20" s="380"/>
      <c r="H20" s="380"/>
      <c r="I20" s="382"/>
      <c r="J20" s="382"/>
      <c r="K20" s="382"/>
      <c r="L20" s="382"/>
      <c r="M20" s="382"/>
      <c r="N20" s="382"/>
      <c r="O20" s="382"/>
      <c r="P20" s="382"/>
      <c r="Q20" s="382"/>
      <c r="R20" s="382"/>
      <c r="S20" s="380"/>
      <c r="T20" s="383"/>
      <c r="AB20" s="385"/>
      <c r="AC20" s="386"/>
    </row>
    <row r="21" spans="1:29" ht="35.25" customHeight="1">
      <c r="A21" s="300" t="s">
        <v>199</v>
      </c>
      <c r="B21" s="387" t="s">
        <v>303</v>
      </c>
      <c r="C21" s="388">
        <v>7866147</v>
      </c>
      <c r="D21" s="389" t="s">
        <v>304</v>
      </c>
      <c r="E21" s="388" t="s">
        <v>305</v>
      </c>
      <c r="F21" s="388" t="s">
        <v>22</v>
      </c>
      <c r="G21" s="388" t="s">
        <v>306</v>
      </c>
      <c r="H21" s="388" t="s">
        <v>307</v>
      </c>
      <c r="I21" s="375">
        <v>400000</v>
      </c>
      <c r="J21" s="375">
        <v>400000</v>
      </c>
      <c r="K21" s="375">
        <v>400000</v>
      </c>
      <c r="L21" s="375">
        <f>55707+39400-55707-7000</f>
        <v>32400</v>
      </c>
      <c r="M21" s="375">
        <v>400000</v>
      </c>
      <c r="N21" s="554">
        <f>32400+95500+20000+5000</f>
        <v>152900</v>
      </c>
      <c r="O21" s="375">
        <f>32400+95500+20000</f>
        <v>147900</v>
      </c>
      <c r="P21" s="375"/>
      <c r="Q21" s="495">
        <f>96610-9000+3090</f>
        <v>90700</v>
      </c>
      <c r="R21" s="495"/>
      <c r="S21" s="388"/>
      <c r="T21" s="390"/>
    </row>
    <row r="22" spans="1:29" s="384" customFormat="1" ht="21" customHeight="1">
      <c r="A22" s="345"/>
      <c r="B22" s="379" t="s">
        <v>18</v>
      </c>
      <c r="C22" s="380"/>
      <c r="D22" s="381"/>
      <c r="E22" s="380"/>
      <c r="F22" s="380"/>
      <c r="G22" s="380"/>
      <c r="H22" s="380"/>
      <c r="I22" s="382"/>
      <c r="J22" s="382"/>
      <c r="K22" s="382"/>
      <c r="L22" s="382"/>
      <c r="M22" s="382"/>
      <c r="N22" s="382"/>
      <c r="O22" s="382"/>
      <c r="P22" s="382"/>
      <c r="Q22" s="382"/>
      <c r="R22" s="382"/>
      <c r="S22" s="380"/>
      <c r="T22" s="383"/>
      <c r="AB22" s="385"/>
      <c r="AC22" s="386"/>
    </row>
    <row r="23" spans="1:29" ht="50.25" customHeight="1">
      <c r="A23" s="300" t="s">
        <v>119</v>
      </c>
      <c r="B23" s="387" t="s">
        <v>308</v>
      </c>
      <c r="C23" s="298" t="s">
        <v>309</v>
      </c>
      <c r="D23" s="299">
        <v>292</v>
      </c>
      <c r="E23" s="300" t="s">
        <v>302</v>
      </c>
      <c r="F23" s="300" t="s">
        <v>22</v>
      </c>
      <c r="G23" s="300"/>
      <c r="H23" s="300" t="s">
        <v>310</v>
      </c>
      <c r="I23" s="301">
        <v>389492</v>
      </c>
      <c r="J23" s="301">
        <v>389492</v>
      </c>
      <c r="K23" s="375"/>
      <c r="L23" s="375"/>
      <c r="M23" s="375">
        <f>19000+9822</f>
        <v>28822</v>
      </c>
      <c r="N23" s="375">
        <v>8500</v>
      </c>
      <c r="O23" s="375">
        <v>222326</v>
      </c>
      <c r="P23" s="375"/>
      <c r="Q23" s="375">
        <v>10000</v>
      </c>
      <c r="R23" s="375"/>
      <c r="S23" s="300"/>
      <c r="T23" s="334"/>
    </row>
    <row r="24" spans="1:29" s="370" customFormat="1" ht="54" customHeight="1">
      <c r="A24" s="313">
        <v>3</v>
      </c>
      <c r="B24" s="376" t="s">
        <v>311</v>
      </c>
      <c r="C24" s="367"/>
      <c r="D24" s="377"/>
      <c r="E24" s="367"/>
      <c r="F24" s="367"/>
      <c r="G24" s="367"/>
      <c r="H24" s="367"/>
      <c r="I24" s="368"/>
      <c r="J24" s="368"/>
      <c r="K24" s="368"/>
      <c r="L24" s="368"/>
      <c r="M24" s="368"/>
      <c r="N24" s="368"/>
      <c r="O24" s="368"/>
      <c r="P24" s="368"/>
      <c r="Q24" s="368"/>
      <c r="R24" s="368"/>
      <c r="S24" s="367"/>
      <c r="T24" s="378"/>
      <c r="AB24" s="391"/>
      <c r="AC24" s="372"/>
    </row>
    <row r="25" spans="1:29" ht="59.25" customHeight="1">
      <c r="A25" s="300" t="s">
        <v>120</v>
      </c>
      <c r="B25" s="387" t="s">
        <v>312</v>
      </c>
      <c r="C25" s="388">
        <v>7868371</v>
      </c>
      <c r="D25" s="389">
        <v>361</v>
      </c>
      <c r="E25" s="388" t="s">
        <v>313</v>
      </c>
      <c r="F25" s="388" t="s">
        <v>22</v>
      </c>
      <c r="G25" s="388" t="s">
        <v>306</v>
      </c>
      <c r="H25" s="388" t="s">
        <v>314</v>
      </c>
      <c r="I25" s="375">
        <v>14500</v>
      </c>
      <c r="J25" s="375">
        <v>14500</v>
      </c>
      <c r="K25" s="375">
        <v>14500</v>
      </c>
      <c r="L25" s="375">
        <v>4325</v>
      </c>
      <c r="M25" s="375">
        <v>14500</v>
      </c>
      <c r="N25" s="554">
        <f>9325-5000</f>
        <v>4325</v>
      </c>
      <c r="O25" s="375">
        <f>4325+5000</f>
        <v>9325</v>
      </c>
      <c r="P25" s="375"/>
      <c r="Q25" s="375">
        <v>4500</v>
      </c>
      <c r="R25" s="375"/>
      <c r="S25" s="388"/>
      <c r="T25" s="390"/>
    </row>
    <row r="26" spans="1:29" ht="30.75" customHeight="1">
      <c r="A26" s="488" t="s">
        <v>270</v>
      </c>
      <c r="B26" s="353" t="s">
        <v>315</v>
      </c>
      <c r="C26" s="348"/>
      <c r="D26" s="349"/>
      <c r="E26" s="348"/>
      <c r="F26" s="348"/>
      <c r="G26" s="348"/>
      <c r="H26" s="348"/>
      <c r="I26" s="362">
        <f t="shared" ref="I26:P26" si="1">+I27+I34</f>
        <v>128791</v>
      </c>
      <c r="J26" s="362">
        <f t="shared" si="1"/>
        <v>128791</v>
      </c>
      <c r="K26" s="362">
        <f t="shared" si="1"/>
        <v>108618</v>
      </c>
      <c r="L26" s="362">
        <f t="shared" si="1"/>
        <v>13142</v>
      </c>
      <c r="M26" s="362">
        <f t="shared" si="1"/>
        <v>121672</v>
      </c>
      <c r="N26" s="362">
        <f t="shared" si="1"/>
        <v>52842</v>
      </c>
      <c r="O26" s="494">
        <f t="shared" si="1"/>
        <v>52842</v>
      </c>
      <c r="P26" s="494">
        <f t="shared" si="1"/>
        <v>0</v>
      </c>
      <c r="Q26" s="494">
        <f>+Q27+Q34</f>
        <v>27000</v>
      </c>
      <c r="R26" s="494"/>
      <c r="S26" s="348"/>
      <c r="T26" s="352"/>
      <c r="AB26" s="338" t="e">
        <f>+Q29+Q30+Q31+#REF!+#REF!+#REF!+Q42+Q36</f>
        <v>#REF!</v>
      </c>
    </row>
    <row r="27" spans="1:29" s="355" customFormat="1" ht="36" customHeight="1">
      <c r="A27" s="488" t="s">
        <v>14</v>
      </c>
      <c r="B27" s="353" t="s">
        <v>191</v>
      </c>
      <c r="C27" s="348"/>
      <c r="D27" s="349"/>
      <c r="E27" s="348"/>
      <c r="F27" s="348"/>
      <c r="G27" s="348"/>
      <c r="H27" s="348"/>
      <c r="I27" s="362">
        <f t="shared" ref="I27:P27" si="2">SUM(I29:I33)</f>
        <v>61491</v>
      </c>
      <c r="J27" s="362">
        <f t="shared" si="2"/>
        <v>61491</v>
      </c>
      <c r="K27" s="362">
        <f t="shared" si="2"/>
        <v>61491</v>
      </c>
      <c r="L27" s="362">
        <f t="shared" si="2"/>
        <v>12800</v>
      </c>
      <c r="M27" s="362">
        <f t="shared" si="2"/>
        <v>61491</v>
      </c>
      <c r="N27" s="362">
        <f t="shared" si="2"/>
        <v>38500</v>
      </c>
      <c r="O27" s="362">
        <f t="shared" si="2"/>
        <v>38500</v>
      </c>
      <c r="P27" s="362">
        <f t="shared" si="2"/>
        <v>0</v>
      </c>
      <c r="Q27" s="362">
        <f>SUM(Q29:Q33)</f>
        <v>10000</v>
      </c>
      <c r="R27" s="362"/>
      <c r="S27" s="348"/>
      <c r="T27" s="352"/>
      <c r="AB27" s="356"/>
      <c r="AC27" s="357"/>
    </row>
    <row r="28" spans="1:29" s="370" customFormat="1" ht="35.25" customHeight="1">
      <c r="A28" s="313" t="s">
        <v>251</v>
      </c>
      <c r="B28" s="376" t="s">
        <v>267</v>
      </c>
      <c r="C28" s="367"/>
      <c r="D28" s="377"/>
      <c r="E28" s="367"/>
      <c r="F28" s="367"/>
      <c r="G28" s="367"/>
      <c r="H28" s="367"/>
      <c r="I28" s="368"/>
      <c r="J28" s="368"/>
      <c r="K28" s="368"/>
      <c r="L28" s="368"/>
      <c r="M28" s="368"/>
      <c r="N28" s="368"/>
      <c r="O28" s="368"/>
      <c r="P28" s="368"/>
      <c r="Q28" s="368"/>
      <c r="R28" s="368"/>
      <c r="S28" s="367"/>
      <c r="T28" s="378"/>
      <c r="AB28" s="391"/>
      <c r="AC28" s="372"/>
    </row>
    <row r="29" spans="1:29" ht="64.5" customHeight="1">
      <c r="A29" s="300">
        <v>1</v>
      </c>
      <c r="B29" s="392" t="s">
        <v>316</v>
      </c>
      <c r="C29" s="388">
        <v>7873038</v>
      </c>
      <c r="D29" s="389" t="s">
        <v>317</v>
      </c>
      <c r="E29" s="393" t="s">
        <v>318</v>
      </c>
      <c r="F29" s="388" t="s">
        <v>179</v>
      </c>
      <c r="G29" s="388" t="s">
        <v>306</v>
      </c>
      <c r="H29" s="394" t="s">
        <v>319</v>
      </c>
      <c r="I29" s="395">
        <v>10000</v>
      </c>
      <c r="J29" s="395">
        <v>10000</v>
      </c>
      <c r="K29" s="395">
        <v>10000</v>
      </c>
      <c r="L29" s="375">
        <f>3000+1500</f>
        <v>4500</v>
      </c>
      <c r="M29" s="375">
        <v>10000</v>
      </c>
      <c r="N29" s="375">
        <v>7000</v>
      </c>
      <c r="O29" s="375">
        <v>7000</v>
      </c>
      <c r="P29" s="375"/>
      <c r="Q29" s="375">
        <v>2000</v>
      </c>
      <c r="R29" s="375"/>
      <c r="S29" s="388"/>
      <c r="T29" s="390"/>
    </row>
    <row r="30" spans="1:29" ht="39.75" customHeight="1">
      <c r="A30" s="300">
        <v>2</v>
      </c>
      <c r="B30" s="392" t="s">
        <v>320</v>
      </c>
      <c r="C30" s="388">
        <v>7872842</v>
      </c>
      <c r="D30" s="389" t="s">
        <v>301</v>
      </c>
      <c r="E30" s="393" t="s">
        <v>321</v>
      </c>
      <c r="F30" s="388" t="s">
        <v>22</v>
      </c>
      <c r="G30" s="388" t="s">
        <v>306</v>
      </c>
      <c r="H30" s="394" t="s">
        <v>322</v>
      </c>
      <c r="I30" s="395">
        <v>7500</v>
      </c>
      <c r="J30" s="395">
        <v>7500</v>
      </c>
      <c r="K30" s="395">
        <v>7500</v>
      </c>
      <c r="L30" s="375">
        <f>3500+1800</f>
        <v>5300</v>
      </c>
      <c r="M30" s="375">
        <v>7500</v>
      </c>
      <c r="N30" s="375">
        <v>6800</v>
      </c>
      <c r="O30" s="375">
        <v>6800</v>
      </c>
      <c r="P30" s="375"/>
      <c r="Q30" s="495">
        <f>560-83</f>
        <v>477</v>
      </c>
      <c r="R30" s="495"/>
      <c r="S30" s="558" t="s">
        <v>796</v>
      </c>
      <c r="T30" s="390"/>
    </row>
    <row r="31" spans="1:29" ht="66.75" customHeight="1">
      <c r="A31" s="300">
        <v>3</v>
      </c>
      <c r="B31" s="392" t="s">
        <v>323</v>
      </c>
      <c r="C31" s="388">
        <v>7864320</v>
      </c>
      <c r="D31" s="389" t="s">
        <v>317</v>
      </c>
      <c r="E31" s="393" t="s">
        <v>324</v>
      </c>
      <c r="F31" s="388" t="s">
        <v>325</v>
      </c>
      <c r="G31" s="388" t="s">
        <v>306</v>
      </c>
      <c r="H31" s="394" t="s">
        <v>326</v>
      </c>
      <c r="I31" s="395">
        <v>10000</v>
      </c>
      <c r="J31" s="395">
        <v>10000</v>
      </c>
      <c r="K31" s="395">
        <v>10000</v>
      </c>
      <c r="L31" s="375">
        <v>3000</v>
      </c>
      <c r="M31" s="375">
        <v>10000</v>
      </c>
      <c r="N31" s="375">
        <v>6500</v>
      </c>
      <c r="O31" s="375">
        <v>6500</v>
      </c>
      <c r="P31" s="375"/>
      <c r="Q31" s="375">
        <v>2000</v>
      </c>
      <c r="R31" s="375"/>
      <c r="S31" s="388"/>
      <c r="T31" s="390"/>
    </row>
    <row r="32" spans="1:29" s="370" customFormat="1" ht="23.25" customHeight="1">
      <c r="A32" s="313" t="s">
        <v>263</v>
      </c>
      <c r="B32" s="376" t="s">
        <v>332</v>
      </c>
      <c r="C32" s="367"/>
      <c r="D32" s="377"/>
      <c r="E32" s="367"/>
      <c r="F32" s="367"/>
      <c r="G32" s="367"/>
      <c r="H32" s="367"/>
      <c r="I32" s="368"/>
      <c r="J32" s="368"/>
      <c r="K32" s="368"/>
      <c r="L32" s="368"/>
      <c r="M32" s="368"/>
      <c r="N32" s="368"/>
      <c r="O32" s="368"/>
      <c r="P32" s="368"/>
      <c r="Q32" s="368"/>
      <c r="R32" s="368"/>
      <c r="S32" s="367"/>
      <c r="T32" s="378"/>
      <c r="AB32" s="391"/>
      <c r="AC32" s="372"/>
    </row>
    <row r="33" spans="1:29" ht="36.75" customHeight="1">
      <c r="A33" s="397" t="s">
        <v>253</v>
      </c>
      <c r="B33" s="392" t="s">
        <v>333</v>
      </c>
      <c r="C33" s="388">
        <v>7863213</v>
      </c>
      <c r="D33" s="389" t="s">
        <v>334</v>
      </c>
      <c r="E33" s="393" t="s">
        <v>335</v>
      </c>
      <c r="F33" s="388" t="s">
        <v>336</v>
      </c>
      <c r="G33" s="388" t="s">
        <v>306</v>
      </c>
      <c r="H33" s="388" t="s">
        <v>337</v>
      </c>
      <c r="I33" s="375">
        <v>33991</v>
      </c>
      <c r="J33" s="375">
        <v>33991</v>
      </c>
      <c r="K33" s="375">
        <v>33991</v>
      </c>
      <c r="L33" s="375"/>
      <c r="M33" s="375">
        <v>33991</v>
      </c>
      <c r="N33" s="375">
        <v>18200</v>
      </c>
      <c r="O33" s="375">
        <v>18200</v>
      </c>
      <c r="P33" s="375"/>
      <c r="Q33" s="495">
        <f>5440+83</f>
        <v>5523</v>
      </c>
      <c r="R33" s="495"/>
      <c r="S33" s="388"/>
      <c r="T33" s="390"/>
    </row>
    <row r="34" spans="1:29" s="355" customFormat="1" ht="66.75" customHeight="1">
      <c r="A34" s="544" t="s">
        <v>17</v>
      </c>
      <c r="B34" s="557" t="s">
        <v>191</v>
      </c>
      <c r="C34" s="348"/>
      <c r="D34" s="349"/>
      <c r="E34" s="434"/>
      <c r="F34" s="348"/>
      <c r="G34" s="348"/>
      <c r="H34" s="435"/>
      <c r="I34" s="362">
        <f t="shared" ref="I34:P34" si="3">SUM(I36:I42)</f>
        <v>67300</v>
      </c>
      <c r="J34" s="362">
        <f t="shared" si="3"/>
        <v>67300</v>
      </c>
      <c r="K34" s="362">
        <f t="shared" si="3"/>
        <v>47127</v>
      </c>
      <c r="L34" s="362">
        <f t="shared" si="3"/>
        <v>342</v>
      </c>
      <c r="M34" s="362">
        <f t="shared" si="3"/>
        <v>60181</v>
      </c>
      <c r="N34" s="362">
        <f t="shared" si="3"/>
        <v>14342</v>
      </c>
      <c r="O34" s="362">
        <f t="shared" si="3"/>
        <v>14342</v>
      </c>
      <c r="P34" s="362">
        <f t="shared" si="3"/>
        <v>0</v>
      </c>
      <c r="Q34" s="362">
        <f>SUM(Q36:Q42)</f>
        <v>17000</v>
      </c>
      <c r="R34" s="362"/>
      <c r="S34" s="348"/>
      <c r="T34" s="352"/>
      <c r="AB34" s="356"/>
      <c r="AC34" s="357"/>
    </row>
    <row r="35" spans="1:29" s="370" customFormat="1" ht="35.25" customHeight="1">
      <c r="A35" s="313" t="s">
        <v>793</v>
      </c>
      <c r="B35" s="376" t="s">
        <v>267</v>
      </c>
      <c r="C35" s="367"/>
      <c r="D35" s="377"/>
      <c r="E35" s="367"/>
      <c r="F35" s="367"/>
      <c r="G35" s="367"/>
      <c r="H35" s="367"/>
      <c r="I35" s="368"/>
      <c r="J35" s="368"/>
      <c r="K35" s="368"/>
      <c r="L35" s="368"/>
      <c r="M35" s="368"/>
      <c r="N35" s="368"/>
      <c r="O35" s="368"/>
      <c r="P35" s="368"/>
      <c r="Q35" s="368"/>
      <c r="R35" s="368"/>
      <c r="S35" s="367"/>
      <c r="T35" s="378"/>
      <c r="AB35" s="391"/>
      <c r="AC35" s="372"/>
    </row>
    <row r="36" spans="1:29" ht="75" customHeight="1">
      <c r="A36" s="300">
        <v>1</v>
      </c>
      <c r="B36" s="392" t="s">
        <v>327</v>
      </c>
      <c r="C36" s="388">
        <v>7873039</v>
      </c>
      <c r="D36" s="389" t="s">
        <v>317</v>
      </c>
      <c r="E36" s="393" t="s">
        <v>318</v>
      </c>
      <c r="F36" s="388" t="s">
        <v>325</v>
      </c>
      <c r="G36" s="388" t="s">
        <v>328</v>
      </c>
      <c r="H36" s="388" t="s">
        <v>329</v>
      </c>
      <c r="I36" s="375">
        <v>10000</v>
      </c>
      <c r="J36" s="375">
        <v>10000</v>
      </c>
      <c r="K36" s="375">
        <v>10000</v>
      </c>
      <c r="L36" s="375">
        <v>342</v>
      </c>
      <c r="M36" s="375">
        <v>10000</v>
      </c>
      <c r="N36" s="375">
        <v>2342</v>
      </c>
      <c r="O36" s="375">
        <v>2342</v>
      </c>
      <c r="P36" s="375"/>
      <c r="Q36" s="375">
        <v>3000</v>
      </c>
      <c r="R36" s="375"/>
      <c r="S36" s="388"/>
      <c r="T36" s="390"/>
    </row>
    <row r="37" spans="1:29" ht="41.25" customHeight="1">
      <c r="A37" s="300">
        <v>2</v>
      </c>
      <c r="B37" s="392" t="s">
        <v>330</v>
      </c>
      <c r="C37" s="300">
        <v>7929757</v>
      </c>
      <c r="D37" s="396" t="s">
        <v>317</v>
      </c>
      <c r="E37" s="393" t="s">
        <v>318</v>
      </c>
      <c r="F37" s="300" t="s">
        <v>22</v>
      </c>
      <c r="G37" s="300" t="s">
        <v>328</v>
      </c>
      <c r="H37" s="300" t="s">
        <v>331</v>
      </c>
      <c r="I37" s="375">
        <v>10000</v>
      </c>
      <c r="J37" s="375">
        <v>10000</v>
      </c>
      <c r="K37" s="375">
        <v>6776</v>
      </c>
      <c r="L37" s="375"/>
      <c r="M37" s="375">
        <v>9043</v>
      </c>
      <c r="N37" s="375">
        <v>2000</v>
      </c>
      <c r="O37" s="375">
        <v>2000</v>
      </c>
      <c r="P37" s="375"/>
      <c r="Q37" s="375">
        <v>3000</v>
      </c>
      <c r="R37" s="375"/>
      <c r="S37" s="300"/>
      <c r="T37" s="334"/>
    </row>
    <row r="38" spans="1:29" s="370" customFormat="1" ht="23.25" customHeight="1">
      <c r="A38" s="313" t="s">
        <v>794</v>
      </c>
      <c r="B38" s="376" t="s">
        <v>332</v>
      </c>
      <c r="C38" s="367"/>
      <c r="D38" s="377"/>
      <c r="E38" s="367"/>
      <c r="F38" s="367"/>
      <c r="G38" s="367"/>
      <c r="H38" s="367"/>
      <c r="I38" s="368"/>
      <c r="J38" s="368"/>
      <c r="K38" s="368"/>
      <c r="L38" s="368"/>
      <c r="M38" s="368"/>
      <c r="N38" s="368"/>
      <c r="O38" s="368"/>
      <c r="P38" s="368"/>
      <c r="Q38" s="368"/>
      <c r="R38" s="368"/>
      <c r="S38" s="367"/>
      <c r="T38" s="378"/>
      <c r="AB38" s="391"/>
      <c r="AC38" s="372"/>
    </row>
    <row r="39" spans="1:29" ht="36.75" customHeight="1">
      <c r="A39" s="300">
        <v>1</v>
      </c>
      <c r="B39" s="387" t="s">
        <v>338</v>
      </c>
      <c r="C39" s="300">
        <v>7910026</v>
      </c>
      <c r="D39" s="396" t="s">
        <v>334</v>
      </c>
      <c r="E39" s="388" t="s">
        <v>302</v>
      </c>
      <c r="F39" s="300" t="s">
        <v>21</v>
      </c>
      <c r="G39" s="300" t="s">
        <v>328</v>
      </c>
      <c r="H39" s="300" t="s">
        <v>340</v>
      </c>
      <c r="I39" s="375">
        <v>30300</v>
      </c>
      <c r="J39" s="375">
        <v>30300</v>
      </c>
      <c r="K39" s="375">
        <v>18037</v>
      </c>
      <c r="L39" s="375"/>
      <c r="M39" s="375">
        <f>18037+10071-71-1500</f>
        <v>26537</v>
      </c>
      <c r="N39" s="375">
        <v>5000</v>
      </c>
      <c r="O39" s="375">
        <v>5000</v>
      </c>
      <c r="P39" s="375"/>
      <c r="Q39" s="495">
        <f>7000-1000</f>
        <v>6000</v>
      </c>
      <c r="R39" s="495"/>
      <c r="S39" s="300"/>
      <c r="T39" s="334"/>
    </row>
    <row r="40" spans="1:29" ht="40.5" customHeight="1">
      <c r="A40" s="300">
        <v>2</v>
      </c>
      <c r="B40" s="387" t="s">
        <v>341</v>
      </c>
      <c r="C40" s="388">
        <v>7930049</v>
      </c>
      <c r="D40" s="389" t="s">
        <v>334</v>
      </c>
      <c r="E40" s="388" t="s">
        <v>335</v>
      </c>
      <c r="F40" s="388" t="s">
        <v>325</v>
      </c>
      <c r="G40" s="388" t="s">
        <v>328</v>
      </c>
      <c r="H40" s="388" t="s">
        <v>342</v>
      </c>
      <c r="I40" s="375">
        <v>5000</v>
      </c>
      <c r="J40" s="375">
        <v>5000</v>
      </c>
      <c r="K40" s="375">
        <v>4151</v>
      </c>
      <c r="L40" s="375"/>
      <c r="M40" s="375">
        <v>5000</v>
      </c>
      <c r="N40" s="375">
        <v>1500</v>
      </c>
      <c r="O40" s="375">
        <v>1500</v>
      </c>
      <c r="P40" s="375"/>
      <c r="Q40" s="375">
        <v>1500</v>
      </c>
      <c r="R40" s="375"/>
      <c r="S40" s="388"/>
      <c r="T40" s="390"/>
    </row>
    <row r="41" spans="1:29" s="370" customFormat="1" ht="21.75" customHeight="1">
      <c r="A41" s="313" t="s">
        <v>795</v>
      </c>
      <c r="B41" s="376" t="s">
        <v>68</v>
      </c>
      <c r="C41" s="367"/>
      <c r="D41" s="377"/>
      <c r="E41" s="367"/>
      <c r="F41" s="367"/>
      <c r="G41" s="367"/>
      <c r="H41" s="367"/>
      <c r="I41" s="368"/>
      <c r="J41" s="368"/>
      <c r="K41" s="368"/>
      <c r="L41" s="368"/>
      <c r="M41" s="368"/>
      <c r="N41" s="368"/>
      <c r="O41" s="368"/>
      <c r="P41" s="368"/>
      <c r="Q41" s="368"/>
      <c r="R41" s="368"/>
      <c r="S41" s="367"/>
      <c r="T41" s="378"/>
      <c r="AB41" s="391"/>
      <c r="AC41" s="372"/>
    </row>
    <row r="42" spans="1:29" ht="60.75" customHeight="1">
      <c r="A42" s="300">
        <v>1</v>
      </c>
      <c r="B42" s="387" t="s">
        <v>343</v>
      </c>
      <c r="C42" s="388">
        <v>7929756</v>
      </c>
      <c r="D42" s="389" t="s">
        <v>344</v>
      </c>
      <c r="E42" s="388" t="s">
        <v>318</v>
      </c>
      <c r="F42" s="388" t="s">
        <v>22</v>
      </c>
      <c r="G42" s="388" t="s">
        <v>328</v>
      </c>
      <c r="H42" s="388" t="s">
        <v>345</v>
      </c>
      <c r="I42" s="375">
        <v>12000</v>
      </c>
      <c r="J42" s="375">
        <v>12000</v>
      </c>
      <c r="K42" s="375">
        <v>8163</v>
      </c>
      <c r="L42" s="375"/>
      <c r="M42" s="375">
        <v>9601</v>
      </c>
      <c r="N42" s="375">
        <v>3500</v>
      </c>
      <c r="O42" s="375">
        <v>3500</v>
      </c>
      <c r="P42" s="375"/>
      <c r="Q42" s="375">
        <v>3500</v>
      </c>
      <c r="R42" s="375"/>
      <c r="S42" s="388"/>
      <c r="T42" s="390"/>
    </row>
    <row r="43" spans="1:29" ht="37.5" customHeight="1">
      <c r="A43" s="488" t="s">
        <v>93</v>
      </c>
      <c r="B43" s="353" t="s">
        <v>748</v>
      </c>
      <c r="C43" s="348"/>
      <c r="D43" s="349"/>
      <c r="E43" s="348"/>
      <c r="F43" s="348"/>
      <c r="G43" s="348"/>
      <c r="H43" s="348"/>
      <c r="I43" s="362"/>
      <c r="J43" s="362"/>
      <c r="K43" s="362"/>
      <c r="L43" s="362"/>
      <c r="M43" s="362"/>
      <c r="N43" s="362"/>
      <c r="O43" s="362"/>
      <c r="P43" s="362"/>
      <c r="Q43" s="494">
        <f>+Q44+Q53+Q54</f>
        <v>484672</v>
      </c>
      <c r="R43" s="494"/>
      <c r="S43" s="348"/>
      <c r="T43" s="352"/>
      <c r="AC43" s="398">
        <f>+Q43-26500</f>
        <v>458172</v>
      </c>
    </row>
    <row r="44" spans="1:29" s="355" customFormat="1" ht="23.25" customHeight="1">
      <c r="A44" s="488" t="s">
        <v>14</v>
      </c>
      <c r="B44" s="353" t="s">
        <v>346</v>
      </c>
      <c r="C44" s="348"/>
      <c r="D44" s="349"/>
      <c r="E44" s="348"/>
      <c r="F44" s="348"/>
      <c r="G44" s="348"/>
      <c r="H44" s="348"/>
      <c r="I44" s="362"/>
      <c r="J44" s="362"/>
      <c r="K44" s="362"/>
      <c r="L44" s="362"/>
      <c r="M44" s="362"/>
      <c r="N44" s="362"/>
      <c r="O44" s="362"/>
      <c r="P44" s="362"/>
      <c r="Q44" s="494">
        <f>SUM(Q45:Q52)</f>
        <v>139183</v>
      </c>
      <c r="R44" s="494"/>
      <c r="S44" s="348"/>
      <c r="T44" s="352">
        <f>441430*1.06</f>
        <v>467915.80000000005</v>
      </c>
      <c r="U44" s="355">
        <v>441430</v>
      </c>
      <c r="V44" s="355">
        <f>309001+132429</f>
        <v>441430</v>
      </c>
      <c r="AB44" s="356"/>
      <c r="AC44" s="357"/>
    </row>
    <row r="45" spans="1:29" ht="21" customHeight="1">
      <c r="A45" s="300">
        <v>1</v>
      </c>
      <c r="B45" s="399" t="s">
        <v>347</v>
      </c>
      <c r="C45" s="388"/>
      <c r="D45" s="389"/>
      <c r="E45" s="388"/>
      <c r="F45" s="388"/>
      <c r="G45" s="388"/>
      <c r="H45" s="388"/>
      <c r="I45" s="375"/>
      <c r="J45" s="375"/>
      <c r="K45" s="375"/>
      <c r="L45" s="375"/>
      <c r="M45" s="375"/>
      <c r="N45" s="375"/>
      <c r="O45" s="375"/>
      <c r="P45" s="375"/>
      <c r="Q45" s="493">
        <v>17346</v>
      </c>
      <c r="R45" s="493"/>
      <c r="S45" s="300"/>
      <c r="T45" s="334"/>
    </row>
    <row r="46" spans="1:29" ht="21" customHeight="1">
      <c r="A46" s="300">
        <v>2</v>
      </c>
      <c r="B46" s="401" t="s">
        <v>348</v>
      </c>
      <c r="C46" s="388"/>
      <c r="D46" s="389"/>
      <c r="E46" s="388"/>
      <c r="F46" s="388"/>
      <c r="G46" s="388"/>
      <c r="H46" s="388"/>
      <c r="I46" s="375"/>
      <c r="J46" s="375"/>
      <c r="K46" s="375"/>
      <c r="L46" s="375"/>
      <c r="M46" s="375"/>
      <c r="N46" s="375"/>
      <c r="O46" s="375"/>
      <c r="P46" s="375"/>
      <c r="Q46" s="493">
        <v>14854</v>
      </c>
      <c r="R46" s="493"/>
      <c r="S46" s="300"/>
      <c r="T46" s="334"/>
    </row>
    <row r="47" spans="1:29" ht="21" customHeight="1">
      <c r="A47" s="300">
        <v>3</v>
      </c>
      <c r="B47" s="399" t="s">
        <v>349</v>
      </c>
      <c r="C47" s="388"/>
      <c r="D47" s="389"/>
      <c r="E47" s="388"/>
      <c r="F47" s="388"/>
      <c r="G47" s="388"/>
      <c r="H47" s="388"/>
      <c r="I47" s="375"/>
      <c r="J47" s="375"/>
      <c r="K47" s="375"/>
      <c r="L47" s="375"/>
      <c r="M47" s="375"/>
      <c r="N47" s="375"/>
      <c r="O47" s="375"/>
      <c r="P47" s="375"/>
      <c r="Q47" s="493">
        <v>21132</v>
      </c>
      <c r="R47" s="493"/>
      <c r="S47" s="300"/>
      <c r="T47" s="334"/>
    </row>
    <row r="48" spans="1:29" ht="21" customHeight="1">
      <c r="A48" s="300">
        <v>4</v>
      </c>
      <c r="B48" s="399" t="s">
        <v>350</v>
      </c>
      <c r="C48" s="388"/>
      <c r="D48" s="389"/>
      <c r="E48" s="388"/>
      <c r="F48" s="388"/>
      <c r="G48" s="388"/>
      <c r="H48" s="388"/>
      <c r="I48" s="375"/>
      <c r="J48" s="375"/>
      <c r="K48" s="375"/>
      <c r="L48" s="375"/>
      <c r="M48" s="375"/>
      <c r="N48" s="375"/>
      <c r="O48" s="375"/>
      <c r="P48" s="375"/>
      <c r="Q48" s="493">
        <v>16174</v>
      </c>
      <c r="R48" s="493"/>
      <c r="S48" s="300"/>
      <c r="T48" s="334"/>
    </row>
    <row r="49" spans="1:37" ht="21" customHeight="1">
      <c r="A49" s="300">
        <v>5</v>
      </c>
      <c r="B49" s="399" t="s">
        <v>351</v>
      </c>
      <c r="C49" s="388"/>
      <c r="D49" s="389"/>
      <c r="E49" s="388"/>
      <c r="F49" s="388"/>
      <c r="G49" s="388"/>
      <c r="H49" s="388"/>
      <c r="I49" s="375"/>
      <c r="J49" s="375"/>
      <c r="K49" s="375"/>
      <c r="L49" s="375"/>
      <c r="M49" s="375"/>
      <c r="N49" s="375"/>
      <c r="O49" s="375"/>
      <c r="P49" s="375"/>
      <c r="Q49" s="493">
        <v>14389</v>
      </c>
      <c r="R49" s="493"/>
      <c r="S49" s="300"/>
      <c r="T49" s="334"/>
    </row>
    <row r="50" spans="1:37" ht="21" customHeight="1">
      <c r="A50" s="300">
        <v>6</v>
      </c>
      <c r="B50" s="401" t="s">
        <v>352</v>
      </c>
      <c r="C50" s="388"/>
      <c r="D50" s="389"/>
      <c r="E50" s="388"/>
      <c r="F50" s="388"/>
      <c r="G50" s="388"/>
      <c r="H50" s="388"/>
      <c r="I50" s="375"/>
      <c r="J50" s="375"/>
      <c r="K50" s="375"/>
      <c r="L50" s="375"/>
      <c r="M50" s="375"/>
      <c r="N50" s="375"/>
      <c r="O50" s="375"/>
      <c r="P50" s="375"/>
      <c r="Q50" s="493">
        <v>20181</v>
      </c>
      <c r="R50" s="493"/>
      <c r="S50" s="300"/>
      <c r="T50" s="334"/>
    </row>
    <row r="51" spans="1:37" ht="21" customHeight="1">
      <c r="A51" s="300">
        <v>7</v>
      </c>
      <c r="B51" s="401" t="s">
        <v>353</v>
      </c>
      <c r="C51" s="388"/>
      <c r="D51" s="389"/>
      <c r="E51" s="388"/>
      <c r="F51" s="388"/>
      <c r="G51" s="388"/>
      <c r="H51" s="388"/>
      <c r="I51" s="375"/>
      <c r="J51" s="375"/>
      <c r="K51" s="375"/>
      <c r="L51" s="375"/>
      <c r="M51" s="375"/>
      <c r="N51" s="375"/>
      <c r="O51" s="375"/>
      <c r="P51" s="375"/>
      <c r="Q51" s="493">
        <v>16120</v>
      </c>
      <c r="R51" s="493"/>
      <c r="S51" s="300"/>
      <c r="T51" s="334"/>
    </row>
    <row r="52" spans="1:37" ht="21" customHeight="1">
      <c r="A52" s="300">
        <v>8</v>
      </c>
      <c r="B52" s="399" t="s">
        <v>354</v>
      </c>
      <c r="C52" s="388"/>
      <c r="D52" s="389"/>
      <c r="E52" s="388"/>
      <c r="F52" s="388"/>
      <c r="G52" s="388"/>
      <c r="H52" s="388"/>
      <c r="I52" s="375"/>
      <c r="J52" s="375"/>
      <c r="K52" s="375"/>
      <c r="L52" s="375"/>
      <c r="M52" s="375"/>
      <c r="N52" s="375"/>
      <c r="O52" s="375"/>
      <c r="P52" s="375"/>
      <c r="Q52" s="493">
        <v>18987</v>
      </c>
      <c r="R52" s="493"/>
      <c r="S52" s="300"/>
      <c r="T52" s="334"/>
    </row>
    <row r="53" spans="1:37" s="355" customFormat="1" ht="22.5" customHeight="1">
      <c r="A53" s="488" t="s">
        <v>17</v>
      </c>
      <c r="B53" s="353" t="s">
        <v>355</v>
      </c>
      <c r="C53" s="348"/>
      <c r="D53" s="349"/>
      <c r="E53" s="348"/>
      <c r="F53" s="348"/>
      <c r="G53" s="348"/>
      <c r="H53" s="348"/>
      <c r="I53" s="362"/>
      <c r="J53" s="362"/>
      <c r="K53" s="362"/>
      <c r="L53" s="362"/>
      <c r="M53" s="362"/>
      <c r="N53" s="362"/>
      <c r="O53" s="362"/>
      <c r="P53" s="362"/>
      <c r="Q53" s="494">
        <f>463943-Q44</f>
        <v>324760</v>
      </c>
      <c r="R53" s="494"/>
      <c r="S53" s="348"/>
      <c r="T53" s="352">
        <f>+T44*0.3</f>
        <v>140374.74000000002</v>
      </c>
      <c r="U53" s="355">
        <f>+U44*0.3</f>
        <v>132429</v>
      </c>
      <c r="AB53" s="356"/>
      <c r="AC53" s="357"/>
      <c r="AF53" s="516"/>
    </row>
    <row r="54" spans="1:37" s="355" customFormat="1" ht="42" customHeight="1">
      <c r="A54" s="570" t="s">
        <v>296</v>
      </c>
      <c r="B54" s="353" t="s">
        <v>356</v>
      </c>
      <c r="C54" s="348"/>
      <c r="D54" s="349"/>
      <c r="E54" s="348"/>
      <c r="F54" s="348"/>
      <c r="G54" s="348"/>
      <c r="H54" s="348"/>
      <c r="I54" s="362"/>
      <c r="J54" s="362"/>
      <c r="K54" s="362"/>
      <c r="L54" s="362"/>
      <c r="M54" s="362"/>
      <c r="N54" s="362"/>
      <c r="O54" s="362"/>
      <c r="P54" s="362"/>
      <c r="Q54" s="494">
        <f>50000-Q256-Q257-Q258</f>
        <v>20729</v>
      </c>
      <c r="R54" s="494"/>
      <c r="S54" s="348"/>
      <c r="T54" s="352"/>
      <c r="AB54" s="356"/>
      <c r="AC54" s="357"/>
      <c r="AF54" s="516"/>
    </row>
    <row r="55" spans="1:37" s="355" customFormat="1" ht="42" customHeight="1">
      <c r="A55" s="570" t="s">
        <v>766</v>
      </c>
      <c r="B55" s="353" t="s">
        <v>881</v>
      </c>
      <c r="C55" s="348"/>
      <c r="D55" s="349"/>
      <c r="E55" s="348"/>
      <c r="F55" s="348"/>
      <c r="G55" s="348"/>
      <c r="H55" s="348"/>
      <c r="I55" s="362"/>
      <c r="J55" s="362"/>
      <c r="K55" s="362"/>
      <c r="L55" s="362"/>
      <c r="M55" s="362"/>
      <c r="N55" s="362"/>
      <c r="O55" s="362"/>
      <c r="P55" s="362"/>
      <c r="Q55" s="494">
        <f>+Q54+Q53</f>
        <v>345489</v>
      </c>
      <c r="R55" s="494"/>
      <c r="S55" s="348"/>
      <c r="T55" s="352"/>
      <c r="AB55" s="356"/>
      <c r="AC55" s="357"/>
      <c r="AF55" s="516">
        <f>+Q56+Q97+Q105+Q114+Q116+Q170+Q239</f>
        <v>345489</v>
      </c>
    </row>
    <row r="56" spans="1:37" s="355" customFormat="1" ht="26.25" customHeight="1">
      <c r="A56" s="488" t="s">
        <v>768</v>
      </c>
      <c r="B56" s="353" t="s">
        <v>357</v>
      </c>
      <c r="C56" s="348"/>
      <c r="D56" s="349"/>
      <c r="E56" s="348"/>
      <c r="F56" s="348"/>
      <c r="G56" s="348"/>
      <c r="H56" s="348"/>
      <c r="I56" s="362">
        <f t="shared" ref="I56:O56" si="4">SUM(I57:I93)</f>
        <v>337471.97700000001</v>
      </c>
      <c r="J56" s="362">
        <f t="shared" si="4"/>
        <v>229694.353</v>
      </c>
      <c r="K56" s="362">
        <f t="shared" si="4"/>
        <v>0</v>
      </c>
      <c r="L56" s="362">
        <f t="shared" si="4"/>
        <v>0</v>
      </c>
      <c r="M56" s="362">
        <f t="shared" si="4"/>
        <v>18691</v>
      </c>
      <c r="N56" s="362">
        <f t="shared" si="4"/>
        <v>0</v>
      </c>
      <c r="O56" s="362">
        <f t="shared" si="4"/>
        <v>0</v>
      </c>
      <c r="P56" s="362"/>
      <c r="Q56" s="362">
        <f>SUM(Q57:Q96)</f>
        <v>16364</v>
      </c>
      <c r="R56" s="362"/>
      <c r="S56" s="348"/>
      <c r="T56" s="352"/>
      <c r="AB56" s="403" t="s">
        <v>358</v>
      </c>
      <c r="AC56" s="357"/>
      <c r="AF56" s="593">
        <f>+Q55-AF55</f>
        <v>0</v>
      </c>
      <c r="AG56" s="542"/>
      <c r="AI56" s="542"/>
      <c r="AJ56" s="542"/>
      <c r="AK56" s="542"/>
    </row>
    <row r="57" spans="1:37" s="370" customFormat="1" ht="20.25" customHeight="1">
      <c r="A57" s="313">
        <v>1</v>
      </c>
      <c r="B57" s="376" t="s">
        <v>359</v>
      </c>
      <c r="C57" s="367"/>
      <c r="D57" s="377"/>
      <c r="E57" s="367"/>
      <c r="F57" s="367"/>
      <c r="G57" s="367"/>
      <c r="H57" s="367"/>
      <c r="I57" s="368"/>
      <c r="J57" s="368"/>
      <c r="K57" s="368"/>
      <c r="L57" s="368"/>
      <c r="M57" s="368"/>
      <c r="N57" s="368"/>
      <c r="O57" s="368"/>
      <c r="P57" s="368"/>
      <c r="Q57" s="368"/>
      <c r="R57" s="368"/>
      <c r="S57" s="367"/>
      <c r="T57" s="378"/>
      <c r="AB57" s="391"/>
      <c r="AC57" s="372"/>
      <c r="AF57" s="543"/>
      <c r="AG57" s="543"/>
      <c r="AH57" s="517"/>
    </row>
    <row r="58" spans="1:37" ht="103.5" customHeight="1">
      <c r="A58" s="300" t="s">
        <v>195</v>
      </c>
      <c r="B58" s="302" t="s">
        <v>360</v>
      </c>
      <c r="C58" s="300"/>
      <c r="D58" s="396"/>
      <c r="E58" s="394" t="s">
        <v>361</v>
      </c>
      <c r="F58" s="260" t="s">
        <v>21</v>
      </c>
      <c r="G58" s="260" t="s">
        <v>362</v>
      </c>
      <c r="H58" s="260" t="s">
        <v>363</v>
      </c>
      <c r="I58" s="303">
        <v>1169</v>
      </c>
      <c r="J58" s="303">
        <v>1169</v>
      </c>
      <c r="K58" s="375"/>
      <c r="L58" s="375"/>
      <c r="M58" s="375">
        <v>1169</v>
      </c>
      <c r="N58" s="375"/>
      <c r="O58" s="375"/>
      <c r="P58" s="375"/>
      <c r="Q58" s="304">
        <v>1169</v>
      </c>
      <c r="R58" s="304"/>
      <c r="S58" s="260" t="s">
        <v>364</v>
      </c>
      <c r="T58" s="334"/>
      <c r="AB58" s="404" t="e">
        <f>+Q58+Q59+Q61+Q62+Q63+Q65+Q66+Q72+Q73+Q78+Q89+Q93+Q99+Q102+Q108+Q109+Q112+Q113+#REF!+#REF!+Q115+Q118+Q119+Q120+Q121+Q122+Q123+Q124+Q125+Q127+Q128+Q129+Q130+Q131+Q133+Q134+Q136+Q139+Q140+Q142+Q143+Q144+Q145+Q146+Q147+Q148+Q149+Q150+Q151+Q152+Q153+Q154+Q155+Q156+Q157+Q158+Q159+Q160+Q162+Q163+Q164+Q165+Q166+Q167+Q168+Q169+Q172+Q173+Q174+Q175+Q176+Q178+Q179+Q180+Q181+Q183+Q185+Q186+Q188+Q189+Q190+Q191+Q192++Q194+Q197+Q199+Q200+Q201+Q202+Q203+Q204+Q205+Q206+Q207+Q208+Q209+Q210+Q211+Q212+Q213+Q214+Q215+Q216+Q218+Q219+Q220+Q221+Q222+Q223+Q224+Q225+Q226+Q227+Q228+Q229+Q230+Q231+Q232+Q233+Q234+Q235+Q236+Q237+Q238</f>
        <v>#REF!</v>
      </c>
      <c r="AF58" s="339">
        <f>+Q58+Q59+Q61+Q62+Q63+Q65+Q66+Q67+Q68+Q69+Q70+Q72+Q73+Q74+Q75+Q76+Q78+Q80+Q83+Q84+Q85+Q86+Q87+Q89+Q90+Q91+Q93+Q94+Q95+Q96+Q99+Q102+Q104+Q108+Q109+Q110+Q112+Q113+Q115+Q118+Q119+Q120+Q121+Q122+Q123+Q124+Q125+Q127+Q128+Q129+Q130+Q131+Q133+Q134+Q136+Q139+Q140+Q142+Q143+Q144+Q145+Q146+Q147+Q148+Q149+Q150+Q151+Q152+Q153+Q154+Q155+Q156+Q157+Q158+Q159+Q160+Q162+Q163+Q164+Q165+Q166+Q167+Q168+Q169+Q172+Q173+Q174+Q175+Q176+Q178+Q179+Q180+Q181+Q183+Q185+Q186+Q188+Q189+Q190+Q191+Q192+Q194+Q197+Q199+Q200+Q201+Q202+Q203+Q204+Q205+Q206+Q207+Q208+Q209+Q210+Q211+Q212+Q213+Q216+Q218+Q219+Q220+Q221+Q222+Q223+Q224+Q225+Q226+Q227+Q228+Q229+Q231+Q232+Q233+Q234+Q235+Q236+Q237+Q238+Q241+Q242+Q243</f>
        <v>345489</v>
      </c>
    </row>
    <row r="59" spans="1:37" ht="48.75" customHeight="1">
      <c r="A59" s="300" t="s">
        <v>281</v>
      </c>
      <c r="B59" s="302" t="s">
        <v>365</v>
      </c>
      <c r="C59" s="300"/>
      <c r="D59" s="396"/>
      <c r="E59" s="394" t="s">
        <v>361</v>
      </c>
      <c r="F59" s="260" t="s">
        <v>325</v>
      </c>
      <c r="G59" s="305" t="s">
        <v>366</v>
      </c>
      <c r="H59" s="306" t="s">
        <v>367</v>
      </c>
      <c r="I59" s="307">
        <f>J59</f>
        <v>7950</v>
      </c>
      <c r="J59" s="307">
        <v>7950</v>
      </c>
      <c r="K59" s="375"/>
      <c r="L59" s="375"/>
      <c r="M59" s="375">
        <v>1043</v>
      </c>
      <c r="N59" s="375"/>
      <c r="O59" s="375"/>
      <c r="P59" s="375"/>
      <c r="Q59" s="304">
        <v>1043</v>
      </c>
      <c r="R59" s="304"/>
      <c r="S59" s="260" t="s">
        <v>368</v>
      </c>
      <c r="T59" s="334"/>
    </row>
    <row r="60" spans="1:37" s="370" customFormat="1" ht="24" customHeight="1">
      <c r="A60" s="313">
        <v>2</v>
      </c>
      <c r="B60" s="376" t="s">
        <v>369</v>
      </c>
      <c r="C60" s="367"/>
      <c r="D60" s="377"/>
      <c r="E60" s="367"/>
      <c r="F60" s="367"/>
      <c r="G60" s="367"/>
      <c r="H60" s="367"/>
      <c r="I60" s="368"/>
      <c r="J60" s="368"/>
      <c r="K60" s="368"/>
      <c r="L60" s="368"/>
      <c r="M60" s="368"/>
      <c r="N60" s="368"/>
      <c r="O60" s="368"/>
      <c r="P60" s="368"/>
      <c r="Q60" s="368"/>
      <c r="R60" s="368"/>
      <c r="S60" s="367"/>
      <c r="T60" s="378"/>
      <c r="AB60" s="391"/>
      <c r="AC60" s="372"/>
    </row>
    <row r="61" spans="1:37" ht="61.5" customHeight="1">
      <c r="A61" s="300" t="s">
        <v>199</v>
      </c>
      <c r="B61" s="302" t="s">
        <v>370</v>
      </c>
      <c r="C61" s="300"/>
      <c r="D61" s="396"/>
      <c r="E61" s="394" t="s">
        <v>371</v>
      </c>
      <c r="F61" s="260" t="s">
        <v>22</v>
      </c>
      <c r="G61" s="308" t="s">
        <v>366</v>
      </c>
      <c r="H61" s="309" t="s">
        <v>372</v>
      </c>
      <c r="I61" s="310">
        <v>10889</v>
      </c>
      <c r="J61" s="310">
        <v>10889</v>
      </c>
      <c r="K61" s="375"/>
      <c r="L61" s="375"/>
      <c r="M61" s="375">
        <v>1512</v>
      </c>
      <c r="N61" s="375"/>
      <c r="O61" s="375"/>
      <c r="P61" s="375"/>
      <c r="Q61" s="304">
        <v>1512</v>
      </c>
      <c r="R61" s="304"/>
      <c r="S61" s="260" t="s">
        <v>373</v>
      </c>
      <c r="T61" s="334"/>
    </row>
    <row r="62" spans="1:37" ht="42.75" customHeight="1">
      <c r="A62" s="300" t="s">
        <v>119</v>
      </c>
      <c r="B62" s="302" t="s">
        <v>374</v>
      </c>
      <c r="C62" s="300"/>
      <c r="D62" s="396"/>
      <c r="E62" s="394" t="s">
        <v>371</v>
      </c>
      <c r="F62" s="260" t="s">
        <v>22</v>
      </c>
      <c r="G62" s="305" t="s">
        <v>366</v>
      </c>
      <c r="H62" s="258" t="s">
        <v>375</v>
      </c>
      <c r="I62" s="307">
        <f>J62</f>
        <v>7773</v>
      </c>
      <c r="J62" s="307">
        <v>7773</v>
      </c>
      <c r="K62" s="375"/>
      <c r="L62" s="375"/>
      <c r="M62" s="375">
        <v>254</v>
      </c>
      <c r="N62" s="375"/>
      <c r="O62" s="375"/>
      <c r="P62" s="375"/>
      <c r="Q62" s="304">
        <v>254</v>
      </c>
      <c r="R62" s="304"/>
      <c r="S62" s="260" t="s">
        <v>376</v>
      </c>
      <c r="T62" s="334"/>
    </row>
    <row r="63" spans="1:37" ht="73.5" customHeight="1">
      <c r="A63" s="300" t="s">
        <v>202</v>
      </c>
      <c r="B63" s="302" t="s">
        <v>377</v>
      </c>
      <c r="C63" s="300"/>
      <c r="D63" s="396"/>
      <c r="E63" s="394" t="s">
        <v>371</v>
      </c>
      <c r="F63" s="260" t="s">
        <v>22</v>
      </c>
      <c r="G63" s="315"/>
      <c r="H63" s="300"/>
      <c r="I63" s="303"/>
      <c r="J63" s="303"/>
      <c r="K63" s="375"/>
      <c r="L63" s="375"/>
      <c r="M63" s="375">
        <v>2826</v>
      </c>
      <c r="N63" s="375"/>
      <c r="O63" s="375"/>
      <c r="P63" s="375"/>
      <c r="Q63" s="375">
        <v>2826</v>
      </c>
      <c r="R63" s="375"/>
      <c r="S63" s="260" t="s">
        <v>378</v>
      </c>
      <c r="T63" s="334"/>
    </row>
    <row r="64" spans="1:37" s="370" customFormat="1" ht="33.75" customHeight="1">
      <c r="A64" s="313">
        <v>3</v>
      </c>
      <c r="B64" s="311" t="s">
        <v>267</v>
      </c>
      <c r="C64" s="313"/>
      <c r="D64" s="405"/>
      <c r="E64" s="412"/>
      <c r="F64" s="312"/>
      <c r="G64" s="406"/>
      <c r="H64" s="313"/>
      <c r="I64" s="314"/>
      <c r="J64" s="314"/>
      <c r="K64" s="368"/>
      <c r="L64" s="368"/>
      <c r="M64" s="368"/>
      <c r="N64" s="368"/>
      <c r="O64" s="368"/>
      <c r="P64" s="368"/>
      <c r="Q64" s="368"/>
      <c r="R64" s="368"/>
      <c r="S64" s="312"/>
      <c r="T64" s="369"/>
      <c r="AB64" s="391"/>
      <c r="AC64" s="372"/>
    </row>
    <row r="65" spans="1:29" ht="52.5" customHeight="1">
      <c r="A65" s="300" t="s">
        <v>120</v>
      </c>
      <c r="B65" s="302" t="s">
        <v>379</v>
      </c>
      <c r="C65" s="300"/>
      <c r="D65" s="396"/>
      <c r="E65" s="394" t="s">
        <v>318</v>
      </c>
      <c r="F65" s="260" t="s">
        <v>380</v>
      </c>
      <c r="G65" s="300">
        <v>2020</v>
      </c>
      <c r="H65" s="320" t="s">
        <v>381</v>
      </c>
      <c r="I65" s="303">
        <v>7750</v>
      </c>
      <c r="J65" s="303">
        <v>752</v>
      </c>
      <c r="K65" s="375"/>
      <c r="L65" s="375"/>
      <c r="M65" s="375">
        <v>27</v>
      </c>
      <c r="N65" s="375"/>
      <c r="O65" s="375"/>
      <c r="P65" s="375"/>
      <c r="Q65" s="304">
        <v>27</v>
      </c>
      <c r="R65" s="304"/>
      <c r="S65" s="260" t="s">
        <v>382</v>
      </c>
      <c r="T65" s="334"/>
    </row>
    <row r="66" spans="1:29" ht="52.5" customHeight="1">
      <c r="A66" s="300" t="s">
        <v>383</v>
      </c>
      <c r="B66" s="302" t="s">
        <v>384</v>
      </c>
      <c r="C66" s="300"/>
      <c r="D66" s="396"/>
      <c r="E66" s="394" t="s">
        <v>318</v>
      </c>
      <c r="F66" s="260" t="s">
        <v>22</v>
      </c>
      <c r="G66" s="300" t="s">
        <v>366</v>
      </c>
      <c r="H66" s="320" t="s">
        <v>385</v>
      </c>
      <c r="I66" s="303">
        <v>19802</v>
      </c>
      <c r="J66" s="303">
        <v>1457</v>
      </c>
      <c r="K66" s="375"/>
      <c r="L66" s="375"/>
      <c r="M66" s="375">
        <v>862</v>
      </c>
      <c r="N66" s="375"/>
      <c r="O66" s="375"/>
      <c r="P66" s="375"/>
      <c r="Q66" s="304">
        <v>862</v>
      </c>
      <c r="R66" s="304"/>
      <c r="S66" s="260" t="s">
        <v>386</v>
      </c>
      <c r="T66" s="334"/>
    </row>
    <row r="67" spans="1:29" ht="52.5" customHeight="1">
      <c r="A67" s="300" t="s">
        <v>782</v>
      </c>
      <c r="B67" s="577" t="s">
        <v>821</v>
      </c>
      <c r="C67" s="545"/>
      <c r="D67" s="547"/>
      <c r="E67" s="561" t="s">
        <v>318</v>
      </c>
      <c r="F67" s="561" t="s">
        <v>22</v>
      </c>
      <c r="G67" s="545" t="s">
        <v>823</v>
      </c>
      <c r="H67" s="545" t="s">
        <v>825</v>
      </c>
      <c r="I67" s="550">
        <v>14131</v>
      </c>
      <c r="J67" s="550">
        <v>14131</v>
      </c>
      <c r="K67" s="551"/>
      <c r="L67" s="551"/>
      <c r="M67" s="551">
        <v>2</v>
      </c>
      <c r="N67" s="551"/>
      <c r="O67" s="551"/>
      <c r="P67" s="551"/>
      <c r="Q67" s="585">
        <v>2</v>
      </c>
      <c r="R67" s="585"/>
      <c r="S67" s="573" t="s">
        <v>835</v>
      </c>
      <c r="T67" s="334"/>
    </row>
    <row r="68" spans="1:29" ht="52.5" customHeight="1">
      <c r="A68" s="300" t="s">
        <v>783</v>
      </c>
      <c r="B68" s="577" t="s">
        <v>822</v>
      </c>
      <c r="C68" s="545"/>
      <c r="D68" s="547"/>
      <c r="E68" s="561" t="s">
        <v>318</v>
      </c>
      <c r="F68" s="561" t="s">
        <v>22</v>
      </c>
      <c r="G68" s="545" t="s">
        <v>824</v>
      </c>
      <c r="H68" s="545" t="s">
        <v>826</v>
      </c>
      <c r="I68" s="550">
        <v>67475</v>
      </c>
      <c r="J68" s="550">
        <v>46462</v>
      </c>
      <c r="K68" s="551"/>
      <c r="L68" s="551"/>
      <c r="M68" s="551">
        <v>251</v>
      </c>
      <c r="N68" s="551"/>
      <c r="O68" s="551"/>
      <c r="P68" s="551"/>
      <c r="Q68" s="585">
        <v>251</v>
      </c>
      <c r="R68" s="585"/>
      <c r="S68" s="573" t="s">
        <v>836</v>
      </c>
      <c r="T68" s="334"/>
    </row>
    <row r="69" spans="1:29" ht="52.5" customHeight="1">
      <c r="A69" s="300" t="s">
        <v>784</v>
      </c>
      <c r="B69" s="577" t="s">
        <v>847</v>
      </c>
      <c r="C69" s="545"/>
      <c r="D69" s="547"/>
      <c r="E69" s="561" t="s">
        <v>402</v>
      </c>
      <c r="F69" s="562" t="s">
        <v>179</v>
      </c>
      <c r="G69" s="545" t="s">
        <v>848</v>
      </c>
      <c r="H69" s="580" t="s">
        <v>849</v>
      </c>
      <c r="I69" s="581">
        <v>1996.3530000000001</v>
      </c>
      <c r="J69" s="550">
        <v>1996.3530000000001</v>
      </c>
      <c r="K69" s="551"/>
      <c r="L69" s="551"/>
      <c r="M69" s="551">
        <v>389</v>
      </c>
      <c r="N69" s="551"/>
      <c r="O69" s="551"/>
      <c r="P69" s="551"/>
      <c r="Q69" s="585">
        <v>389</v>
      </c>
      <c r="R69" s="585"/>
      <c r="S69" s="573" t="s">
        <v>850</v>
      </c>
      <c r="T69" s="334"/>
    </row>
    <row r="70" spans="1:29" ht="91.5" customHeight="1">
      <c r="A70" s="300" t="s">
        <v>863</v>
      </c>
      <c r="B70" s="577" t="s">
        <v>851</v>
      </c>
      <c r="C70" s="545"/>
      <c r="D70" s="547"/>
      <c r="E70" s="561" t="s">
        <v>402</v>
      </c>
      <c r="F70" s="562" t="s">
        <v>179</v>
      </c>
      <c r="G70" s="545" t="s">
        <v>852</v>
      </c>
      <c r="H70" s="548" t="s">
        <v>853</v>
      </c>
      <c r="I70" s="582">
        <v>28450</v>
      </c>
      <c r="J70" s="550">
        <v>12915</v>
      </c>
      <c r="K70" s="551"/>
      <c r="L70" s="551"/>
      <c r="M70" s="551">
        <v>145</v>
      </c>
      <c r="N70" s="551"/>
      <c r="O70" s="551"/>
      <c r="P70" s="551"/>
      <c r="Q70" s="585">
        <v>145</v>
      </c>
      <c r="R70" s="585"/>
      <c r="S70" s="573" t="s">
        <v>854</v>
      </c>
      <c r="T70" s="334"/>
    </row>
    <row r="71" spans="1:29" s="370" customFormat="1" ht="20.25" customHeight="1">
      <c r="A71" s="313">
        <v>4</v>
      </c>
      <c r="B71" s="376" t="s">
        <v>332</v>
      </c>
      <c r="C71" s="367"/>
      <c r="D71" s="377"/>
      <c r="E71" s="367"/>
      <c r="F71" s="367"/>
      <c r="G71" s="367"/>
      <c r="H71" s="367"/>
      <c r="I71" s="368"/>
      <c r="J71" s="368"/>
      <c r="K71" s="368"/>
      <c r="L71" s="368"/>
      <c r="M71" s="368"/>
      <c r="N71" s="368"/>
      <c r="O71" s="368"/>
      <c r="P71" s="368"/>
      <c r="Q71" s="368"/>
      <c r="R71" s="368"/>
      <c r="S71" s="367"/>
      <c r="T71" s="378"/>
      <c r="AB71" s="391"/>
      <c r="AC71" s="372"/>
    </row>
    <row r="72" spans="1:29" ht="93.75" customHeight="1">
      <c r="A72" s="300" t="s">
        <v>217</v>
      </c>
      <c r="B72" s="387" t="s">
        <v>387</v>
      </c>
      <c r="C72" s="300"/>
      <c r="D72" s="396"/>
      <c r="E72" s="388" t="s">
        <v>335</v>
      </c>
      <c r="F72" s="300" t="s">
        <v>22</v>
      </c>
      <c r="G72" s="315" t="s">
        <v>388</v>
      </c>
      <c r="H72" s="300" t="s">
        <v>389</v>
      </c>
      <c r="I72" s="303">
        <v>8572</v>
      </c>
      <c r="J72" s="303">
        <v>8572</v>
      </c>
      <c r="K72" s="375"/>
      <c r="L72" s="375"/>
      <c r="M72" s="375">
        <v>645</v>
      </c>
      <c r="N72" s="375"/>
      <c r="O72" s="375"/>
      <c r="P72" s="375"/>
      <c r="Q72" s="375">
        <v>645</v>
      </c>
      <c r="R72" s="375"/>
      <c r="S72" s="260" t="s">
        <v>390</v>
      </c>
      <c r="T72" s="334"/>
    </row>
    <row r="73" spans="1:29" ht="40.5" customHeight="1">
      <c r="A73" s="300" t="s">
        <v>121</v>
      </c>
      <c r="B73" s="387" t="s">
        <v>391</v>
      </c>
      <c r="C73" s="300"/>
      <c r="D73" s="396"/>
      <c r="E73" s="388" t="s">
        <v>335</v>
      </c>
      <c r="F73" s="300" t="s">
        <v>22</v>
      </c>
      <c r="G73" s="315" t="s">
        <v>392</v>
      </c>
      <c r="H73" s="300" t="s">
        <v>393</v>
      </c>
      <c r="I73" s="303">
        <v>4763</v>
      </c>
      <c r="J73" s="303">
        <v>4763</v>
      </c>
      <c r="K73" s="375"/>
      <c r="L73" s="375"/>
      <c r="M73" s="375">
        <v>42</v>
      </c>
      <c r="N73" s="375"/>
      <c r="O73" s="375"/>
      <c r="P73" s="375"/>
      <c r="Q73" s="375">
        <v>42</v>
      </c>
      <c r="R73" s="375"/>
      <c r="S73" s="260" t="s">
        <v>394</v>
      </c>
      <c r="T73" s="334"/>
    </row>
    <row r="74" spans="1:29" ht="63.75" customHeight="1">
      <c r="A74" s="300" t="s">
        <v>779</v>
      </c>
      <c r="B74" s="577" t="s">
        <v>827</v>
      </c>
      <c r="C74" s="300"/>
      <c r="D74" s="396"/>
      <c r="E74" s="576" t="s">
        <v>335</v>
      </c>
      <c r="F74" s="573" t="s">
        <v>179</v>
      </c>
      <c r="G74" s="578" t="s">
        <v>829</v>
      </c>
      <c r="H74" s="574" t="s">
        <v>831</v>
      </c>
      <c r="I74" s="575">
        <v>17526</v>
      </c>
      <c r="J74" s="575">
        <v>17526</v>
      </c>
      <c r="K74" s="375"/>
      <c r="L74" s="375"/>
      <c r="M74" s="159">
        <v>878</v>
      </c>
      <c r="N74" s="375"/>
      <c r="O74" s="375"/>
      <c r="P74" s="375"/>
      <c r="Q74" s="495">
        <v>878</v>
      </c>
      <c r="R74" s="495"/>
      <c r="S74" s="573" t="s">
        <v>833</v>
      </c>
      <c r="T74" s="334"/>
    </row>
    <row r="75" spans="1:29" ht="49.5" customHeight="1">
      <c r="A75" s="300" t="s">
        <v>780</v>
      </c>
      <c r="B75" s="577" t="s">
        <v>828</v>
      </c>
      <c r="C75" s="300"/>
      <c r="D75" s="396"/>
      <c r="E75" s="576" t="s">
        <v>335</v>
      </c>
      <c r="F75" s="573" t="s">
        <v>180</v>
      </c>
      <c r="G75" s="578" t="s">
        <v>830</v>
      </c>
      <c r="H75" s="574" t="s">
        <v>832</v>
      </c>
      <c r="I75" s="575">
        <v>10977</v>
      </c>
      <c r="J75" s="575">
        <v>10977</v>
      </c>
      <c r="K75" s="375"/>
      <c r="L75" s="375"/>
      <c r="M75" s="159">
        <v>422</v>
      </c>
      <c r="N75" s="375"/>
      <c r="O75" s="375"/>
      <c r="P75" s="375"/>
      <c r="Q75" s="495">
        <v>422</v>
      </c>
      <c r="R75" s="495"/>
      <c r="S75" s="573" t="s">
        <v>834</v>
      </c>
      <c r="T75" s="334"/>
    </row>
    <row r="76" spans="1:29" ht="49.5" customHeight="1">
      <c r="A76" s="300" t="s">
        <v>781</v>
      </c>
      <c r="B76" s="577" t="s">
        <v>837</v>
      </c>
      <c r="C76" s="300"/>
      <c r="D76" s="396"/>
      <c r="E76" s="576" t="s">
        <v>335</v>
      </c>
      <c r="F76" s="573" t="s">
        <v>838</v>
      </c>
      <c r="G76" s="578" t="s">
        <v>839</v>
      </c>
      <c r="H76" s="574" t="s">
        <v>840</v>
      </c>
      <c r="I76" s="575">
        <v>5592</v>
      </c>
      <c r="J76" s="575">
        <v>5592</v>
      </c>
      <c r="K76" s="375"/>
      <c r="L76" s="375"/>
      <c r="M76" s="159">
        <v>44</v>
      </c>
      <c r="N76" s="375"/>
      <c r="O76" s="375"/>
      <c r="P76" s="375"/>
      <c r="Q76" s="495">
        <v>44</v>
      </c>
      <c r="R76" s="495"/>
      <c r="S76" s="573" t="s">
        <v>841</v>
      </c>
      <c r="T76" s="334"/>
    </row>
    <row r="77" spans="1:29" s="370" customFormat="1" ht="18" customHeight="1">
      <c r="A77" s="313">
        <v>5</v>
      </c>
      <c r="B77" s="376" t="s">
        <v>28</v>
      </c>
      <c r="C77" s="367"/>
      <c r="D77" s="377"/>
      <c r="E77" s="367"/>
      <c r="F77" s="367"/>
      <c r="G77" s="367"/>
      <c r="H77" s="367"/>
      <c r="I77" s="368"/>
      <c r="J77" s="368"/>
      <c r="K77" s="368"/>
      <c r="L77" s="368"/>
      <c r="M77" s="368"/>
      <c r="N77" s="368"/>
      <c r="O77" s="368"/>
      <c r="P77" s="368"/>
      <c r="Q77" s="368"/>
      <c r="R77" s="368"/>
      <c r="S77" s="367"/>
      <c r="T77" s="378"/>
      <c r="AB77" s="391"/>
      <c r="AC77" s="372"/>
    </row>
    <row r="78" spans="1:29" ht="47.25" customHeight="1">
      <c r="A78" s="300" t="s">
        <v>122</v>
      </c>
      <c r="B78" s="302" t="s">
        <v>395</v>
      </c>
      <c r="C78" s="300"/>
      <c r="D78" s="396"/>
      <c r="E78" s="394" t="s">
        <v>396</v>
      </c>
      <c r="F78" s="260" t="s">
        <v>180</v>
      </c>
      <c r="G78" s="260" t="s">
        <v>397</v>
      </c>
      <c r="H78" s="260" t="s">
        <v>398</v>
      </c>
      <c r="I78" s="305">
        <f>J78</f>
        <v>3937</v>
      </c>
      <c r="J78" s="304">
        <v>3937</v>
      </c>
      <c r="K78" s="375"/>
      <c r="L78" s="375"/>
      <c r="M78" s="375">
        <v>464</v>
      </c>
      <c r="N78" s="375"/>
      <c r="O78" s="375"/>
      <c r="P78" s="375"/>
      <c r="Q78" s="304">
        <v>464</v>
      </c>
      <c r="R78" s="304"/>
      <c r="S78" s="260" t="s">
        <v>399</v>
      </c>
      <c r="T78" s="334"/>
      <c r="AB78" s="327"/>
    </row>
    <row r="79" spans="1:29" s="370" customFormat="1" ht="47.25" customHeight="1">
      <c r="A79" s="313">
        <v>6</v>
      </c>
      <c r="B79" s="311" t="s">
        <v>31</v>
      </c>
      <c r="C79" s="313"/>
      <c r="D79" s="405"/>
      <c r="E79" s="412"/>
      <c r="F79" s="312"/>
      <c r="G79" s="312"/>
      <c r="H79" s="312"/>
      <c r="I79" s="407"/>
      <c r="J79" s="316"/>
      <c r="K79" s="368"/>
      <c r="L79" s="368"/>
      <c r="M79" s="368"/>
      <c r="N79" s="368"/>
      <c r="O79" s="368"/>
      <c r="P79" s="368"/>
      <c r="Q79" s="316"/>
      <c r="R79" s="316"/>
      <c r="S79" s="312"/>
      <c r="T79" s="369"/>
      <c r="AB79" s="371"/>
      <c r="AC79" s="372"/>
    </row>
    <row r="80" spans="1:29" ht="59.25" customHeight="1">
      <c r="A80" s="545" t="s">
        <v>400</v>
      </c>
      <c r="B80" s="571" t="s">
        <v>814</v>
      </c>
      <c r="C80" s="545"/>
      <c r="D80" s="547"/>
      <c r="E80" s="561" t="s">
        <v>479</v>
      </c>
      <c r="F80" s="562" t="s">
        <v>22</v>
      </c>
      <c r="G80" s="562" t="s">
        <v>815</v>
      </c>
      <c r="H80" s="562" t="s">
        <v>816</v>
      </c>
      <c r="I80" s="549">
        <v>9231</v>
      </c>
      <c r="J80" s="572"/>
      <c r="K80" s="551"/>
      <c r="L80" s="551"/>
      <c r="M80" s="551">
        <v>371</v>
      </c>
      <c r="N80" s="551">
        <v>0</v>
      </c>
      <c r="O80" s="551"/>
      <c r="P80" s="551"/>
      <c r="Q80" s="585">
        <v>371</v>
      </c>
      <c r="R80" s="585"/>
      <c r="S80" s="562" t="s">
        <v>817</v>
      </c>
      <c r="T80" s="334"/>
      <c r="AB80" s="327"/>
    </row>
    <row r="81" spans="1:29" s="370" customFormat="1" ht="24.75" customHeight="1">
      <c r="A81" s="313">
        <v>7</v>
      </c>
      <c r="B81" s="311" t="s">
        <v>193</v>
      </c>
      <c r="C81" s="313"/>
      <c r="D81" s="405"/>
      <c r="E81" s="412"/>
      <c r="F81" s="312"/>
      <c r="G81" s="312"/>
      <c r="H81" s="312"/>
      <c r="I81" s="407"/>
      <c r="J81" s="316"/>
      <c r="K81" s="368"/>
      <c r="L81" s="368"/>
      <c r="M81" s="368"/>
      <c r="N81" s="368"/>
      <c r="O81" s="368"/>
      <c r="P81" s="368"/>
      <c r="Q81" s="316"/>
      <c r="R81" s="316"/>
      <c r="S81" s="312"/>
      <c r="T81" s="369"/>
      <c r="AB81" s="391"/>
      <c r="AC81" s="372"/>
    </row>
    <row r="82" spans="1:29" s="384" customFormat="1" ht="34.5" customHeight="1">
      <c r="A82" s="345"/>
      <c r="B82" s="317" t="s">
        <v>252</v>
      </c>
      <c r="C82" s="345"/>
      <c r="D82" s="346"/>
      <c r="E82" s="453"/>
      <c r="F82" s="318"/>
      <c r="G82" s="318"/>
      <c r="H82" s="318"/>
      <c r="I82" s="408"/>
      <c r="J82" s="319"/>
      <c r="K82" s="382"/>
      <c r="L82" s="382"/>
      <c r="M82" s="382"/>
      <c r="N82" s="382"/>
      <c r="O82" s="382"/>
      <c r="P82" s="382"/>
      <c r="Q82" s="319"/>
      <c r="R82" s="319"/>
      <c r="S82" s="318"/>
      <c r="T82" s="347"/>
      <c r="AB82" s="385"/>
      <c r="AC82" s="386"/>
    </row>
    <row r="83" spans="1:29" ht="45" customHeight="1">
      <c r="A83" s="545" t="s">
        <v>405</v>
      </c>
      <c r="B83" s="560" t="s">
        <v>798</v>
      </c>
      <c r="C83" s="545"/>
      <c r="D83" s="547"/>
      <c r="E83" s="561" t="s">
        <v>803</v>
      </c>
      <c r="F83" s="561" t="s">
        <v>37</v>
      </c>
      <c r="G83" s="562">
        <v>2021</v>
      </c>
      <c r="H83" s="563" t="s">
        <v>804</v>
      </c>
      <c r="I83" s="564">
        <v>9438.6239999999998</v>
      </c>
      <c r="J83" s="550">
        <v>1439</v>
      </c>
      <c r="K83" s="551"/>
      <c r="L83" s="551"/>
      <c r="M83" s="559">
        <v>1439</v>
      </c>
      <c r="N83" s="551"/>
      <c r="O83" s="551"/>
      <c r="P83" s="551"/>
      <c r="Q83" s="586">
        <v>35</v>
      </c>
      <c r="R83" s="586"/>
      <c r="S83" s="565" t="s">
        <v>809</v>
      </c>
      <c r="T83" s="334"/>
    </row>
    <row r="84" spans="1:29" ht="45" customHeight="1">
      <c r="A84" s="545" t="s">
        <v>865</v>
      </c>
      <c r="B84" s="560" t="s">
        <v>799</v>
      </c>
      <c r="C84" s="545"/>
      <c r="D84" s="547"/>
      <c r="E84" s="561" t="s">
        <v>803</v>
      </c>
      <c r="F84" s="561" t="s">
        <v>325</v>
      </c>
      <c r="G84" s="562">
        <v>2021</v>
      </c>
      <c r="H84" s="563" t="s">
        <v>805</v>
      </c>
      <c r="I84" s="564">
        <v>5000</v>
      </c>
      <c r="J84" s="550">
        <v>500</v>
      </c>
      <c r="K84" s="551"/>
      <c r="L84" s="551"/>
      <c r="M84" s="559">
        <v>500</v>
      </c>
      <c r="N84" s="551"/>
      <c r="O84" s="551"/>
      <c r="P84" s="551"/>
      <c r="Q84" s="586">
        <v>25</v>
      </c>
      <c r="R84" s="586"/>
      <c r="S84" s="565" t="s">
        <v>810</v>
      </c>
      <c r="T84" s="334"/>
    </row>
    <row r="85" spans="1:29" ht="45" customHeight="1">
      <c r="A85" s="545" t="s">
        <v>866</v>
      </c>
      <c r="B85" s="560" t="s">
        <v>800</v>
      </c>
      <c r="C85" s="545"/>
      <c r="D85" s="547"/>
      <c r="E85" s="561" t="s">
        <v>803</v>
      </c>
      <c r="F85" s="561" t="s">
        <v>336</v>
      </c>
      <c r="G85" s="562">
        <v>2021</v>
      </c>
      <c r="H85" s="563" t="s">
        <v>806</v>
      </c>
      <c r="I85" s="564">
        <v>5000</v>
      </c>
      <c r="J85" s="550">
        <v>500</v>
      </c>
      <c r="K85" s="551"/>
      <c r="L85" s="551"/>
      <c r="M85" s="559">
        <v>500</v>
      </c>
      <c r="N85" s="551"/>
      <c r="O85" s="551"/>
      <c r="P85" s="551"/>
      <c r="Q85" s="586">
        <v>352</v>
      </c>
      <c r="R85" s="586"/>
      <c r="S85" s="565" t="s">
        <v>811</v>
      </c>
      <c r="T85" s="334"/>
    </row>
    <row r="86" spans="1:29" ht="45" customHeight="1">
      <c r="A86" s="545" t="s">
        <v>867</v>
      </c>
      <c r="B86" s="560" t="s">
        <v>801</v>
      </c>
      <c r="C86" s="545"/>
      <c r="D86" s="547"/>
      <c r="E86" s="561" t="s">
        <v>803</v>
      </c>
      <c r="F86" s="561" t="s">
        <v>21</v>
      </c>
      <c r="G86" s="562">
        <v>2021</v>
      </c>
      <c r="H86" s="563" t="s">
        <v>807</v>
      </c>
      <c r="I86" s="564">
        <v>5000</v>
      </c>
      <c r="J86" s="550">
        <v>500</v>
      </c>
      <c r="K86" s="551"/>
      <c r="L86" s="551"/>
      <c r="M86" s="559">
        <v>500</v>
      </c>
      <c r="N86" s="551"/>
      <c r="O86" s="551"/>
      <c r="P86" s="551"/>
      <c r="Q86" s="586">
        <v>400</v>
      </c>
      <c r="R86" s="586"/>
      <c r="S86" s="565" t="s">
        <v>812</v>
      </c>
      <c r="T86" s="334"/>
    </row>
    <row r="87" spans="1:29" ht="45" customHeight="1">
      <c r="A87" s="545" t="s">
        <v>868</v>
      </c>
      <c r="B87" s="560" t="s">
        <v>802</v>
      </c>
      <c r="C87" s="545"/>
      <c r="D87" s="547"/>
      <c r="E87" s="561" t="s">
        <v>803</v>
      </c>
      <c r="F87" s="561" t="s">
        <v>325</v>
      </c>
      <c r="G87" s="562">
        <v>2021</v>
      </c>
      <c r="H87" s="563" t="s">
        <v>808</v>
      </c>
      <c r="I87" s="564">
        <v>5000</v>
      </c>
      <c r="J87" s="550">
        <v>500</v>
      </c>
      <c r="K87" s="551"/>
      <c r="L87" s="551"/>
      <c r="M87" s="559">
        <v>500</v>
      </c>
      <c r="N87" s="551"/>
      <c r="O87" s="551"/>
      <c r="P87" s="551"/>
      <c r="Q87" s="586">
        <v>25</v>
      </c>
      <c r="R87" s="586"/>
      <c r="S87" s="565" t="s">
        <v>813</v>
      </c>
      <c r="T87" s="334"/>
    </row>
    <row r="88" spans="1:29" s="384" customFormat="1" ht="17.25" customHeight="1">
      <c r="A88" s="345"/>
      <c r="B88" s="317" t="s">
        <v>18</v>
      </c>
      <c r="C88" s="345"/>
      <c r="D88" s="346"/>
      <c r="E88" s="453"/>
      <c r="F88" s="318"/>
      <c r="G88" s="318"/>
      <c r="H88" s="318"/>
      <c r="I88" s="408"/>
      <c r="J88" s="319"/>
      <c r="K88" s="382"/>
      <c r="L88" s="382"/>
      <c r="M88" s="382"/>
      <c r="N88" s="382"/>
      <c r="O88" s="382"/>
      <c r="P88" s="382"/>
      <c r="Q88" s="319"/>
      <c r="R88" s="319"/>
      <c r="S88" s="318"/>
      <c r="T88" s="347"/>
      <c r="AB88" s="385"/>
      <c r="AC88" s="386"/>
    </row>
    <row r="89" spans="1:29" ht="35.25" customHeight="1">
      <c r="A89" s="300" t="s">
        <v>869</v>
      </c>
      <c r="B89" s="387" t="s">
        <v>401</v>
      </c>
      <c r="C89" s="300"/>
      <c r="D89" s="396"/>
      <c r="E89" s="388" t="s">
        <v>402</v>
      </c>
      <c r="F89" s="300" t="s">
        <v>179</v>
      </c>
      <c r="G89" s="409" t="s">
        <v>366</v>
      </c>
      <c r="H89" s="409" t="s">
        <v>403</v>
      </c>
      <c r="I89" s="305">
        <v>15000</v>
      </c>
      <c r="J89" s="303">
        <v>15000</v>
      </c>
      <c r="K89" s="375"/>
      <c r="L89" s="375"/>
      <c r="M89" s="375">
        <v>1214</v>
      </c>
      <c r="N89" s="375"/>
      <c r="O89" s="375"/>
      <c r="P89" s="375"/>
      <c r="Q89" s="375">
        <v>1214</v>
      </c>
      <c r="R89" s="375"/>
      <c r="S89" s="300" t="s">
        <v>404</v>
      </c>
      <c r="T89" s="334"/>
    </row>
    <row r="90" spans="1:29" ht="35.25" customHeight="1">
      <c r="A90" s="300" t="s">
        <v>870</v>
      </c>
      <c r="B90" s="546" t="s">
        <v>786</v>
      </c>
      <c r="C90" s="545"/>
      <c r="D90" s="547"/>
      <c r="E90" s="552" t="s">
        <v>324</v>
      </c>
      <c r="F90" s="545" t="s">
        <v>325</v>
      </c>
      <c r="G90" s="548" t="s">
        <v>366</v>
      </c>
      <c r="H90" s="548" t="s">
        <v>788</v>
      </c>
      <c r="I90" s="549">
        <v>28000</v>
      </c>
      <c r="J90" s="550">
        <v>28000</v>
      </c>
      <c r="K90" s="551"/>
      <c r="L90" s="551"/>
      <c r="M90" s="551">
        <v>1593</v>
      </c>
      <c r="N90" s="551"/>
      <c r="O90" s="551"/>
      <c r="P90" s="551"/>
      <c r="Q90" s="495">
        <v>1593</v>
      </c>
      <c r="R90" s="495"/>
      <c r="S90" s="545" t="s">
        <v>787</v>
      </c>
      <c r="T90" s="334"/>
    </row>
    <row r="91" spans="1:29" ht="60" customHeight="1">
      <c r="A91" s="300" t="s">
        <v>871</v>
      </c>
      <c r="B91" s="546" t="s">
        <v>855</v>
      </c>
      <c r="C91" s="545"/>
      <c r="D91" s="547"/>
      <c r="E91" s="552" t="s">
        <v>856</v>
      </c>
      <c r="F91" s="545" t="s">
        <v>22</v>
      </c>
      <c r="G91" s="548" t="s">
        <v>857</v>
      </c>
      <c r="H91" s="548" t="s">
        <v>858</v>
      </c>
      <c r="I91" s="549">
        <v>10656</v>
      </c>
      <c r="J91" s="550"/>
      <c r="K91" s="551"/>
      <c r="L91" s="551"/>
      <c r="M91" s="551">
        <v>57</v>
      </c>
      <c r="N91" s="551"/>
      <c r="O91" s="551"/>
      <c r="P91" s="551"/>
      <c r="Q91" s="495">
        <v>57</v>
      </c>
      <c r="R91" s="495"/>
      <c r="S91" s="545" t="s">
        <v>859</v>
      </c>
      <c r="T91" s="334"/>
    </row>
    <row r="92" spans="1:29" s="370" customFormat="1" ht="48.75" customHeight="1">
      <c r="A92" s="313">
        <v>8</v>
      </c>
      <c r="B92" s="376" t="s">
        <v>311</v>
      </c>
      <c r="C92" s="367"/>
      <c r="D92" s="377"/>
      <c r="E92" s="367"/>
      <c r="F92" s="367"/>
      <c r="G92" s="367"/>
      <c r="H92" s="367"/>
      <c r="I92" s="368"/>
      <c r="J92" s="368"/>
      <c r="K92" s="368"/>
      <c r="L92" s="368"/>
      <c r="M92" s="368"/>
      <c r="N92" s="368"/>
      <c r="O92" s="368"/>
      <c r="P92" s="368"/>
      <c r="Q92" s="368"/>
      <c r="R92" s="368"/>
      <c r="S92" s="367"/>
      <c r="T92" s="378"/>
      <c r="AB92" s="391"/>
      <c r="AC92" s="372"/>
    </row>
    <row r="93" spans="1:29" ht="39.75" customHeight="1">
      <c r="A93" s="300" t="s">
        <v>864</v>
      </c>
      <c r="B93" s="387" t="s">
        <v>406</v>
      </c>
      <c r="C93" s="300"/>
      <c r="D93" s="396"/>
      <c r="E93" s="388" t="s">
        <v>407</v>
      </c>
      <c r="F93" s="300" t="s">
        <v>22</v>
      </c>
      <c r="G93" s="300"/>
      <c r="H93" s="300" t="s">
        <v>408</v>
      </c>
      <c r="I93" s="305">
        <v>26394</v>
      </c>
      <c r="J93" s="303">
        <v>26394</v>
      </c>
      <c r="K93" s="375"/>
      <c r="L93" s="375"/>
      <c r="M93" s="375">
        <v>1042</v>
      </c>
      <c r="N93" s="375"/>
      <c r="O93" s="375"/>
      <c r="P93" s="375"/>
      <c r="Q93" s="375">
        <v>1042</v>
      </c>
      <c r="R93" s="375"/>
      <c r="S93" s="300" t="s">
        <v>409</v>
      </c>
      <c r="T93" s="334"/>
    </row>
    <row r="94" spans="1:29" ht="48" customHeight="1">
      <c r="A94" s="300" t="s">
        <v>872</v>
      </c>
      <c r="B94" s="546" t="s">
        <v>818</v>
      </c>
      <c r="C94" s="545"/>
      <c r="D94" s="547"/>
      <c r="E94" s="552" t="s">
        <v>479</v>
      </c>
      <c r="F94" s="545" t="s">
        <v>22</v>
      </c>
      <c r="G94" s="545">
        <v>2008</v>
      </c>
      <c r="H94" s="545" t="s">
        <v>819</v>
      </c>
      <c r="I94" s="549">
        <v>923</v>
      </c>
      <c r="J94" s="550">
        <v>923</v>
      </c>
      <c r="K94" s="551"/>
      <c r="L94" s="551"/>
      <c r="M94" s="551">
        <v>56</v>
      </c>
      <c r="N94" s="551"/>
      <c r="O94" s="551"/>
      <c r="P94" s="551"/>
      <c r="Q94" s="495">
        <v>56</v>
      </c>
      <c r="R94" s="495"/>
      <c r="S94" s="545" t="s">
        <v>820</v>
      </c>
      <c r="T94" s="334"/>
    </row>
    <row r="95" spans="1:29" ht="48" customHeight="1">
      <c r="A95" s="300" t="s">
        <v>873</v>
      </c>
      <c r="B95" s="546" t="s">
        <v>842</v>
      </c>
      <c r="C95" s="545"/>
      <c r="D95" s="547"/>
      <c r="E95" s="552" t="s">
        <v>843</v>
      </c>
      <c r="F95" s="545" t="s">
        <v>179</v>
      </c>
      <c r="G95" s="545" t="s">
        <v>844</v>
      </c>
      <c r="H95" s="574" t="s">
        <v>845</v>
      </c>
      <c r="I95" s="579">
        <v>15369</v>
      </c>
      <c r="J95" s="575">
        <v>15369</v>
      </c>
      <c r="K95" s="551"/>
      <c r="L95" s="551"/>
      <c r="M95" s="551">
        <v>154</v>
      </c>
      <c r="N95" s="551"/>
      <c r="O95" s="551"/>
      <c r="P95" s="551"/>
      <c r="Q95" s="495">
        <v>154</v>
      </c>
      <c r="R95" s="495"/>
      <c r="S95" s="545" t="s">
        <v>846</v>
      </c>
      <c r="T95" s="334"/>
    </row>
    <row r="96" spans="1:29" ht="66.75" customHeight="1">
      <c r="A96" s="300" t="s">
        <v>874</v>
      </c>
      <c r="B96" s="546" t="s">
        <v>860</v>
      </c>
      <c r="C96" s="545"/>
      <c r="D96" s="547"/>
      <c r="E96" s="552" t="s">
        <v>856</v>
      </c>
      <c r="F96" s="545" t="s">
        <v>22</v>
      </c>
      <c r="G96" s="545" t="s">
        <v>829</v>
      </c>
      <c r="H96" s="583" t="s">
        <v>861</v>
      </c>
      <c r="I96" s="584">
        <v>4442</v>
      </c>
      <c r="J96" s="575"/>
      <c r="K96" s="551"/>
      <c r="L96" s="551"/>
      <c r="M96" s="551">
        <v>65</v>
      </c>
      <c r="N96" s="551"/>
      <c r="O96" s="551"/>
      <c r="P96" s="551"/>
      <c r="Q96" s="495">
        <v>65</v>
      </c>
      <c r="R96" s="495"/>
      <c r="S96" s="545" t="s">
        <v>862</v>
      </c>
      <c r="T96" s="334"/>
    </row>
    <row r="97" spans="1:29" s="355" customFormat="1" ht="35.25" customHeight="1">
      <c r="A97" s="488" t="s">
        <v>769</v>
      </c>
      <c r="B97" s="353" t="s">
        <v>747</v>
      </c>
      <c r="C97" s="348"/>
      <c r="D97" s="349"/>
      <c r="E97" s="348"/>
      <c r="F97" s="348"/>
      <c r="G97" s="348"/>
      <c r="H97" s="348"/>
      <c r="I97" s="362">
        <f>SUM(I98:I104)</f>
        <v>115000</v>
      </c>
      <c r="J97" s="362">
        <f t="shared" ref="J97:P97" si="5">SUM(J98:J104)</f>
        <v>114000</v>
      </c>
      <c r="K97" s="362">
        <f t="shared" si="5"/>
        <v>23000</v>
      </c>
      <c r="L97" s="362">
        <f t="shared" si="5"/>
        <v>33450</v>
      </c>
      <c r="M97" s="362">
        <f t="shared" si="5"/>
        <v>66550</v>
      </c>
      <c r="N97" s="362">
        <f t="shared" si="5"/>
        <v>30000</v>
      </c>
      <c r="O97" s="362">
        <f t="shared" si="5"/>
        <v>40450</v>
      </c>
      <c r="P97" s="362">
        <f t="shared" si="5"/>
        <v>0</v>
      </c>
      <c r="Q97" s="362">
        <f>SUM(Q98:Q104)</f>
        <v>15600</v>
      </c>
      <c r="R97" s="362"/>
      <c r="S97" s="348"/>
      <c r="T97" s="352"/>
      <c r="AB97" s="356"/>
      <c r="AC97" s="402"/>
    </row>
    <row r="98" spans="1:29" s="370" customFormat="1" ht="19.5" customHeight="1">
      <c r="A98" s="313">
        <v>1</v>
      </c>
      <c r="B98" s="410" t="s">
        <v>410</v>
      </c>
      <c r="C98" s="367"/>
      <c r="D98" s="366"/>
      <c r="E98" s="411"/>
      <c r="F98" s="367"/>
      <c r="G98" s="367"/>
      <c r="H98" s="412"/>
      <c r="I98" s="413"/>
      <c r="J98" s="413"/>
      <c r="K98" s="413"/>
      <c r="L98" s="413"/>
      <c r="M98" s="413"/>
      <c r="N98" s="413"/>
      <c r="O98" s="413"/>
      <c r="P98" s="413"/>
      <c r="Q98" s="413"/>
      <c r="R98" s="413"/>
      <c r="S98" s="367"/>
      <c r="T98" s="378"/>
      <c r="AB98" s="391"/>
      <c r="AC98" s="372"/>
    </row>
    <row r="99" spans="1:29" ht="39.75" customHeight="1">
      <c r="A99" s="300" t="s">
        <v>195</v>
      </c>
      <c r="B99" s="414" t="s">
        <v>411</v>
      </c>
      <c r="C99" s="388">
        <v>7725122</v>
      </c>
      <c r="D99" s="389" t="s">
        <v>412</v>
      </c>
      <c r="E99" s="388" t="s">
        <v>413</v>
      </c>
      <c r="F99" s="388" t="s">
        <v>414</v>
      </c>
      <c r="G99" s="388" t="s">
        <v>366</v>
      </c>
      <c r="H99" s="388" t="s">
        <v>415</v>
      </c>
      <c r="I99" s="375">
        <v>35000</v>
      </c>
      <c r="J99" s="375">
        <v>35000</v>
      </c>
      <c r="K99" s="375">
        <v>13000</v>
      </c>
      <c r="L99" s="375">
        <v>20450</v>
      </c>
      <c r="M99" s="375">
        <v>17550</v>
      </c>
      <c r="N99" s="375">
        <v>8000</v>
      </c>
      <c r="O99" s="375">
        <v>25450</v>
      </c>
      <c r="P99" s="375"/>
      <c r="Q99" s="400">
        <v>7000</v>
      </c>
      <c r="R99" s="400"/>
      <c r="S99" s="300"/>
      <c r="T99" s="334"/>
    </row>
    <row r="100" spans="1:29" s="370" customFormat="1" ht="24" customHeight="1">
      <c r="A100" s="313">
        <v>2</v>
      </c>
      <c r="B100" s="376" t="s">
        <v>193</v>
      </c>
      <c r="C100" s="367"/>
      <c r="D100" s="377"/>
      <c r="E100" s="367"/>
      <c r="F100" s="367"/>
      <c r="G100" s="367"/>
      <c r="H100" s="367"/>
      <c r="I100" s="368"/>
      <c r="J100" s="368"/>
      <c r="K100" s="368"/>
      <c r="L100" s="368"/>
      <c r="M100" s="368"/>
      <c r="N100" s="368"/>
      <c r="O100" s="368"/>
      <c r="P100" s="368"/>
      <c r="Q100" s="368"/>
      <c r="R100" s="368"/>
      <c r="S100" s="367"/>
      <c r="T100" s="378"/>
      <c r="AB100" s="391"/>
      <c r="AC100" s="372"/>
    </row>
    <row r="101" spans="1:29" s="384" customFormat="1" ht="24" customHeight="1">
      <c r="A101" s="345"/>
      <c r="B101" s="379" t="s">
        <v>18</v>
      </c>
      <c r="C101" s="380"/>
      <c r="D101" s="381"/>
      <c r="E101" s="380"/>
      <c r="F101" s="380"/>
      <c r="G101" s="380"/>
      <c r="H101" s="380"/>
      <c r="I101" s="382"/>
      <c r="J101" s="382"/>
      <c r="K101" s="382"/>
      <c r="L101" s="382"/>
      <c r="M101" s="382"/>
      <c r="N101" s="382"/>
      <c r="O101" s="382"/>
      <c r="P101" s="382"/>
      <c r="Q101" s="382"/>
      <c r="R101" s="382"/>
      <c r="S101" s="380"/>
      <c r="T101" s="383"/>
      <c r="AB101" s="385"/>
      <c r="AC101" s="386"/>
    </row>
    <row r="102" spans="1:29" ht="62.25" customHeight="1">
      <c r="A102" s="300" t="s">
        <v>199</v>
      </c>
      <c r="B102" s="415" t="s">
        <v>416</v>
      </c>
      <c r="C102" s="388">
        <v>7726326</v>
      </c>
      <c r="D102" s="389" t="s">
        <v>417</v>
      </c>
      <c r="E102" s="388" t="s">
        <v>418</v>
      </c>
      <c r="F102" s="388" t="s">
        <v>180</v>
      </c>
      <c r="G102" s="388" t="s">
        <v>366</v>
      </c>
      <c r="H102" s="388" t="s">
        <v>419</v>
      </c>
      <c r="I102" s="375">
        <v>21000</v>
      </c>
      <c r="J102" s="375">
        <v>20000</v>
      </c>
      <c r="K102" s="375">
        <v>10000</v>
      </c>
      <c r="L102" s="375">
        <v>13000</v>
      </c>
      <c r="M102" s="375">
        <v>10000</v>
      </c>
      <c r="N102" s="375">
        <v>7000</v>
      </c>
      <c r="O102" s="375">
        <v>15000</v>
      </c>
      <c r="P102" s="375"/>
      <c r="Q102" s="400">
        <v>3000</v>
      </c>
      <c r="R102" s="400"/>
      <c r="S102" s="300"/>
      <c r="T102" s="334" t="e">
        <f>+#REF!</f>
        <v>#REF!</v>
      </c>
    </row>
    <row r="103" spans="1:29" s="384" customFormat="1" ht="25.5" customHeight="1">
      <c r="A103" s="345"/>
      <c r="B103" s="486" t="s">
        <v>756</v>
      </c>
      <c r="C103" s="380"/>
      <c r="D103" s="381"/>
      <c r="E103" s="380"/>
      <c r="F103" s="380"/>
      <c r="G103" s="380"/>
      <c r="H103" s="380"/>
      <c r="I103" s="382"/>
      <c r="J103" s="382"/>
      <c r="K103" s="382"/>
      <c r="L103" s="382"/>
      <c r="M103" s="382"/>
      <c r="N103" s="382"/>
      <c r="O103" s="382"/>
      <c r="P103" s="382"/>
      <c r="Q103" s="421"/>
      <c r="R103" s="421"/>
      <c r="S103" s="345"/>
      <c r="T103" s="347"/>
      <c r="AB103" s="385"/>
      <c r="AC103" s="386"/>
    </row>
    <row r="104" spans="1:29" ht="88.5" customHeight="1">
      <c r="A104" s="300" t="s">
        <v>119</v>
      </c>
      <c r="B104" s="415" t="s">
        <v>757</v>
      </c>
      <c r="C104" s="388"/>
      <c r="D104" s="389"/>
      <c r="E104" s="388" t="s">
        <v>561</v>
      </c>
      <c r="F104" s="388" t="s">
        <v>414</v>
      </c>
      <c r="G104" s="388" t="s">
        <v>758</v>
      </c>
      <c r="H104" s="388" t="s">
        <v>759</v>
      </c>
      <c r="I104" s="375">
        <v>59000</v>
      </c>
      <c r="J104" s="375">
        <v>59000</v>
      </c>
      <c r="K104" s="375"/>
      <c r="L104" s="375"/>
      <c r="M104" s="375">
        <f>10000+29000</f>
        <v>39000</v>
      </c>
      <c r="N104" s="375">
        <f>1000+10000+4000</f>
        <v>15000</v>
      </c>
      <c r="O104" s="375"/>
      <c r="P104" s="375"/>
      <c r="Q104" s="400">
        <v>5600</v>
      </c>
      <c r="R104" s="400"/>
      <c r="S104" s="300"/>
      <c r="T104" s="334"/>
    </row>
    <row r="105" spans="1:29" s="355" customFormat="1" ht="24.75" customHeight="1">
      <c r="A105" s="488" t="s">
        <v>770</v>
      </c>
      <c r="B105" s="416" t="s">
        <v>420</v>
      </c>
      <c r="C105" s="348"/>
      <c r="D105" s="349"/>
      <c r="E105" s="348"/>
      <c r="F105" s="348"/>
      <c r="G105" s="348"/>
      <c r="H105" s="348"/>
      <c r="I105" s="417">
        <f t="shared" ref="I105:O105" si="6">SUM(I107:I113)</f>
        <v>1653322</v>
      </c>
      <c r="J105" s="417">
        <f t="shared" si="6"/>
        <v>209173</v>
      </c>
      <c r="K105" s="417">
        <f t="shared" si="6"/>
        <v>23108</v>
      </c>
      <c r="L105" s="417">
        <f t="shared" si="6"/>
        <v>46239</v>
      </c>
      <c r="M105" s="417">
        <f t="shared" si="6"/>
        <v>119499</v>
      </c>
      <c r="N105" s="417">
        <f>SUM(N107:N113)</f>
        <v>10324</v>
      </c>
      <c r="O105" s="417">
        <f t="shared" si="6"/>
        <v>59063</v>
      </c>
      <c r="P105" s="417"/>
      <c r="Q105" s="417">
        <f>SUM(Q107:Q113)</f>
        <v>21045</v>
      </c>
      <c r="R105" s="417"/>
      <c r="S105" s="488"/>
      <c r="T105" s="363"/>
      <c r="AB105" s="356"/>
      <c r="AC105" s="357"/>
    </row>
    <row r="106" spans="1:29" s="370" customFormat="1" ht="24.75" customHeight="1">
      <c r="A106" s="313">
        <v>1</v>
      </c>
      <c r="B106" s="418" t="s">
        <v>193</v>
      </c>
      <c r="C106" s="367"/>
      <c r="D106" s="377"/>
      <c r="E106" s="367"/>
      <c r="F106" s="367"/>
      <c r="G106" s="367"/>
      <c r="H106" s="367"/>
      <c r="I106" s="419"/>
      <c r="J106" s="419"/>
      <c r="K106" s="419"/>
      <c r="L106" s="419"/>
      <c r="M106" s="419"/>
      <c r="N106" s="419"/>
      <c r="O106" s="419"/>
      <c r="P106" s="419"/>
      <c r="Q106" s="419"/>
      <c r="R106" s="419"/>
      <c r="S106" s="313"/>
      <c r="T106" s="369"/>
      <c r="AB106" s="391"/>
      <c r="AC106" s="372"/>
    </row>
    <row r="107" spans="1:29" s="384" customFormat="1" ht="31.5" customHeight="1">
      <c r="A107" s="345"/>
      <c r="B107" s="420" t="s">
        <v>252</v>
      </c>
      <c r="C107" s="380"/>
      <c r="D107" s="381"/>
      <c r="E107" s="380"/>
      <c r="F107" s="380"/>
      <c r="G107" s="380"/>
      <c r="H107" s="380"/>
      <c r="I107" s="382"/>
      <c r="J107" s="382"/>
      <c r="K107" s="382"/>
      <c r="L107" s="382"/>
      <c r="M107" s="382"/>
      <c r="N107" s="382"/>
      <c r="O107" s="382"/>
      <c r="P107" s="382"/>
      <c r="Q107" s="421"/>
      <c r="R107" s="421"/>
      <c r="S107" s="345"/>
      <c r="T107" s="347"/>
      <c r="AB107" s="385"/>
      <c r="AC107" s="386"/>
    </row>
    <row r="108" spans="1:29" ht="79.5" customHeight="1">
      <c r="A108" s="300" t="s">
        <v>195</v>
      </c>
      <c r="B108" s="422" t="s">
        <v>421</v>
      </c>
      <c r="C108" s="388">
        <v>7544044</v>
      </c>
      <c r="D108" s="389" t="s">
        <v>422</v>
      </c>
      <c r="E108" s="388" t="s">
        <v>423</v>
      </c>
      <c r="F108" s="388" t="s">
        <v>414</v>
      </c>
      <c r="G108" s="388" t="s">
        <v>23</v>
      </c>
      <c r="H108" s="423" t="s">
        <v>424</v>
      </c>
      <c r="I108" s="375">
        <v>327590</v>
      </c>
      <c r="J108" s="375">
        <v>52970</v>
      </c>
      <c r="K108" s="375">
        <v>21000</v>
      </c>
      <c r="L108" s="375">
        <f>15780+1000+2000+3898+2000</f>
        <v>24678</v>
      </c>
      <c r="M108" s="375">
        <v>21000</v>
      </c>
      <c r="N108" s="375">
        <v>5892</v>
      </c>
      <c r="O108" s="375">
        <f>15780+1000+2000+3898+2000+892</f>
        <v>25570</v>
      </c>
      <c r="P108" s="375"/>
      <c r="Q108" s="493">
        <v>5900</v>
      </c>
      <c r="R108" s="493"/>
      <c r="S108" s="300"/>
      <c r="T108" s="334"/>
    </row>
    <row r="109" spans="1:29" ht="79.5" customHeight="1">
      <c r="A109" s="300" t="s">
        <v>281</v>
      </c>
      <c r="B109" s="422" t="s">
        <v>425</v>
      </c>
      <c r="C109" s="388">
        <v>7593791</v>
      </c>
      <c r="D109" s="389" t="s">
        <v>426</v>
      </c>
      <c r="E109" s="388" t="s">
        <v>427</v>
      </c>
      <c r="F109" s="388" t="s">
        <v>414</v>
      </c>
      <c r="G109" s="388" t="s">
        <v>91</v>
      </c>
      <c r="H109" s="423" t="s">
        <v>428</v>
      </c>
      <c r="I109" s="375">
        <v>240159</v>
      </c>
      <c r="J109" s="375">
        <v>22669</v>
      </c>
      <c r="K109" s="375">
        <v>2108</v>
      </c>
      <c r="L109" s="375">
        <v>21561</v>
      </c>
      <c r="M109" s="375">
        <v>2108</v>
      </c>
      <c r="N109" s="375">
        <v>1608</v>
      </c>
      <c r="O109" s="375">
        <f>21561+608</f>
        <v>22169</v>
      </c>
      <c r="P109" s="375"/>
      <c r="Q109" s="493">
        <f>500-355</f>
        <v>145</v>
      </c>
      <c r="R109" s="493"/>
      <c r="S109" s="300"/>
      <c r="T109" s="334"/>
    </row>
    <row r="110" spans="1:29" ht="79.5" customHeight="1">
      <c r="A110" s="300" t="s">
        <v>429</v>
      </c>
      <c r="B110" s="422" t="s">
        <v>265</v>
      </c>
      <c r="C110" s="388"/>
      <c r="D110" s="389"/>
      <c r="E110" s="388" t="s">
        <v>745</v>
      </c>
      <c r="F110" s="388" t="s">
        <v>414</v>
      </c>
      <c r="G110" s="388" t="s">
        <v>99</v>
      </c>
      <c r="H110" s="423" t="s">
        <v>918</v>
      </c>
      <c r="I110" s="375">
        <v>568858</v>
      </c>
      <c r="J110" s="375">
        <f>16000+11996</f>
        <v>27996</v>
      </c>
      <c r="K110" s="375"/>
      <c r="L110" s="375"/>
      <c r="M110" s="375">
        <v>11996</v>
      </c>
      <c r="N110" s="375">
        <v>0</v>
      </c>
      <c r="O110" s="375"/>
      <c r="P110" s="375"/>
      <c r="Q110" s="493">
        <v>5000</v>
      </c>
      <c r="R110" s="493"/>
      <c r="S110" s="300"/>
      <c r="T110" s="334"/>
    </row>
    <row r="111" spans="1:29" ht="52.5" customHeight="1">
      <c r="A111" s="300" t="s">
        <v>449</v>
      </c>
      <c r="B111" s="320" t="s">
        <v>430</v>
      </c>
      <c r="C111" s="321"/>
      <c r="D111" s="297"/>
      <c r="E111" s="300" t="s">
        <v>302</v>
      </c>
      <c r="F111" s="300"/>
      <c r="G111" s="300"/>
      <c r="H111" s="300"/>
      <c r="I111" s="375"/>
      <c r="J111" s="375"/>
      <c r="K111" s="375"/>
      <c r="L111" s="375"/>
      <c r="M111" s="375"/>
      <c r="N111" s="375"/>
      <c r="O111" s="375"/>
      <c r="P111" s="375"/>
      <c r="Q111" s="400"/>
      <c r="R111" s="400"/>
      <c r="S111" s="300"/>
      <c r="T111" s="334"/>
    </row>
    <row r="112" spans="1:29" ht="64.5" customHeight="1">
      <c r="A112" s="300" t="s">
        <v>258</v>
      </c>
      <c r="B112" s="322" t="s">
        <v>431</v>
      </c>
      <c r="C112" s="322">
        <v>7572458</v>
      </c>
      <c r="D112" s="297">
        <v>283</v>
      </c>
      <c r="E112" s="300"/>
      <c r="F112" s="323" t="s">
        <v>347</v>
      </c>
      <c r="G112" s="323" t="s">
        <v>432</v>
      </c>
      <c r="H112" s="323" t="s">
        <v>433</v>
      </c>
      <c r="I112" s="324">
        <v>216653</v>
      </c>
      <c r="J112" s="324">
        <v>44601</v>
      </c>
      <c r="K112" s="375"/>
      <c r="L112" s="375"/>
      <c r="M112" s="375">
        <f>12000+25622</f>
        <v>37622</v>
      </c>
      <c r="N112" s="375">
        <v>1461</v>
      </c>
      <c r="O112" s="375">
        <f>3700+1461</f>
        <v>5161</v>
      </c>
      <c r="P112" s="375"/>
      <c r="Q112" s="400">
        <v>5000</v>
      </c>
      <c r="R112" s="400"/>
      <c r="S112" s="300"/>
      <c r="T112" s="334"/>
    </row>
    <row r="113" spans="1:29" ht="64.5" customHeight="1">
      <c r="A113" s="300" t="s">
        <v>258</v>
      </c>
      <c r="B113" s="322" t="s">
        <v>434</v>
      </c>
      <c r="C113" s="322">
        <v>7572454</v>
      </c>
      <c r="D113" s="297">
        <v>283</v>
      </c>
      <c r="E113" s="300"/>
      <c r="F113" s="323" t="s">
        <v>350</v>
      </c>
      <c r="G113" s="323" t="s">
        <v>432</v>
      </c>
      <c r="H113" s="323" t="s">
        <v>435</v>
      </c>
      <c r="I113" s="324">
        <v>300062</v>
      </c>
      <c r="J113" s="324">
        <v>60937</v>
      </c>
      <c r="K113" s="375"/>
      <c r="L113" s="375"/>
      <c r="M113" s="375">
        <f>17000+29773</f>
        <v>46773</v>
      </c>
      <c r="N113" s="375">
        <v>1363</v>
      </c>
      <c r="O113" s="375">
        <f>4800+1363</f>
        <v>6163</v>
      </c>
      <c r="P113" s="375"/>
      <c r="Q113" s="400">
        <v>5000</v>
      </c>
      <c r="R113" s="400"/>
      <c r="S113" s="300"/>
      <c r="T113" s="334"/>
    </row>
    <row r="114" spans="1:29" s="355" customFormat="1" ht="36.75" customHeight="1">
      <c r="A114" s="570" t="s">
        <v>914</v>
      </c>
      <c r="B114" s="416" t="s">
        <v>436</v>
      </c>
      <c r="C114" s="348"/>
      <c r="D114" s="349"/>
      <c r="E114" s="348"/>
      <c r="F114" s="348"/>
      <c r="G114" s="348"/>
      <c r="H114" s="348"/>
      <c r="I114" s="362">
        <f>+I115</f>
        <v>755120</v>
      </c>
      <c r="J114" s="362">
        <f>+J115</f>
        <v>52000</v>
      </c>
      <c r="K114" s="362">
        <f t="shared" ref="K114:N114" si="7">+K115</f>
        <v>0</v>
      </c>
      <c r="L114" s="362">
        <f t="shared" si="7"/>
        <v>0</v>
      </c>
      <c r="M114" s="362">
        <f t="shared" si="7"/>
        <v>52000</v>
      </c>
      <c r="N114" s="362">
        <f t="shared" si="7"/>
        <v>6400</v>
      </c>
      <c r="O114" s="362"/>
      <c r="P114" s="362"/>
      <c r="Q114" s="417">
        <f>SUM(Q115:Q115)</f>
        <v>15000</v>
      </c>
      <c r="R114" s="417"/>
      <c r="S114" s="570"/>
      <c r="T114" s="363"/>
      <c r="AB114" s="354" t="s">
        <v>437</v>
      </c>
      <c r="AC114" s="357"/>
    </row>
    <row r="115" spans="1:29" ht="41.25" customHeight="1">
      <c r="A115" s="300" t="s">
        <v>258</v>
      </c>
      <c r="B115" s="414" t="s">
        <v>440</v>
      </c>
      <c r="C115" s="388"/>
      <c r="D115" s="389"/>
      <c r="E115" s="388"/>
      <c r="F115" s="388"/>
      <c r="G115" s="388"/>
      <c r="H115" s="388"/>
      <c r="I115" s="375">
        <v>755120</v>
      </c>
      <c r="J115" s="375">
        <v>52000</v>
      </c>
      <c r="K115" s="375"/>
      <c r="L115" s="375"/>
      <c r="M115" s="375">
        <v>52000</v>
      </c>
      <c r="N115" s="375">
        <v>6400</v>
      </c>
      <c r="O115" s="375"/>
      <c r="P115" s="375"/>
      <c r="Q115" s="493">
        <f>6400+8600</f>
        <v>15000</v>
      </c>
      <c r="R115" s="493"/>
      <c r="S115" s="300"/>
      <c r="T115" s="334"/>
    </row>
    <row r="116" spans="1:29" s="355" customFormat="1" ht="36.75" customHeight="1">
      <c r="A116" s="488" t="s">
        <v>915</v>
      </c>
      <c r="B116" s="353" t="s">
        <v>746</v>
      </c>
      <c r="C116" s="348"/>
      <c r="D116" s="349"/>
      <c r="E116" s="348"/>
      <c r="F116" s="348"/>
      <c r="G116" s="348"/>
      <c r="H116" s="348"/>
      <c r="I116" s="362">
        <f t="shared" ref="I116:P116" si="8">SUM(I118:I216)</f>
        <v>2276774</v>
      </c>
      <c r="J116" s="362">
        <f t="shared" si="8"/>
        <v>2250326</v>
      </c>
      <c r="K116" s="362">
        <f t="shared" si="8"/>
        <v>1463008</v>
      </c>
      <c r="L116" s="362">
        <f t="shared" si="8"/>
        <v>233968</v>
      </c>
      <c r="M116" s="362">
        <f t="shared" si="8"/>
        <v>1889006</v>
      </c>
      <c r="N116" s="362">
        <f t="shared" si="8"/>
        <v>670640</v>
      </c>
      <c r="O116" s="362">
        <f t="shared" si="8"/>
        <v>674906</v>
      </c>
      <c r="P116" s="362">
        <f t="shared" si="8"/>
        <v>354409.26999999996</v>
      </c>
      <c r="Q116" s="362">
        <f>SUM(Q118:Q169)</f>
        <v>158580</v>
      </c>
      <c r="R116" s="362"/>
      <c r="S116" s="348"/>
      <c r="T116" s="352">
        <v>289854</v>
      </c>
      <c r="W116" s="357"/>
      <c r="AB116" s="356"/>
      <c r="AC116" s="357"/>
    </row>
    <row r="117" spans="1:29" s="370" customFormat="1" ht="25.5" customHeight="1">
      <c r="A117" s="313">
        <v>1</v>
      </c>
      <c r="B117" s="376" t="s">
        <v>359</v>
      </c>
      <c r="C117" s="367"/>
      <c r="D117" s="377"/>
      <c r="E117" s="367"/>
      <c r="F117" s="367"/>
      <c r="G117" s="367"/>
      <c r="H117" s="367"/>
      <c r="I117" s="368"/>
      <c r="J117" s="368"/>
      <c r="K117" s="368"/>
      <c r="L117" s="368"/>
      <c r="M117" s="368"/>
      <c r="N117" s="368"/>
      <c r="O117" s="368"/>
      <c r="P117" s="368"/>
      <c r="Q117" s="368"/>
      <c r="R117" s="368"/>
      <c r="S117" s="367"/>
      <c r="T117" s="378">
        <f>+T116-Q116</f>
        <v>131274</v>
      </c>
      <c r="AB117" s="391"/>
      <c r="AC117" s="372"/>
    </row>
    <row r="118" spans="1:29" ht="43.5" customHeight="1">
      <c r="A118" s="300" t="s">
        <v>195</v>
      </c>
      <c r="B118" s="392" t="s">
        <v>441</v>
      </c>
      <c r="C118" s="388">
        <v>7004686</v>
      </c>
      <c r="D118" s="389" t="s">
        <v>442</v>
      </c>
      <c r="E118" s="393" t="s">
        <v>443</v>
      </c>
      <c r="F118" s="388" t="s">
        <v>21</v>
      </c>
      <c r="G118" s="388" t="s">
        <v>306</v>
      </c>
      <c r="H118" s="394" t="s">
        <v>444</v>
      </c>
      <c r="I118" s="395">
        <v>4500</v>
      </c>
      <c r="J118" s="395">
        <v>4500</v>
      </c>
      <c r="K118" s="424">
        <v>4500</v>
      </c>
      <c r="L118" s="375">
        <v>1500</v>
      </c>
      <c r="M118" s="375">
        <v>4500</v>
      </c>
      <c r="N118" s="375">
        <v>2500</v>
      </c>
      <c r="O118" s="375">
        <v>2500</v>
      </c>
      <c r="P118" s="375">
        <f>+I118*0.65-O118</f>
        <v>425</v>
      </c>
      <c r="Q118" s="375">
        <v>1500</v>
      </c>
      <c r="R118" s="595">
        <f>+(Q118+N118)/J118</f>
        <v>0.88888888888888884</v>
      </c>
      <c r="S118" s="388"/>
      <c r="T118" s="390"/>
      <c r="U118" s="337">
        <v>91147</v>
      </c>
    </row>
    <row r="119" spans="1:29" ht="43.5" customHeight="1">
      <c r="A119" s="300" t="s">
        <v>281</v>
      </c>
      <c r="B119" s="392" t="s">
        <v>445</v>
      </c>
      <c r="C119" s="388">
        <v>7004686</v>
      </c>
      <c r="D119" s="389" t="s">
        <v>442</v>
      </c>
      <c r="E119" s="393" t="s">
        <v>443</v>
      </c>
      <c r="F119" s="388" t="s">
        <v>37</v>
      </c>
      <c r="G119" s="388" t="s">
        <v>306</v>
      </c>
      <c r="H119" s="394" t="s">
        <v>446</v>
      </c>
      <c r="I119" s="395">
        <f>+J119</f>
        <v>6709</v>
      </c>
      <c r="J119" s="395">
        <v>6709</v>
      </c>
      <c r="K119" s="424">
        <v>3000</v>
      </c>
      <c r="L119" s="375">
        <v>1000</v>
      </c>
      <c r="M119" s="375">
        <v>6709</v>
      </c>
      <c r="N119" s="375">
        <v>2000</v>
      </c>
      <c r="O119" s="375">
        <v>2000</v>
      </c>
      <c r="P119" s="375">
        <f t="shared" ref="P119:P160" si="9">+I119*0.65-O119</f>
        <v>2360.8500000000004</v>
      </c>
      <c r="Q119" s="495">
        <f>2000+1000</f>
        <v>3000</v>
      </c>
      <c r="R119" s="595">
        <f t="shared" ref="R119:R182" si="10">+(Q119+N119)/J119</f>
        <v>0.7452675510508272</v>
      </c>
      <c r="S119" s="388"/>
      <c r="T119" s="390"/>
      <c r="U119" s="339" t="e">
        <f>+U118+#REF!</f>
        <v>#REF!</v>
      </c>
    </row>
    <row r="120" spans="1:29" ht="43.5" customHeight="1">
      <c r="A120" s="300" t="s">
        <v>429</v>
      </c>
      <c r="B120" s="392" t="s">
        <v>447</v>
      </c>
      <c r="C120" s="388">
        <v>7004686</v>
      </c>
      <c r="D120" s="389" t="s">
        <v>442</v>
      </c>
      <c r="E120" s="393" t="s">
        <v>443</v>
      </c>
      <c r="F120" s="388" t="s">
        <v>37</v>
      </c>
      <c r="G120" s="388" t="s">
        <v>306</v>
      </c>
      <c r="H120" s="394" t="s">
        <v>448</v>
      </c>
      <c r="I120" s="395">
        <f>+J120</f>
        <v>6661</v>
      </c>
      <c r="J120" s="395">
        <v>6661</v>
      </c>
      <c r="K120" s="424">
        <v>3000</v>
      </c>
      <c r="L120" s="375">
        <v>1000</v>
      </c>
      <c r="M120" s="375">
        <v>6661</v>
      </c>
      <c r="N120" s="375">
        <v>2000</v>
      </c>
      <c r="O120" s="375">
        <v>2000</v>
      </c>
      <c r="P120" s="375">
        <f t="shared" si="9"/>
        <v>2329.6500000000005</v>
      </c>
      <c r="Q120" s="495">
        <f>2000+500</f>
        <v>2500</v>
      </c>
      <c r="R120" s="595">
        <f t="shared" si="10"/>
        <v>0.67557423810238704</v>
      </c>
      <c r="S120" s="388"/>
      <c r="T120" s="390"/>
    </row>
    <row r="121" spans="1:29" ht="43.5" customHeight="1">
      <c r="A121" s="300" t="s">
        <v>449</v>
      </c>
      <c r="B121" s="392" t="s">
        <v>450</v>
      </c>
      <c r="C121" s="388">
        <v>7004686</v>
      </c>
      <c r="D121" s="389" t="s">
        <v>442</v>
      </c>
      <c r="E121" s="393" t="s">
        <v>443</v>
      </c>
      <c r="F121" s="388" t="s">
        <v>180</v>
      </c>
      <c r="G121" s="388" t="s">
        <v>306</v>
      </c>
      <c r="H121" s="394" t="s">
        <v>451</v>
      </c>
      <c r="I121" s="395">
        <v>3200</v>
      </c>
      <c r="J121" s="395">
        <v>3200</v>
      </c>
      <c r="K121" s="424">
        <v>3200</v>
      </c>
      <c r="L121" s="375">
        <v>1000</v>
      </c>
      <c r="M121" s="375">
        <v>3200</v>
      </c>
      <c r="N121" s="375">
        <v>2000</v>
      </c>
      <c r="O121" s="375">
        <v>2000</v>
      </c>
      <c r="P121" s="375">
        <f t="shared" si="9"/>
        <v>80</v>
      </c>
      <c r="Q121" s="375">
        <v>700</v>
      </c>
      <c r="R121" s="595">
        <f t="shared" si="10"/>
        <v>0.84375</v>
      </c>
      <c r="S121" s="388"/>
      <c r="T121" s="390"/>
    </row>
    <row r="122" spans="1:29" ht="43.5" customHeight="1">
      <c r="A122" s="300" t="s">
        <v>452</v>
      </c>
      <c r="B122" s="392" t="s">
        <v>453</v>
      </c>
      <c r="C122" s="388">
        <v>7004686</v>
      </c>
      <c r="D122" s="389" t="s">
        <v>442</v>
      </c>
      <c r="E122" s="393" t="s">
        <v>443</v>
      </c>
      <c r="F122" s="388" t="s">
        <v>37</v>
      </c>
      <c r="G122" s="388" t="s">
        <v>306</v>
      </c>
      <c r="H122" s="394" t="s">
        <v>454</v>
      </c>
      <c r="I122" s="395">
        <v>3700</v>
      </c>
      <c r="J122" s="395">
        <v>3700</v>
      </c>
      <c r="K122" s="424">
        <v>3700</v>
      </c>
      <c r="L122" s="375">
        <v>1145</v>
      </c>
      <c r="M122" s="375">
        <v>3700</v>
      </c>
      <c r="N122" s="375">
        <v>2423</v>
      </c>
      <c r="O122" s="375">
        <f>1145+1278</f>
        <v>2423</v>
      </c>
      <c r="P122" s="375">
        <f t="shared" si="9"/>
        <v>-18</v>
      </c>
      <c r="Q122" s="375">
        <v>700</v>
      </c>
      <c r="R122" s="595">
        <f t="shared" si="10"/>
        <v>0.84405405405405409</v>
      </c>
      <c r="S122" s="388"/>
      <c r="T122" s="390"/>
    </row>
    <row r="123" spans="1:29" ht="43.5" customHeight="1">
      <c r="A123" s="300" t="s">
        <v>455</v>
      </c>
      <c r="B123" s="392" t="s">
        <v>456</v>
      </c>
      <c r="C123" s="388">
        <v>7004686</v>
      </c>
      <c r="D123" s="389" t="s">
        <v>442</v>
      </c>
      <c r="E123" s="393" t="s">
        <v>443</v>
      </c>
      <c r="F123" s="388" t="s">
        <v>325</v>
      </c>
      <c r="G123" s="388" t="s">
        <v>306</v>
      </c>
      <c r="H123" s="394" t="s">
        <v>457</v>
      </c>
      <c r="I123" s="395">
        <v>8700</v>
      </c>
      <c r="J123" s="395">
        <v>8700</v>
      </c>
      <c r="K123" s="424">
        <v>8700</v>
      </c>
      <c r="L123" s="375">
        <v>2800</v>
      </c>
      <c r="M123" s="375">
        <v>8700</v>
      </c>
      <c r="N123" s="375">
        <v>4850</v>
      </c>
      <c r="O123" s="375">
        <f>2800+2050</f>
        <v>4850</v>
      </c>
      <c r="P123" s="375">
        <f t="shared" si="9"/>
        <v>805</v>
      </c>
      <c r="Q123" s="495">
        <f>1500</f>
        <v>1500</v>
      </c>
      <c r="R123" s="595">
        <f t="shared" si="10"/>
        <v>0.72988505747126442</v>
      </c>
      <c r="S123" s="388"/>
      <c r="T123" s="390"/>
    </row>
    <row r="124" spans="1:29" ht="43.5" customHeight="1">
      <c r="A124" s="300" t="s">
        <v>458</v>
      </c>
      <c r="B124" s="392" t="s">
        <v>459</v>
      </c>
      <c r="C124" s="388">
        <v>7004686</v>
      </c>
      <c r="D124" s="389" t="s">
        <v>442</v>
      </c>
      <c r="E124" s="393" t="s">
        <v>460</v>
      </c>
      <c r="F124" s="388" t="s">
        <v>179</v>
      </c>
      <c r="G124" s="388" t="s">
        <v>306</v>
      </c>
      <c r="H124" s="394" t="s">
        <v>461</v>
      </c>
      <c r="I124" s="395">
        <v>10000</v>
      </c>
      <c r="J124" s="395">
        <v>10000</v>
      </c>
      <c r="K124" s="424">
        <v>10000</v>
      </c>
      <c r="L124" s="375">
        <v>6835</v>
      </c>
      <c r="M124" s="375">
        <v>10000</v>
      </c>
      <c r="N124" s="375">
        <v>7918</v>
      </c>
      <c r="O124" s="375">
        <f>6835+1083</f>
        <v>7918</v>
      </c>
      <c r="P124" s="375">
        <f t="shared" si="9"/>
        <v>-1418</v>
      </c>
      <c r="Q124" s="375">
        <v>1000</v>
      </c>
      <c r="R124" s="595">
        <f t="shared" si="10"/>
        <v>0.89180000000000004</v>
      </c>
      <c r="S124" s="388"/>
      <c r="T124" s="390"/>
    </row>
    <row r="125" spans="1:29" ht="43.5" customHeight="1">
      <c r="A125" s="300" t="s">
        <v>462</v>
      </c>
      <c r="B125" s="392" t="s">
        <v>463</v>
      </c>
      <c r="C125" s="388">
        <v>7004686</v>
      </c>
      <c r="D125" s="389" t="s">
        <v>442</v>
      </c>
      <c r="E125" s="393" t="s">
        <v>460</v>
      </c>
      <c r="F125" s="388" t="s">
        <v>22</v>
      </c>
      <c r="G125" s="388" t="s">
        <v>306</v>
      </c>
      <c r="H125" s="394" t="s">
        <v>464</v>
      </c>
      <c r="I125" s="395">
        <v>7000</v>
      </c>
      <c r="J125" s="395">
        <v>7000</v>
      </c>
      <c r="K125" s="424">
        <v>7000</v>
      </c>
      <c r="L125" s="375">
        <v>3400</v>
      </c>
      <c r="M125" s="375">
        <v>7000</v>
      </c>
      <c r="N125" s="554">
        <f>5200+1000</f>
        <v>6200</v>
      </c>
      <c r="O125" s="375">
        <f>3400+1800</f>
        <v>5200</v>
      </c>
      <c r="P125" s="375">
        <f t="shared" si="9"/>
        <v>-650</v>
      </c>
      <c r="Q125" s="495">
        <f>1000-600</f>
        <v>400</v>
      </c>
      <c r="R125" s="595">
        <f>+(Q125+N125)/J125</f>
        <v>0.94285714285714284</v>
      </c>
      <c r="S125" s="388" t="s">
        <v>789</v>
      </c>
      <c r="T125" s="390"/>
    </row>
    <row r="126" spans="1:29" s="370" customFormat="1" ht="23.25" customHeight="1">
      <c r="A126" s="313">
        <v>2</v>
      </c>
      <c r="B126" s="376" t="s">
        <v>369</v>
      </c>
      <c r="C126" s="367"/>
      <c r="D126" s="377"/>
      <c r="E126" s="367"/>
      <c r="F126" s="367"/>
      <c r="G126" s="367"/>
      <c r="H126" s="367"/>
      <c r="I126" s="368"/>
      <c r="J126" s="368"/>
      <c r="K126" s="368"/>
      <c r="L126" s="368"/>
      <c r="M126" s="368"/>
      <c r="N126" s="368"/>
      <c r="O126" s="368"/>
      <c r="P126" s="375">
        <f t="shared" si="9"/>
        <v>0</v>
      </c>
      <c r="Q126" s="375">
        <f>+I126*0.65-O126</f>
        <v>0</v>
      </c>
      <c r="R126" s="595" t="e">
        <f t="shared" si="10"/>
        <v>#DIV/0!</v>
      </c>
      <c r="S126" s="367"/>
      <c r="T126" s="378"/>
      <c r="AB126" s="391"/>
      <c r="AC126" s="372"/>
    </row>
    <row r="127" spans="1:29" ht="39" customHeight="1">
      <c r="A127" s="300" t="s">
        <v>199</v>
      </c>
      <c r="B127" s="392" t="s">
        <v>465</v>
      </c>
      <c r="C127" s="388">
        <v>7004692</v>
      </c>
      <c r="D127" s="425" t="s">
        <v>466</v>
      </c>
      <c r="E127" s="393" t="s">
        <v>371</v>
      </c>
      <c r="F127" s="388" t="s">
        <v>22</v>
      </c>
      <c r="G127" s="388" t="s">
        <v>306</v>
      </c>
      <c r="H127" s="394" t="s">
        <v>467</v>
      </c>
      <c r="I127" s="395">
        <v>14500</v>
      </c>
      <c r="J127" s="395">
        <v>14500</v>
      </c>
      <c r="K127" s="424">
        <v>13050</v>
      </c>
      <c r="L127" s="375">
        <v>4325</v>
      </c>
      <c r="M127" s="375">
        <v>13050</v>
      </c>
      <c r="N127" s="375">
        <f>4325+3363</f>
        <v>7688</v>
      </c>
      <c r="O127" s="375">
        <f>4325+3363</f>
        <v>7688</v>
      </c>
      <c r="P127" s="375">
        <f t="shared" si="9"/>
        <v>1737</v>
      </c>
      <c r="Q127" s="495">
        <f>3000</f>
        <v>3000</v>
      </c>
      <c r="R127" s="595">
        <f t="shared" si="10"/>
        <v>0.73710344827586205</v>
      </c>
      <c r="S127" s="388"/>
      <c r="T127" s="390"/>
    </row>
    <row r="128" spans="1:29" ht="39" customHeight="1">
      <c r="A128" s="300" t="s">
        <v>119</v>
      </c>
      <c r="B128" s="426" t="s">
        <v>468</v>
      </c>
      <c r="C128" s="388">
        <v>7004692</v>
      </c>
      <c r="D128" s="425" t="s">
        <v>466</v>
      </c>
      <c r="E128" s="393" t="s">
        <v>371</v>
      </c>
      <c r="F128" s="388" t="s">
        <v>22</v>
      </c>
      <c r="G128" s="388" t="s">
        <v>306</v>
      </c>
      <c r="H128" s="394" t="s">
        <v>469</v>
      </c>
      <c r="I128" s="395">
        <v>2500</v>
      </c>
      <c r="J128" s="395">
        <v>2500</v>
      </c>
      <c r="K128" s="424">
        <v>2500</v>
      </c>
      <c r="L128" s="375">
        <v>725</v>
      </c>
      <c r="M128" s="375">
        <v>2500</v>
      </c>
      <c r="N128" s="375">
        <f>725+888</f>
        <v>1613</v>
      </c>
      <c r="O128" s="375">
        <f>725+888</f>
        <v>1613</v>
      </c>
      <c r="P128" s="375">
        <f t="shared" si="9"/>
        <v>12</v>
      </c>
      <c r="Q128" s="375">
        <v>500</v>
      </c>
      <c r="R128" s="595">
        <f t="shared" si="10"/>
        <v>0.84519999999999995</v>
      </c>
      <c r="S128" s="388"/>
      <c r="T128" s="390"/>
    </row>
    <row r="129" spans="1:29" ht="39" customHeight="1">
      <c r="A129" s="300" t="s">
        <v>202</v>
      </c>
      <c r="B129" s="426" t="s">
        <v>470</v>
      </c>
      <c r="C129" s="388">
        <v>7004692</v>
      </c>
      <c r="D129" s="425" t="s">
        <v>466</v>
      </c>
      <c r="E129" s="393" t="s">
        <v>371</v>
      </c>
      <c r="F129" s="388" t="s">
        <v>22</v>
      </c>
      <c r="G129" s="388" t="s">
        <v>306</v>
      </c>
      <c r="H129" s="394" t="s">
        <v>471</v>
      </c>
      <c r="I129" s="395">
        <v>3000</v>
      </c>
      <c r="J129" s="395">
        <v>3000</v>
      </c>
      <c r="K129" s="424">
        <v>3000</v>
      </c>
      <c r="L129" s="375">
        <v>1000</v>
      </c>
      <c r="M129" s="375">
        <v>3000</v>
      </c>
      <c r="N129" s="375">
        <v>2000</v>
      </c>
      <c r="O129" s="375">
        <v>2000</v>
      </c>
      <c r="P129" s="375">
        <f t="shared" si="9"/>
        <v>-50</v>
      </c>
      <c r="Q129" s="375">
        <v>500</v>
      </c>
      <c r="R129" s="595">
        <f t="shared" si="10"/>
        <v>0.83333333333333337</v>
      </c>
      <c r="S129" s="388"/>
      <c r="T129" s="390"/>
    </row>
    <row r="130" spans="1:29" ht="47.25" customHeight="1">
      <c r="A130" s="300" t="s">
        <v>203</v>
      </c>
      <c r="B130" s="426" t="s">
        <v>472</v>
      </c>
      <c r="C130" s="388">
        <v>7004692</v>
      </c>
      <c r="D130" s="425" t="s">
        <v>466</v>
      </c>
      <c r="E130" s="393" t="s">
        <v>371</v>
      </c>
      <c r="F130" s="388" t="s">
        <v>22</v>
      </c>
      <c r="G130" s="388" t="s">
        <v>306</v>
      </c>
      <c r="H130" s="394" t="s">
        <v>473</v>
      </c>
      <c r="I130" s="427">
        <v>2400</v>
      </c>
      <c r="J130" s="427">
        <v>2400</v>
      </c>
      <c r="K130" s="424">
        <v>2400</v>
      </c>
      <c r="L130" s="375">
        <v>725</v>
      </c>
      <c r="M130" s="375">
        <v>2400</v>
      </c>
      <c r="N130" s="375">
        <f>725+838</f>
        <v>1563</v>
      </c>
      <c r="O130" s="375">
        <f>725+838</f>
        <v>1563</v>
      </c>
      <c r="P130" s="375">
        <f t="shared" si="9"/>
        <v>-3</v>
      </c>
      <c r="Q130" s="375">
        <v>500</v>
      </c>
      <c r="R130" s="595">
        <f t="shared" si="10"/>
        <v>0.85958333333333337</v>
      </c>
      <c r="S130" s="388"/>
      <c r="T130" s="390"/>
    </row>
    <row r="131" spans="1:29" ht="39" customHeight="1">
      <c r="A131" s="300" t="s">
        <v>204</v>
      </c>
      <c r="B131" s="426" t="s">
        <v>474</v>
      </c>
      <c r="C131" s="388">
        <v>7004692</v>
      </c>
      <c r="D131" s="425" t="s">
        <v>466</v>
      </c>
      <c r="E131" s="393" t="s">
        <v>371</v>
      </c>
      <c r="F131" s="388" t="s">
        <v>21</v>
      </c>
      <c r="G131" s="388" t="s">
        <v>306</v>
      </c>
      <c r="H131" s="394" t="s">
        <v>475</v>
      </c>
      <c r="I131" s="427">
        <v>3347</v>
      </c>
      <c r="J131" s="427">
        <v>3347</v>
      </c>
      <c r="K131" s="424">
        <v>3347</v>
      </c>
      <c r="L131" s="375">
        <v>1000</v>
      </c>
      <c r="M131" s="375">
        <v>3347</v>
      </c>
      <c r="N131" s="375">
        <v>2174</v>
      </c>
      <c r="O131" s="375">
        <v>2174</v>
      </c>
      <c r="P131" s="375">
        <f t="shared" si="9"/>
        <v>1.5500000000001819</v>
      </c>
      <c r="Q131" s="375">
        <v>500</v>
      </c>
      <c r="R131" s="595">
        <f t="shared" si="10"/>
        <v>0.79892440991933078</v>
      </c>
      <c r="S131" s="388"/>
      <c r="T131" s="390"/>
    </row>
    <row r="132" spans="1:29" s="370" customFormat="1" ht="24" customHeight="1">
      <c r="A132" s="313">
        <v>3</v>
      </c>
      <c r="B132" s="376" t="s">
        <v>476</v>
      </c>
      <c r="C132" s="367"/>
      <c r="D132" s="377"/>
      <c r="E132" s="367"/>
      <c r="F132" s="367"/>
      <c r="G132" s="367"/>
      <c r="H132" s="367"/>
      <c r="I132" s="368"/>
      <c r="J132" s="368"/>
      <c r="K132" s="368"/>
      <c r="L132" s="368"/>
      <c r="M132" s="368"/>
      <c r="N132" s="368"/>
      <c r="O132" s="368"/>
      <c r="P132" s="375">
        <f t="shared" si="9"/>
        <v>0</v>
      </c>
      <c r="Q132" s="375">
        <f>+I132*0.65-O132</f>
        <v>0</v>
      </c>
      <c r="R132" s="595" t="e">
        <f t="shared" si="10"/>
        <v>#DIV/0!</v>
      </c>
      <c r="S132" s="367"/>
      <c r="T132" s="378"/>
      <c r="AB132" s="391"/>
      <c r="AC132" s="372"/>
    </row>
    <row r="133" spans="1:29" ht="66.75" customHeight="1">
      <c r="A133" s="300" t="s">
        <v>120</v>
      </c>
      <c r="B133" s="426" t="s">
        <v>477</v>
      </c>
      <c r="C133" s="388">
        <v>7861817</v>
      </c>
      <c r="D133" s="389" t="s">
        <v>478</v>
      </c>
      <c r="E133" s="393" t="s">
        <v>479</v>
      </c>
      <c r="F133" s="388" t="s">
        <v>180</v>
      </c>
      <c r="G133" s="388" t="s">
        <v>306</v>
      </c>
      <c r="H133" s="394" t="s">
        <v>480</v>
      </c>
      <c r="I133" s="395">
        <v>3000</v>
      </c>
      <c r="J133" s="395">
        <v>3000</v>
      </c>
      <c r="K133" s="395">
        <v>3000</v>
      </c>
      <c r="L133" s="375">
        <f>1000+1000</f>
        <v>2000</v>
      </c>
      <c r="M133" s="375">
        <v>3000</v>
      </c>
      <c r="N133" s="375">
        <v>2300</v>
      </c>
      <c r="O133" s="375">
        <v>2300</v>
      </c>
      <c r="P133" s="375">
        <f t="shared" si="9"/>
        <v>-350</v>
      </c>
      <c r="Q133" s="375">
        <v>300</v>
      </c>
      <c r="R133" s="595">
        <f t="shared" si="10"/>
        <v>0.8666666666666667</v>
      </c>
      <c r="S133" s="388"/>
      <c r="T133" s="390"/>
    </row>
    <row r="134" spans="1:29" ht="39.75" customHeight="1">
      <c r="A134" s="300" t="s">
        <v>383</v>
      </c>
      <c r="B134" s="426" t="s">
        <v>481</v>
      </c>
      <c r="C134" s="388">
        <v>7866790</v>
      </c>
      <c r="D134" s="389" t="s">
        <v>478</v>
      </c>
      <c r="E134" s="393" t="s">
        <v>482</v>
      </c>
      <c r="F134" s="388" t="s">
        <v>180</v>
      </c>
      <c r="G134" s="388" t="s">
        <v>306</v>
      </c>
      <c r="H134" s="394" t="s">
        <v>483</v>
      </c>
      <c r="I134" s="395">
        <v>6000</v>
      </c>
      <c r="J134" s="395">
        <v>6000</v>
      </c>
      <c r="K134" s="395">
        <v>6000</v>
      </c>
      <c r="L134" s="375">
        <v>3000</v>
      </c>
      <c r="M134" s="375">
        <v>6000</v>
      </c>
      <c r="N134" s="375">
        <v>4000</v>
      </c>
      <c r="O134" s="375">
        <v>4000</v>
      </c>
      <c r="P134" s="375">
        <f t="shared" si="9"/>
        <v>-100</v>
      </c>
      <c r="Q134" s="495">
        <f>700+300</f>
        <v>1000</v>
      </c>
      <c r="R134" s="595">
        <f t="shared" si="10"/>
        <v>0.83333333333333337</v>
      </c>
      <c r="S134" s="388"/>
      <c r="T134" s="390"/>
    </row>
    <row r="135" spans="1:29" s="370" customFormat="1" ht="21.75" customHeight="1">
      <c r="A135" s="313">
        <v>4</v>
      </c>
      <c r="B135" s="376" t="s">
        <v>28</v>
      </c>
      <c r="C135" s="367"/>
      <c r="D135" s="377"/>
      <c r="E135" s="367"/>
      <c r="F135" s="367"/>
      <c r="G135" s="367"/>
      <c r="H135" s="367"/>
      <c r="I135" s="368"/>
      <c r="J135" s="368"/>
      <c r="K135" s="368"/>
      <c r="L135" s="368"/>
      <c r="M135" s="368"/>
      <c r="N135" s="368"/>
      <c r="O135" s="368"/>
      <c r="P135" s="375">
        <f t="shared" si="9"/>
        <v>0</v>
      </c>
      <c r="Q135" s="375">
        <f>+I135*0.65-O135</f>
        <v>0</v>
      </c>
      <c r="R135" s="595" t="e">
        <f t="shared" si="10"/>
        <v>#DIV/0!</v>
      </c>
      <c r="S135" s="367"/>
      <c r="T135" s="378"/>
      <c r="AB135" s="391"/>
      <c r="AC135" s="372"/>
    </row>
    <row r="136" spans="1:29" ht="53.25" customHeight="1">
      <c r="A136" s="300" t="s">
        <v>217</v>
      </c>
      <c r="B136" s="387" t="s">
        <v>484</v>
      </c>
      <c r="C136" s="388">
        <v>7878469</v>
      </c>
      <c r="D136" s="389" t="s">
        <v>485</v>
      </c>
      <c r="E136" s="388" t="s">
        <v>396</v>
      </c>
      <c r="F136" s="388" t="s">
        <v>22</v>
      </c>
      <c r="G136" s="388" t="s">
        <v>306</v>
      </c>
      <c r="H136" s="388" t="s">
        <v>486</v>
      </c>
      <c r="I136" s="375">
        <v>24700</v>
      </c>
      <c r="J136" s="375">
        <v>24700</v>
      </c>
      <c r="K136" s="375">
        <v>22230</v>
      </c>
      <c r="L136" s="375">
        <v>5000</v>
      </c>
      <c r="M136" s="375">
        <v>22230</v>
      </c>
      <c r="N136" s="375">
        <v>10615</v>
      </c>
      <c r="O136" s="375">
        <v>10615</v>
      </c>
      <c r="P136" s="375">
        <f t="shared" si="9"/>
        <v>5440</v>
      </c>
      <c r="Q136" s="495">
        <v>5000</v>
      </c>
      <c r="R136" s="595">
        <f t="shared" si="10"/>
        <v>0.63218623481781377</v>
      </c>
      <c r="S136" s="388"/>
      <c r="T136" s="390"/>
    </row>
    <row r="137" spans="1:29" s="370" customFormat="1" ht="21.75" customHeight="1">
      <c r="A137" s="313">
        <v>5</v>
      </c>
      <c r="B137" s="376" t="s">
        <v>193</v>
      </c>
      <c r="C137" s="367"/>
      <c r="D137" s="377"/>
      <c r="E137" s="367"/>
      <c r="F137" s="367"/>
      <c r="G137" s="367"/>
      <c r="H137" s="367"/>
      <c r="I137" s="368"/>
      <c r="J137" s="368"/>
      <c r="K137" s="368"/>
      <c r="L137" s="368"/>
      <c r="M137" s="368"/>
      <c r="N137" s="368"/>
      <c r="O137" s="368"/>
      <c r="P137" s="375">
        <f t="shared" si="9"/>
        <v>0</v>
      </c>
      <c r="Q137" s="375">
        <f>+I137*0.65-O137</f>
        <v>0</v>
      </c>
      <c r="R137" s="595" t="e">
        <f t="shared" si="10"/>
        <v>#DIV/0!</v>
      </c>
      <c r="S137" s="367"/>
      <c r="T137" s="378"/>
      <c r="AB137" s="391"/>
      <c r="AC137" s="372"/>
    </row>
    <row r="138" spans="1:29" s="384" customFormat="1" ht="39" customHeight="1">
      <c r="A138" s="345" t="s">
        <v>24</v>
      </c>
      <c r="B138" s="379" t="s">
        <v>252</v>
      </c>
      <c r="C138" s="380"/>
      <c r="D138" s="381"/>
      <c r="E138" s="380"/>
      <c r="F138" s="380"/>
      <c r="G138" s="380"/>
      <c r="H138" s="380"/>
      <c r="I138" s="382"/>
      <c r="J138" s="382"/>
      <c r="K138" s="382"/>
      <c r="L138" s="382"/>
      <c r="M138" s="382"/>
      <c r="N138" s="382"/>
      <c r="O138" s="382"/>
      <c r="P138" s="375">
        <f t="shared" si="9"/>
        <v>0</v>
      </c>
      <c r="Q138" s="375">
        <f>+I138*0.65-O138</f>
        <v>0</v>
      </c>
      <c r="R138" s="595" t="e">
        <f t="shared" si="10"/>
        <v>#DIV/0!</v>
      </c>
      <c r="S138" s="380"/>
      <c r="T138" s="383"/>
      <c r="AB138" s="385"/>
      <c r="AC138" s="386"/>
    </row>
    <row r="139" spans="1:29" ht="43.5" customHeight="1">
      <c r="A139" s="397" t="s">
        <v>122</v>
      </c>
      <c r="B139" s="392" t="s">
        <v>487</v>
      </c>
      <c r="C139" s="388">
        <v>7873047</v>
      </c>
      <c r="D139" s="389" t="s">
        <v>488</v>
      </c>
      <c r="E139" s="393" t="s">
        <v>16</v>
      </c>
      <c r="F139" s="388" t="s">
        <v>414</v>
      </c>
      <c r="G139" s="388" t="s">
        <v>306</v>
      </c>
      <c r="H139" s="394" t="s">
        <v>489</v>
      </c>
      <c r="I139" s="428">
        <v>14999</v>
      </c>
      <c r="J139" s="428">
        <v>14999</v>
      </c>
      <c r="K139" s="424">
        <v>13499</v>
      </c>
      <c r="L139" s="375">
        <v>3250</v>
      </c>
      <c r="M139" s="375">
        <v>13499</v>
      </c>
      <c r="N139" s="554">
        <f>3250+3125-3125</f>
        <v>3250</v>
      </c>
      <c r="O139" s="375">
        <f>3250+3125</f>
        <v>6375</v>
      </c>
      <c r="P139" s="375">
        <f t="shared" si="9"/>
        <v>3374.3500000000004</v>
      </c>
      <c r="Q139" s="495">
        <v>5000</v>
      </c>
      <c r="R139" s="595">
        <f t="shared" si="10"/>
        <v>0.55003666911127413</v>
      </c>
      <c r="S139" s="388" t="s">
        <v>790</v>
      </c>
      <c r="T139" s="390"/>
    </row>
    <row r="140" spans="1:29" ht="57.75" customHeight="1">
      <c r="A140" s="397" t="s">
        <v>123</v>
      </c>
      <c r="B140" s="518" t="s">
        <v>490</v>
      </c>
      <c r="C140" s="388">
        <v>7872872</v>
      </c>
      <c r="D140" s="425" t="s">
        <v>422</v>
      </c>
      <c r="E140" s="393" t="s">
        <v>491</v>
      </c>
      <c r="F140" s="388" t="s">
        <v>22</v>
      </c>
      <c r="G140" s="388" t="s">
        <v>306</v>
      </c>
      <c r="H140" s="394" t="s">
        <v>492</v>
      </c>
      <c r="I140" s="428">
        <v>6197</v>
      </c>
      <c r="J140" s="428">
        <v>6197</v>
      </c>
      <c r="K140" s="424">
        <v>6197</v>
      </c>
      <c r="L140" s="375">
        <f>1900+1005</f>
        <v>2905</v>
      </c>
      <c r="M140" s="375">
        <v>6197</v>
      </c>
      <c r="N140" s="554">
        <f>2905+1149+1034</f>
        <v>5088</v>
      </c>
      <c r="O140" s="375">
        <f>2905+1149</f>
        <v>4054</v>
      </c>
      <c r="P140" s="375">
        <f t="shared" si="9"/>
        <v>-25.949999999999818</v>
      </c>
      <c r="Q140" s="495">
        <f>1000-500</f>
        <v>500</v>
      </c>
      <c r="R140" s="595">
        <f t="shared" si="10"/>
        <v>0.90172664192351137</v>
      </c>
      <c r="S140" s="388" t="s">
        <v>789</v>
      </c>
      <c r="T140" s="390"/>
    </row>
    <row r="141" spans="1:29" s="384" customFormat="1" ht="18.75" customHeight="1">
      <c r="A141" s="345" t="s">
        <v>27</v>
      </c>
      <c r="B141" s="379" t="s">
        <v>18</v>
      </c>
      <c r="C141" s="380"/>
      <c r="D141" s="381"/>
      <c r="E141" s="380"/>
      <c r="F141" s="380"/>
      <c r="G141" s="380"/>
      <c r="H141" s="380"/>
      <c r="I141" s="382"/>
      <c r="J141" s="382"/>
      <c r="K141" s="382"/>
      <c r="L141" s="382"/>
      <c r="M141" s="382"/>
      <c r="N141" s="382"/>
      <c r="O141" s="382"/>
      <c r="P141" s="375">
        <f t="shared" si="9"/>
        <v>0</v>
      </c>
      <c r="Q141" s="375">
        <f>+I141*0.65-O141</f>
        <v>0</v>
      </c>
      <c r="R141" s="595" t="e">
        <f t="shared" si="10"/>
        <v>#DIV/0!</v>
      </c>
      <c r="S141" s="380"/>
      <c r="T141" s="383"/>
      <c r="AB141" s="385"/>
      <c r="AC141" s="386"/>
    </row>
    <row r="142" spans="1:29" ht="69" customHeight="1">
      <c r="A142" s="300" t="s">
        <v>218</v>
      </c>
      <c r="B142" s="392" t="s">
        <v>493</v>
      </c>
      <c r="C142" s="388">
        <v>7871028</v>
      </c>
      <c r="D142" s="389" t="s">
        <v>417</v>
      </c>
      <c r="E142" s="393" t="s">
        <v>302</v>
      </c>
      <c r="F142" s="388" t="s">
        <v>495</v>
      </c>
      <c r="G142" s="388" t="s">
        <v>306</v>
      </c>
      <c r="H142" s="394" t="s">
        <v>496</v>
      </c>
      <c r="I142" s="428">
        <f>J142</f>
        <v>79000</v>
      </c>
      <c r="J142" s="395">
        <v>79000</v>
      </c>
      <c r="K142" s="424">
        <v>71100</v>
      </c>
      <c r="L142" s="375">
        <v>13130</v>
      </c>
      <c r="M142" s="375">
        <v>71100</v>
      </c>
      <c r="N142" s="375">
        <v>20130</v>
      </c>
      <c r="O142" s="375">
        <v>20130</v>
      </c>
      <c r="P142" s="375">
        <f t="shared" si="9"/>
        <v>31220</v>
      </c>
      <c r="Q142" s="495">
        <v>12000</v>
      </c>
      <c r="R142" s="595">
        <f t="shared" si="10"/>
        <v>0.4067088607594937</v>
      </c>
      <c r="S142" s="388" t="s">
        <v>919</v>
      </c>
      <c r="T142" s="390">
        <f>SUM(I142:I160)</f>
        <v>705038</v>
      </c>
      <c r="AC142" s="479">
        <v>-1000</v>
      </c>
    </row>
    <row r="143" spans="1:29" ht="36" customHeight="1">
      <c r="A143" s="300" t="s">
        <v>497</v>
      </c>
      <c r="B143" s="392" t="s">
        <v>498</v>
      </c>
      <c r="C143" s="388">
        <v>7872545</v>
      </c>
      <c r="D143" s="389" t="s">
        <v>417</v>
      </c>
      <c r="E143" s="393" t="s">
        <v>302</v>
      </c>
      <c r="F143" s="388" t="s">
        <v>22</v>
      </c>
      <c r="G143" s="388" t="s">
        <v>306</v>
      </c>
      <c r="H143" s="394" t="s">
        <v>499</v>
      </c>
      <c r="I143" s="428">
        <v>77000</v>
      </c>
      <c r="J143" s="395">
        <v>77000</v>
      </c>
      <c r="K143" s="424">
        <v>69300</v>
      </c>
      <c r="L143" s="375">
        <v>11090</v>
      </c>
      <c r="M143" s="375">
        <v>69300</v>
      </c>
      <c r="N143" s="375">
        <f>18090+9903</f>
        <v>27993</v>
      </c>
      <c r="O143" s="375">
        <f>18090+9903</f>
        <v>27993</v>
      </c>
      <c r="P143" s="375">
        <f t="shared" si="9"/>
        <v>22057</v>
      </c>
      <c r="Q143" s="375">
        <v>10000</v>
      </c>
      <c r="R143" s="595">
        <f>+(Q143+N143)/J143</f>
        <v>0.49341558441558442</v>
      </c>
      <c r="S143" s="388" t="s">
        <v>919</v>
      </c>
      <c r="T143" s="390" t="e">
        <f>SUM(#REF!)</f>
        <v>#REF!</v>
      </c>
      <c r="AC143" s="479">
        <v>-2000</v>
      </c>
    </row>
    <row r="144" spans="1:29" ht="36" customHeight="1">
      <c r="A144" s="300" t="s">
        <v>500</v>
      </c>
      <c r="B144" s="392" t="s">
        <v>501</v>
      </c>
      <c r="C144" s="388">
        <v>7865033</v>
      </c>
      <c r="D144" s="389" t="s">
        <v>417</v>
      </c>
      <c r="E144" s="393" t="s">
        <v>305</v>
      </c>
      <c r="F144" s="388" t="s">
        <v>22</v>
      </c>
      <c r="G144" s="388" t="s">
        <v>306</v>
      </c>
      <c r="H144" s="394" t="s">
        <v>502</v>
      </c>
      <c r="I144" s="428">
        <v>70000</v>
      </c>
      <c r="J144" s="395">
        <v>70000</v>
      </c>
      <c r="K144" s="424">
        <v>51024</v>
      </c>
      <c r="L144" s="375">
        <f>11000+3000</f>
        <v>14000</v>
      </c>
      <c r="M144" s="375">
        <v>51024</v>
      </c>
      <c r="N144" s="375">
        <v>21000</v>
      </c>
      <c r="O144" s="375">
        <v>21000</v>
      </c>
      <c r="P144" s="375">
        <f t="shared" si="9"/>
        <v>24500</v>
      </c>
      <c r="Q144" s="375">
        <v>8000</v>
      </c>
      <c r="R144" s="595">
        <f t="shared" si="10"/>
        <v>0.41428571428571431</v>
      </c>
      <c r="S144" s="388" t="s">
        <v>919</v>
      </c>
      <c r="T144" s="390" t="e">
        <f>+#REF!</f>
        <v>#REF!</v>
      </c>
      <c r="AC144" s="479">
        <v>-1000</v>
      </c>
    </row>
    <row r="145" spans="1:20" ht="36" customHeight="1">
      <c r="A145" s="300" t="s">
        <v>503</v>
      </c>
      <c r="B145" s="392" t="s">
        <v>504</v>
      </c>
      <c r="C145" s="388">
        <v>7864322</v>
      </c>
      <c r="D145" s="389" t="s">
        <v>417</v>
      </c>
      <c r="E145" s="393" t="s">
        <v>324</v>
      </c>
      <c r="F145" s="388" t="s">
        <v>325</v>
      </c>
      <c r="G145" s="388" t="s">
        <v>306</v>
      </c>
      <c r="H145" s="394" t="s">
        <v>505</v>
      </c>
      <c r="I145" s="428">
        <v>14181</v>
      </c>
      <c r="J145" s="428">
        <v>14181</v>
      </c>
      <c r="K145" s="424">
        <v>11683</v>
      </c>
      <c r="L145" s="375">
        <v>4000</v>
      </c>
      <c r="M145" s="375">
        <v>11683</v>
      </c>
      <c r="N145" s="375">
        <v>8000</v>
      </c>
      <c r="O145" s="375">
        <v>8000</v>
      </c>
      <c r="P145" s="375">
        <f t="shared" si="9"/>
        <v>1217.6499999999996</v>
      </c>
      <c r="Q145" s="495">
        <v>2500</v>
      </c>
      <c r="R145" s="595">
        <f t="shared" si="10"/>
        <v>0.74042733234609692</v>
      </c>
      <c r="S145" s="388"/>
      <c r="T145" s="390" t="e">
        <f>SUM(T142:T144)</f>
        <v>#REF!</v>
      </c>
    </row>
    <row r="146" spans="1:20" ht="36" customHeight="1">
      <c r="A146" s="300" t="s">
        <v>506</v>
      </c>
      <c r="B146" s="392" t="s">
        <v>507</v>
      </c>
      <c r="C146" s="388">
        <v>7864321</v>
      </c>
      <c r="D146" s="389" t="s">
        <v>417</v>
      </c>
      <c r="E146" s="393" t="s">
        <v>324</v>
      </c>
      <c r="F146" s="388" t="s">
        <v>325</v>
      </c>
      <c r="G146" s="388" t="s">
        <v>306</v>
      </c>
      <c r="H146" s="394" t="s">
        <v>508</v>
      </c>
      <c r="I146" s="428">
        <f>J146</f>
        <v>14000</v>
      </c>
      <c r="J146" s="395">
        <v>14000</v>
      </c>
      <c r="K146" s="424">
        <v>12600</v>
      </c>
      <c r="L146" s="375">
        <v>3900</v>
      </c>
      <c r="M146" s="375">
        <v>12600</v>
      </c>
      <c r="N146" s="375">
        <v>7900</v>
      </c>
      <c r="O146" s="375">
        <v>7900</v>
      </c>
      <c r="P146" s="375">
        <f t="shared" si="9"/>
        <v>1200</v>
      </c>
      <c r="Q146" s="495">
        <v>2500</v>
      </c>
      <c r="R146" s="595">
        <f t="shared" si="10"/>
        <v>0.74285714285714288</v>
      </c>
      <c r="S146" s="388"/>
      <c r="T146" s="390"/>
    </row>
    <row r="147" spans="1:20" ht="36" customHeight="1">
      <c r="A147" s="300" t="s">
        <v>509</v>
      </c>
      <c r="B147" s="392" t="s">
        <v>510</v>
      </c>
      <c r="C147" s="388">
        <v>7868368</v>
      </c>
      <c r="D147" s="389" t="s">
        <v>417</v>
      </c>
      <c r="E147" s="393" t="s">
        <v>511</v>
      </c>
      <c r="F147" s="388" t="s">
        <v>336</v>
      </c>
      <c r="G147" s="388" t="s">
        <v>306</v>
      </c>
      <c r="H147" s="394" t="s">
        <v>512</v>
      </c>
      <c r="I147" s="428">
        <f>J147</f>
        <v>30000</v>
      </c>
      <c r="J147" s="395">
        <v>30000</v>
      </c>
      <c r="K147" s="424">
        <v>27000</v>
      </c>
      <c r="L147" s="375">
        <v>6902</v>
      </c>
      <c r="M147" s="375">
        <v>27000</v>
      </c>
      <c r="N147" s="375">
        <v>11962</v>
      </c>
      <c r="O147" s="375">
        <v>11962</v>
      </c>
      <c r="P147" s="375">
        <f t="shared" si="9"/>
        <v>7538</v>
      </c>
      <c r="Q147" s="495">
        <v>5000</v>
      </c>
      <c r="R147" s="595">
        <f t="shared" si="10"/>
        <v>0.56540000000000001</v>
      </c>
      <c r="S147" s="388"/>
      <c r="T147" s="390"/>
    </row>
    <row r="148" spans="1:20" ht="51" customHeight="1">
      <c r="A148" s="300" t="s">
        <v>513</v>
      </c>
      <c r="B148" s="426" t="s">
        <v>514</v>
      </c>
      <c r="C148" s="388">
        <v>7873113</v>
      </c>
      <c r="D148" s="389" t="s">
        <v>417</v>
      </c>
      <c r="E148" s="393" t="s">
        <v>511</v>
      </c>
      <c r="F148" s="388" t="s">
        <v>336</v>
      </c>
      <c r="G148" s="388" t="s">
        <v>306</v>
      </c>
      <c r="H148" s="394" t="s">
        <v>515</v>
      </c>
      <c r="I148" s="428">
        <v>40000</v>
      </c>
      <c r="J148" s="395">
        <f>40000-1600</f>
        <v>38400</v>
      </c>
      <c r="K148" s="424">
        <v>34560</v>
      </c>
      <c r="L148" s="375">
        <v>9300</v>
      </c>
      <c r="M148" s="375">
        <v>34560</v>
      </c>
      <c r="N148" s="375">
        <v>16300</v>
      </c>
      <c r="O148" s="375">
        <v>16300</v>
      </c>
      <c r="P148" s="375">
        <f t="shared" si="9"/>
        <v>9700</v>
      </c>
      <c r="Q148" s="495">
        <v>5000</v>
      </c>
      <c r="R148" s="595">
        <f t="shared" si="10"/>
        <v>0.5546875</v>
      </c>
      <c r="S148" s="388"/>
      <c r="T148" s="390"/>
    </row>
    <row r="149" spans="1:20" ht="36" customHeight="1">
      <c r="A149" s="300" t="s">
        <v>516</v>
      </c>
      <c r="B149" s="392" t="s">
        <v>517</v>
      </c>
      <c r="C149" s="388">
        <v>7865917</v>
      </c>
      <c r="D149" s="389" t="s">
        <v>417</v>
      </c>
      <c r="E149" s="393" t="s">
        <v>418</v>
      </c>
      <c r="F149" s="388" t="s">
        <v>180</v>
      </c>
      <c r="G149" s="388" t="s">
        <v>306</v>
      </c>
      <c r="H149" s="394" t="s">
        <v>518</v>
      </c>
      <c r="I149" s="428">
        <v>20000</v>
      </c>
      <c r="J149" s="395">
        <f>20000-300</f>
        <v>19700</v>
      </c>
      <c r="K149" s="424">
        <v>17730</v>
      </c>
      <c r="L149" s="375">
        <v>4600</v>
      </c>
      <c r="M149" s="375">
        <v>17730</v>
      </c>
      <c r="N149" s="554">
        <f>8600+1500</f>
        <v>10100</v>
      </c>
      <c r="O149" s="375">
        <v>8600</v>
      </c>
      <c r="P149" s="375">
        <f t="shared" si="9"/>
        <v>4400</v>
      </c>
      <c r="Q149" s="495">
        <v>3500</v>
      </c>
      <c r="R149" s="595">
        <f t="shared" si="10"/>
        <v>0.69035532994923854</v>
      </c>
      <c r="S149" s="388" t="s">
        <v>789</v>
      </c>
      <c r="T149" s="390"/>
    </row>
    <row r="150" spans="1:20" ht="36" customHeight="1">
      <c r="A150" s="300" t="s">
        <v>519</v>
      </c>
      <c r="B150" s="392" t="s">
        <v>520</v>
      </c>
      <c r="C150" s="388">
        <v>7865916</v>
      </c>
      <c r="D150" s="389" t="s">
        <v>417</v>
      </c>
      <c r="E150" s="393" t="s">
        <v>418</v>
      </c>
      <c r="F150" s="388" t="s">
        <v>180</v>
      </c>
      <c r="G150" s="388" t="s">
        <v>306</v>
      </c>
      <c r="H150" s="394" t="s">
        <v>521</v>
      </c>
      <c r="I150" s="428">
        <v>20000</v>
      </c>
      <c r="J150" s="395">
        <v>20000</v>
      </c>
      <c r="K150" s="424">
        <v>18000</v>
      </c>
      <c r="L150" s="375">
        <v>4600</v>
      </c>
      <c r="M150" s="375">
        <v>18000</v>
      </c>
      <c r="N150" s="554">
        <f>8600+1700</f>
        <v>10300</v>
      </c>
      <c r="O150" s="375">
        <v>8600</v>
      </c>
      <c r="P150" s="375">
        <f t="shared" si="9"/>
        <v>4400</v>
      </c>
      <c r="Q150" s="375">
        <v>3500</v>
      </c>
      <c r="R150" s="595">
        <f t="shared" si="10"/>
        <v>0.69</v>
      </c>
      <c r="S150" s="388" t="s">
        <v>789</v>
      </c>
      <c r="T150" s="390"/>
    </row>
    <row r="151" spans="1:20" ht="36" customHeight="1">
      <c r="A151" s="300" t="s">
        <v>522</v>
      </c>
      <c r="B151" s="392" t="s">
        <v>523</v>
      </c>
      <c r="C151" s="388">
        <v>7862212</v>
      </c>
      <c r="D151" s="389" t="s">
        <v>417</v>
      </c>
      <c r="E151" s="393" t="s">
        <v>524</v>
      </c>
      <c r="F151" s="388" t="s">
        <v>380</v>
      </c>
      <c r="G151" s="388" t="s">
        <v>306</v>
      </c>
      <c r="H151" s="394" t="s">
        <v>525</v>
      </c>
      <c r="I151" s="428">
        <v>58000</v>
      </c>
      <c r="J151" s="395">
        <v>58000</v>
      </c>
      <c r="K151" s="424">
        <v>52200</v>
      </c>
      <c r="L151" s="375">
        <v>11800</v>
      </c>
      <c r="M151" s="375">
        <v>52200</v>
      </c>
      <c r="N151" s="375">
        <f>17800+5000</f>
        <v>22800</v>
      </c>
      <c r="O151" s="375">
        <f>17800+5000</f>
        <v>22800</v>
      </c>
      <c r="P151" s="375">
        <f t="shared" si="9"/>
        <v>14900</v>
      </c>
      <c r="Q151" s="495">
        <v>8000</v>
      </c>
      <c r="R151" s="595">
        <f t="shared" si="10"/>
        <v>0.53103448275862064</v>
      </c>
      <c r="S151" s="388"/>
      <c r="T151" s="390"/>
    </row>
    <row r="152" spans="1:20" ht="65.25" customHeight="1">
      <c r="A152" s="300" t="s">
        <v>526</v>
      </c>
      <c r="B152" s="392" t="s">
        <v>527</v>
      </c>
      <c r="C152" s="388">
        <v>7862213</v>
      </c>
      <c r="D152" s="389" t="s">
        <v>417</v>
      </c>
      <c r="E152" s="393" t="s">
        <v>524</v>
      </c>
      <c r="F152" s="388" t="s">
        <v>380</v>
      </c>
      <c r="G152" s="388" t="s">
        <v>306</v>
      </c>
      <c r="H152" s="394" t="s">
        <v>528</v>
      </c>
      <c r="I152" s="428">
        <f>J152</f>
        <v>50000</v>
      </c>
      <c r="J152" s="395">
        <v>50000</v>
      </c>
      <c r="K152" s="424">
        <v>45000</v>
      </c>
      <c r="L152" s="375">
        <v>9000</v>
      </c>
      <c r="M152" s="375">
        <v>45000</v>
      </c>
      <c r="N152" s="375">
        <v>16000</v>
      </c>
      <c r="O152" s="375">
        <v>16000</v>
      </c>
      <c r="P152" s="375">
        <f t="shared" si="9"/>
        <v>16500</v>
      </c>
      <c r="Q152" s="495">
        <v>8000</v>
      </c>
      <c r="R152" s="595">
        <f>+(Q152+N152)/J152</f>
        <v>0.48</v>
      </c>
      <c r="S152" s="388"/>
      <c r="T152" s="390"/>
    </row>
    <row r="153" spans="1:20" ht="64.5" customHeight="1">
      <c r="A153" s="300" t="s">
        <v>529</v>
      </c>
      <c r="B153" s="392" t="s">
        <v>530</v>
      </c>
      <c r="C153" s="388">
        <v>7862214</v>
      </c>
      <c r="D153" s="389" t="s">
        <v>417</v>
      </c>
      <c r="E153" s="393" t="s">
        <v>524</v>
      </c>
      <c r="F153" s="388" t="s">
        <v>380</v>
      </c>
      <c r="G153" s="388" t="s">
        <v>306</v>
      </c>
      <c r="H153" s="394" t="s">
        <v>531</v>
      </c>
      <c r="I153" s="428">
        <v>30000</v>
      </c>
      <c r="J153" s="395">
        <v>30000</v>
      </c>
      <c r="K153" s="424">
        <v>27000</v>
      </c>
      <c r="L153" s="375">
        <v>5500</v>
      </c>
      <c r="M153" s="375">
        <v>27000</v>
      </c>
      <c r="N153" s="554">
        <f>10500+1800</f>
        <v>12300</v>
      </c>
      <c r="O153" s="375">
        <v>10500</v>
      </c>
      <c r="P153" s="375">
        <f t="shared" si="9"/>
        <v>9000</v>
      </c>
      <c r="Q153" s="495">
        <v>6000</v>
      </c>
      <c r="R153" s="595">
        <f t="shared" si="10"/>
        <v>0.61</v>
      </c>
      <c r="S153" s="388" t="s">
        <v>789</v>
      </c>
      <c r="T153" s="390"/>
    </row>
    <row r="154" spans="1:20" ht="51.75" customHeight="1">
      <c r="A154" s="300" t="s">
        <v>532</v>
      </c>
      <c r="B154" s="392" t="s">
        <v>533</v>
      </c>
      <c r="C154" s="388">
        <v>7864310</v>
      </c>
      <c r="D154" s="389" t="s">
        <v>417</v>
      </c>
      <c r="E154" s="393" t="s">
        <v>534</v>
      </c>
      <c r="F154" s="388" t="s">
        <v>37</v>
      </c>
      <c r="G154" s="388" t="s">
        <v>306</v>
      </c>
      <c r="H154" s="394" t="s">
        <v>535</v>
      </c>
      <c r="I154" s="428">
        <v>36000</v>
      </c>
      <c r="J154" s="395">
        <f>36000-4000</f>
        <v>32000</v>
      </c>
      <c r="K154" s="424">
        <v>28800</v>
      </c>
      <c r="L154" s="375">
        <v>9200</v>
      </c>
      <c r="M154" s="375">
        <v>28800</v>
      </c>
      <c r="N154" s="375">
        <v>15200</v>
      </c>
      <c r="O154" s="375">
        <v>15200</v>
      </c>
      <c r="P154" s="375">
        <f t="shared" si="9"/>
        <v>8200</v>
      </c>
      <c r="Q154" s="495">
        <v>6000</v>
      </c>
      <c r="R154" s="595">
        <f t="shared" si="10"/>
        <v>0.66249999999999998</v>
      </c>
      <c r="S154" s="388"/>
      <c r="T154" s="390"/>
    </row>
    <row r="155" spans="1:20" ht="51.75" customHeight="1">
      <c r="A155" s="300" t="s">
        <v>536</v>
      </c>
      <c r="B155" s="426" t="s">
        <v>537</v>
      </c>
      <c r="C155" s="388">
        <v>7864308</v>
      </c>
      <c r="D155" s="389" t="s">
        <v>417</v>
      </c>
      <c r="E155" s="393" t="s">
        <v>534</v>
      </c>
      <c r="F155" s="388" t="s">
        <v>37</v>
      </c>
      <c r="G155" s="388" t="s">
        <v>306</v>
      </c>
      <c r="H155" s="394" t="s">
        <v>538</v>
      </c>
      <c r="I155" s="428">
        <v>49407</v>
      </c>
      <c r="J155" s="395">
        <f>49407-3975</f>
        <v>45432</v>
      </c>
      <c r="K155" s="424">
        <v>40889</v>
      </c>
      <c r="L155" s="375">
        <v>11000</v>
      </c>
      <c r="M155" s="375">
        <v>40889</v>
      </c>
      <c r="N155" s="375">
        <v>18000</v>
      </c>
      <c r="O155" s="375">
        <v>18000</v>
      </c>
      <c r="P155" s="375">
        <f t="shared" si="9"/>
        <v>14114.550000000003</v>
      </c>
      <c r="Q155" s="495">
        <v>8000</v>
      </c>
      <c r="R155" s="595">
        <f t="shared" si="10"/>
        <v>0.57228385279098437</v>
      </c>
      <c r="S155" s="388"/>
      <c r="T155" s="390"/>
    </row>
    <row r="156" spans="1:20" ht="51.75" customHeight="1">
      <c r="A156" s="300" t="s">
        <v>539</v>
      </c>
      <c r="B156" s="392" t="s">
        <v>540</v>
      </c>
      <c r="C156" s="388">
        <v>7863917</v>
      </c>
      <c r="D156" s="389" t="s">
        <v>417</v>
      </c>
      <c r="E156" s="393" t="s">
        <v>541</v>
      </c>
      <c r="F156" s="388" t="s">
        <v>21</v>
      </c>
      <c r="G156" s="388" t="s">
        <v>306</v>
      </c>
      <c r="H156" s="394" t="s">
        <v>542</v>
      </c>
      <c r="I156" s="428">
        <v>42000</v>
      </c>
      <c r="J156" s="428">
        <v>42000</v>
      </c>
      <c r="K156" s="424">
        <v>33300</v>
      </c>
      <c r="L156" s="375">
        <v>10000</v>
      </c>
      <c r="M156" s="375">
        <v>33300</v>
      </c>
      <c r="N156" s="375">
        <v>17000</v>
      </c>
      <c r="O156" s="375">
        <v>17000</v>
      </c>
      <c r="P156" s="375">
        <f t="shared" si="9"/>
        <v>10300</v>
      </c>
      <c r="Q156" s="495">
        <v>8000</v>
      </c>
      <c r="R156" s="595">
        <f t="shared" si="10"/>
        <v>0.59523809523809523</v>
      </c>
      <c r="S156" s="388"/>
      <c r="T156" s="390"/>
    </row>
    <row r="157" spans="1:20" ht="51.75" customHeight="1">
      <c r="A157" s="300" t="s">
        <v>543</v>
      </c>
      <c r="B157" s="392" t="s">
        <v>544</v>
      </c>
      <c r="C157" s="388">
        <v>7863918</v>
      </c>
      <c r="D157" s="389" t="s">
        <v>417</v>
      </c>
      <c r="E157" s="393" t="s">
        <v>541</v>
      </c>
      <c r="F157" s="388" t="s">
        <v>21</v>
      </c>
      <c r="G157" s="388" t="s">
        <v>306</v>
      </c>
      <c r="H157" s="394" t="s">
        <v>545</v>
      </c>
      <c r="I157" s="428">
        <v>13500</v>
      </c>
      <c r="J157" s="429">
        <f>13500-467</f>
        <v>13033</v>
      </c>
      <c r="K157" s="424">
        <v>11730</v>
      </c>
      <c r="L157" s="375">
        <v>3825</v>
      </c>
      <c r="M157" s="375">
        <v>11730</v>
      </c>
      <c r="N157" s="375">
        <v>6825</v>
      </c>
      <c r="O157" s="375">
        <v>6825</v>
      </c>
      <c r="P157" s="375">
        <f t="shared" si="9"/>
        <v>1950</v>
      </c>
      <c r="Q157" s="375">
        <v>2000</v>
      </c>
      <c r="R157" s="595">
        <f t="shared" si="10"/>
        <v>0.67712729225811397</v>
      </c>
      <c r="S157" s="388"/>
      <c r="T157" s="390"/>
    </row>
    <row r="158" spans="1:20" ht="66.75" customHeight="1">
      <c r="A158" s="300" t="s">
        <v>546</v>
      </c>
      <c r="B158" s="392" t="s">
        <v>547</v>
      </c>
      <c r="C158" s="388">
        <v>7866209</v>
      </c>
      <c r="D158" s="389" t="s">
        <v>417</v>
      </c>
      <c r="E158" s="393" t="s">
        <v>548</v>
      </c>
      <c r="F158" s="388" t="s">
        <v>179</v>
      </c>
      <c r="G158" s="388" t="s">
        <v>306</v>
      </c>
      <c r="H158" s="394" t="s">
        <v>549</v>
      </c>
      <c r="I158" s="428">
        <v>14950</v>
      </c>
      <c r="J158" s="395">
        <v>14950</v>
      </c>
      <c r="K158" s="424">
        <v>13455</v>
      </c>
      <c r="L158" s="375">
        <v>4000</v>
      </c>
      <c r="M158" s="375">
        <v>13455</v>
      </c>
      <c r="N158" s="375">
        <v>7196</v>
      </c>
      <c r="O158" s="375">
        <v>7196</v>
      </c>
      <c r="P158" s="375">
        <f t="shared" si="9"/>
        <v>2521.5</v>
      </c>
      <c r="Q158" s="495">
        <v>3000</v>
      </c>
      <c r="R158" s="595">
        <f t="shared" si="10"/>
        <v>0.68200668896321071</v>
      </c>
      <c r="S158" s="388"/>
      <c r="T158" s="390"/>
    </row>
    <row r="159" spans="1:20" ht="58.5" customHeight="1">
      <c r="A159" s="300" t="s">
        <v>550</v>
      </c>
      <c r="B159" s="392" t="s">
        <v>551</v>
      </c>
      <c r="C159" s="388">
        <v>7866211</v>
      </c>
      <c r="D159" s="389" t="s">
        <v>417</v>
      </c>
      <c r="E159" s="393" t="s">
        <v>548</v>
      </c>
      <c r="F159" s="388" t="s">
        <v>179</v>
      </c>
      <c r="G159" s="388" t="s">
        <v>306</v>
      </c>
      <c r="H159" s="394" t="s">
        <v>552</v>
      </c>
      <c r="I159" s="428">
        <v>22000</v>
      </c>
      <c r="J159" s="395">
        <f>22000-330</f>
        <v>21670</v>
      </c>
      <c r="K159" s="424">
        <v>19503</v>
      </c>
      <c r="L159" s="375">
        <v>5200</v>
      </c>
      <c r="M159" s="375">
        <v>19503</v>
      </c>
      <c r="N159" s="375">
        <v>9200</v>
      </c>
      <c r="O159" s="375">
        <v>9200</v>
      </c>
      <c r="P159" s="375">
        <f t="shared" si="9"/>
        <v>5100</v>
      </c>
      <c r="Q159" s="495">
        <v>5000</v>
      </c>
      <c r="R159" s="595">
        <f t="shared" si="10"/>
        <v>0.65528380249192431</v>
      </c>
      <c r="S159" s="388"/>
      <c r="T159" s="390"/>
    </row>
    <row r="160" spans="1:20" ht="63" customHeight="1">
      <c r="A160" s="300" t="s">
        <v>553</v>
      </c>
      <c r="B160" s="430" t="s">
        <v>554</v>
      </c>
      <c r="C160" s="388">
        <v>7866252</v>
      </c>
      <c r="D160" s="389" t="s">
        <v>417</v>
      </c>
      <c r="E160" s="393" t="s">
        <v>548</v>
      </c>
      <c r="F160" s="388" t="s">
        <v>179</v>
      </c>
      <c r="G160" s="388" t="s">
        <v>306</v>
      </c>
      <c r="H160" s="394" t="s">
        <v>555</v>
      </c>
      <c r="I160" s="428">
        <v>25000</v>
      </c>
      <c r="J160" s="395">
        <f>25000-1000</f>
        <v>24000</v>
      </c>
      <c r="K160" s="424">
        <v>21600</v>
      </c>
      <c r="L160" s="375">
        <v>5250</v>
      </c>
      <c r="M160" s="375">
        <v>21600</v>
      </c>
      <c r="N160" s="375">
        <v>9250</v>
      </c>
      <c r="O160" s="375">
        <v>9250</v>
      </c>
      <c r="P160" s="375">
        <f t="shared" si="9"/>
        <v>7000</v>
      </c>
      <c r="Q160" s="495">
        <v>6500</v>
      </c>
      <c r="R160" s="595">
        <f t="shared" si="10"/>
        <v>0.65625</v>
      </c>
      <c r="S160" s="388"/>
      <c r="T160" s="390"/>
    </row>
    <row r="161" spans="1:32" s="370" customFormat="1" ht="51.75" customHeight="1">
      <c r="A161" s="313">
        <v>6</v>
      </c>
      <c r="B161" s="376" t="s">
        <v>311</v>
      </c>
      <c r="C161" s="367"/>
      <c r="D161" s="377"/>
      <c r="E161" s="367"/>
      <c r="F161" s="367"/>
      <c r="G161" s="367"/>
      <c r="H161" s="367"/>
      <c r="I161" s="368"/>
      <c r="J161" s="368"/>
      <c r="K161" s="368"/>
      <c r="L161" s="368"/>
      <c r="M161" s="368"/>
      <c r="N161" s="368"/>
      <c r="O161" s="368"/>
      <c r="P161" s="375">
        <f t="shared" ref="P161:P169" si="11">+I161*0.65-O161</f>
        <v>0</v>
      </c>
      <c r="Q161" s="375">
        <f>+I161*0.65-O161</f>
        <v>0</v>
      </c>
      <c r="R161" s="595" t="e">
        <f t="shared" si="10"/>
        <v>#DIV/0!</v>
      </c>
      <c r="S161" s="367"/>
      <c r="T161" s="378"/>
      <c r="AB161" s="391"/>
      <c r="AC161" s="372"/>
      <c r="AF161" s="517" t="e">
        <f>+#REF!-#REF!</f>
        <v>#REF!</v>
      </c>
    </row>
    <row r="162" spans="1:32" ht="38.25" customHeight="1">
      <c r="A162" s="300" t="s">
        <v>400</v>
      </c>
      <c r="B162" s="392" t="s">
        <v>556</v>
      </c>
      <c r="C162" s="388">
        <v>7866395</v>
      </c>
      <c r="D162" s="425" t="s">
        <v>557</v>
      </c>
      <c r="E162" s="393" t="s">
        <v>558</v>
      </c>
      <c r="F162" s="388" t="s">
        <v>22</v>
      </c>
      <c r="G162" s="388" t="s">
        <v>306</v>
      </c>
      <c r="H162" s="394" t="s">
        <v>559</v>
      </c>
      <c r="I162" s="428">
        <f>J162</f>
        <v>3000</v>
      </c>
      <c r="J162" s="395">
        <v>3000</v>
      </c>
      <c r="K162" s="424">
        <v>3000</v>
      </c>
      <c r="L162" s="375">
        <v>2500</v>
      </c>
      <c r="M162" s="375">
        <v>3000</v>
      </c>
      <c r="N162" s="375">
        <v>2750</v>
      </c>
      <c r="O162" s="375">
        <v>2750</v>
      </c>
      <c r="P162" s="375">
        <f t="shared" si="11"/>
        <v>-800</v>
      </c>
      <c r="Q162" s="495">
        <f>100+117</f>
        <v>217</v>
      </c>
      <c r="R162" s="595">
        <f t="shared" si="10"/>
        <v>0.98899999999999999</v>
      </c>
      <c r="S162" s="556" t="s">
        <v>797</v>
      </c>
      <c r="T162" s="390"/>
    </row>
    <row r="163" spans="1:32" ht="38.25" customHeight="1">
      <c r="A163" s="300" t="s">
        <v>785</v>
      </c>
      <c r="B163" s="392" t="s">
        <v>560</v>
      </c>
      <c r="C163" s="388">
        <v>7872887</v>
      </c>
      <c r="D163" s="425" t="s">
        <v>557</v>
      </c>
      <c r="E163" s="393" t="s">
        <v>561</v>
      </c>
      <c r="F163" s="388" t="s">
        <v>22</v>
      </c>
      <c r="G163" s="388" t="s">
        <v>306</v>
      </c>
      <c r="H163" s="394" t="s">
        <v>562</v>
      </c>
      <c r="I163" s="428">
        <v>4500</v>
      </c>
      <c r="J163" s="395">
        <v>4500</v>
      </c>
      <c r="K163" s="424">
        <v>4500</v>
      </c>
      <c r="L163" s="375">
        <v>3100</v>
      </c>
      <c r="M163" s="375">
        <v>4500</v>
      </c>
      <c r="N163" s="375">
        <v>3800</v>
      </c>
      <c r="O163" s="375">
        <v>3800</v>
      </c>
      <c r="P163" s="375">
        <f t="shared" si="11"/>
        <v>-875</v>
      </c>
      <c r="Q163" s="495">
        <f>500+80</f>
        <v>580</v>
      </c>
      <c r="R163" s="595">
        <f t="shared" si="10"/>
        <v>0.97333333333333338</v>
      </c>
      <c r="S163" s="556" t="s">
        <v>791</v>
      </c>
      <c r="T163" s="390"/>
    </row>
    <row r="164" spans="1:32" ht="51.75" customHeight="1">
      <c r="A164" s="300" t="s">
        <v>875</v>
      </c>
      <c r="B164" s="392" t="s">
        <v>563</v>
      </c>
      <c r="C164" s="388">
        <v>7865034</v>
      </c>
      <c r="D164" s="425" t="s">
        <v>557</v>
      </c>
      <c r="E164" s="393" t="s">
        <v>305</v>
      </c>
      <c r="F164" s="388" t="s">
        <v>22</v>
      </c>
      <c r="G164" s="388" t="s">
        <v>306</v>
      </c>
      <c r="H164" s="394" t="s">
        <v>564</v>
      </c>
      <c r="I164" s="395">
        <v>14998</v>
      </c>
      <c r="J164" s="395">
        <v>14998</v>
      </c>
      <c r="K164" s="424">
        <v>13498</v>
      </c>
      <c r="L164" s="375">
        <f>3500+4000</f>
        <v>7500</v>
      </c>
      <c r="M164" s="375">
        <v>13498</v>
      </c>
      <c r="N164" s="554">
        <f>8500+1400</f>
        <v>9900</v>
      </c>
      <c r="O164" s="375">
        <v>8500</v>
      </c>
      <c r="P164" s="375">
        <f t="shared" si="11"/>
        <v>1248.7000000000007</v>
      </c>
      <c r="Q164" s="375">
        <f>3000-1200</f>
        <v>1800</v>
      </c>
      <c r="R164" s="595">
        <f t="shared" si="10"/>
        <v>0.7801040138685158</v>
      </c>
      <c r="S164" s="388" t="s">
        <v>789</v>
      </c>
      <c r="T164" s="390"/>
    </row>
    <row r="165" spans="1:32" ht="38.25" customHeight="1">
      <c r="A165" s="300" t="s">
        <v>876</v>
      </c>
      <c r="B165" s="431" t="s">
        <v>565</v>
      </c>
      <c r="C165" s="388">
        <v>7866152</v>
      </c>
      <c r="D165" s="425" t="s">
        <v>557</v>
      </c>
      <c r="E165" s="393" t="s">
        <v>566</v>
      </c>
      <c r="F165" s="388" t="s">
        <v>22</v>
      </c>
      <c r="G165" s="388" t="s">
        <v>306</v>
      </c>
      <c r="H165" s="394" t="s">
        <v>567</v>
      </c>
      <c r="I165" s="395">
        <v>27688</v>
      </c>
      <c r="J165" s="395">
        <v>27688</v>
      </c>
      <c r="K165" s="424">
        <v>24919</v>
      </c>
      <c r="L165" s="375">
        <v>6000</v>
      </c>
      <c r="M165" s="375">
        <v>24919</v>
      </c>
      <c r="N165" s="375">
        <v>10000</v>
      </c>
      <c r="O165" s="375">
        <v>10000</v>
      </c>
      <c r="P165" s="375">
        <f t="shared" si="11"/>
        <v>7997.2000000000007</v>
      </c>
      <c r="Q165" s="495">
        <v>6000</v>
      </c>
      <c r="R165" s="595">
        <f t="shared" si="10"/>
        <v>0.57786766830395841</v>
      </c>
      <c r="S165" s="388"/>
      <c r="T165" s="390"/>
    </row>
    <row r="166" spans="1:32" ht="38.25" customHeight="1">
      <c r="A166" s="300" t="s">
        <v>877</v>
      </c>
      <c r="B166" s="430" t="s">
        <v>568</v>
      </c>
      <c r="C166" s="388">
        <v>7864324</v>
      </c>
      <c r="D166" s="425" t="s">
        <v>557</v>
      </c>
      <c r="E166" s="393" t="s">
        <v>324</v>
      </c>
      <c r="F166" s="388" t="s">
        <v>325</v>
      </c>
      <c r="G166" s="388" t="s">
        <v>306</v>
      </c>
      <c r="H166" s="394" t="s">
        <v>569</v>
      </c>
      <c r="I166" s="428">
        <v>14500</v>
      </c>
      <c r="J166" s="395">
        <f>I166</f>
        <v>14500</v>
      </c>
      <c r="K166" s="424">
        <v>13050</v>
      </c>
      <c r="L166" s="375">
        <v>4235</v>
      </c>
      <c r="M166" s="375">
        <v>13020</v>
      </c>
      <c r="N166" s="375">
        <v>7235</v>
      </c>
      <c r="O166" s="375">
        <v>7235</v>
      </c>
      <c r="P166" s="375">
        <f t="shared" si="11"/>
        <v>2190</v>
      </c>
      <c r="Q166" s="375">
        <v>3000</v>
      </c>
      <c r="R166" s="595">
        <f t="shared" si="10"/>
        <v>0.70586206896551729</v>
      </c>
      <c r="S166" s="388"/>
      <c r="T166" s="390"/>
    </row>
    <row r="167" spans="1:32" ht="38.25" customHeight="1">
      <c r="A167" s="300" t="s">
        <v>878</v>
      </c>
      <c r="B167" s="430" t="s">
        <v>570</v>
      </c>
      <c r="C167" s="388">
        <v>7873046</v>
      </c>
      <c r="D167" s="425" t="s">
        <v>557</v>
      </c>
      <c r="E167" s="393" t="s">
        <v>571</v>
      </c>
      <c r="F167" s="388" t="s">
        <v>336</v>
      </c>
      <c r="G167" s="388" t="s">
        <v>306</v>
      </c>
      <c r="H167" s="394" t="s">
        <v>572</v>
      </c>
      <c r="I167" s="428">
        <v>14048</v>
      </c>
      <c r="J167" s="395">
        <v>14048</v>
      </c>
      <c r="K167" s="424">
        <v>12643</v>
      </c>
      <c r="L167" s="375">
        <v>4250</v>
      </c>
      <c r="M167" s="375">
        <v>12643</v>
      </c>
      <c r="N167" s="375">
        <v>7250</v>
      </c>
      <c r="O167" s="375">
        <v>7250</v>
      </c>
      <c r="P167" s="375">
        <f t="shared" si="11"/>
        <v>1881.2000000000007</v>
      </c>
      <c r="Q167" s="375">
        <v>3000</v>
      </c>
      <c r="R167" s="595">
        <f t="shared" si="10"/>
        <v>0.72964123006833714</v>
      </c>
      <c r="S167" s="388"/>
      <c r="T167" s="390"/>
    </row>
    <row r="168" spans="1:32" ht="38.25" customHeight="1">
      <c r="A168" s="300" t="s">
        <v>879</v>
      </c>
      <c r="B168" s="430" t="s">
        <v>573</v>
      </c>
      <c r="C168" s="388">
        <v>7865915</v>
      </c>
      <c r="D168" s="425" t="s">
        <v>557</v>
      </c>
      <c r="E168" s="393" t="s">
        <v>574</v>
      </c>
      <c r="F168" s="388" t="s">
        <v>180</v>
      </c>
      <c r="G168" s="388" t="s">
        <v>306</v>
      </c>
      <c r="H168" s="394" t="s">
        <v>575</v>
      </c>
      <c r="I168" s="428">
        <v>14700</v>
      </c>
      <c r="J168" s="395">
        <f>14700-900</f>
        <v>13800</v>
      </c>
      <c r="K168" s="424">
        <v>12420</v>
      </c>
      <c r="L168" s="375">
        <v>4200</v>
      </c>
      <c r="M168" s="375">
        <v>12420</v>
      </c>
      <c r="N168" s="375">
        <v>7200</v>
      </c>
      <c r="O168" s="375">
        <v>7200</v>
      </c>
      <c r="P168" s="375">
        <f t="shared" si="11"/>
        <v>2355</v>
      </c>
      <c r="Q168" s="375">
        <v>3000</v>
      </c>
      <c r="R168" s="595">
        <f t="shared" si="10"/>
        <v>0.73913043478260865</v>
      </c>
      <c r="S168" s="388"/>
      <c r="T168" s="390"/>
    </row>
    <row r="169" spans="1:32" ht="85.5" customHeight="1">
      <c r="A169" s="300" t="s">
        <v>880</v>
      </c>
      <c r="B169" s="432" t="s">
        <v>576</v>
      </c>
      <c r="C169" s="388">
        <v>7866253</v>
      </c>
      <c r="D169" s="425" t="s">
        <v>557</v>
      </c>
      <c r="E169" s="393" t="s">
        <v>577</v>
      </c>
      <c r="F169" s="388" t="s">
        <v>179</v>
      </c>
      <c r="G169" s="388" t="s">
        <v>306</v>
      </c>
      <c r="H169" s="394" t="s">
        <v>578</v>
      </c>
      <c r="I169" s="428">
        <v>8000</v>
      </c>
      <c r="J169" s="395">
        <f>I169</f>
        <v>8000</v>
      </c>
      <c r="K169" s="424">
        <v>8000</v>
      </c>
      <c r="L169" s="375">
        <f>2200+816+2000</f>
        <v>5016</v>
      </c>
      <c r="M169" s="375">
        <v>8000</v>
      </c>
      <c r="N169" s="554">
        <f>6016+1000</f>
        <v>7016</v>
      </c>
      <c r="O169" s="375">
        <v>6016</v>
      </c>
      <c r="P169" s="375">
        <f t="shared" si="11"/>
        <v>-816</v>
      </c>
      <c r="Q169" s="495">
        <f>1000-617</f>
        <v>383</v>
      </c>
      <c r="R169" s="595">
        <f t="shared" si="10"/>
        <v>0.924875</v>
      </c>
      <c r="S169" s="556" t="s">
        <v>792</v>
      </c>
      <c r="T169" s="390"/>
    </row>
    <row r="170" spans="1:32" s="355" customFormat="1" ht="35.25" customHeight="1">
      <c r="A170" s="488" t="s">
        <v>916</v>
      </c>
      <c r="B170" s="433" t="s">
        <v>191</v>
      </c>
      <c r="C170" s="348"/>
      <c r="D170" s="361"/>
      <c r="E170" s="434"/>
      <c r="F170" s="348"/>
      <c r="G170" s="348"/>
      <c r="H170" s="435"/>
      <c r="I170" s="436">
        <f t="shared" ref="I170:O170" si="12">SUM(I172:I238)</f>
        <v>764875</v>
      </c>
      <c r="J170" s="436">
        <f t="shared" si="12"/>
        <v>756437</v>
      </c>
      <c r="K170" s="436">
        <f t="shared" si="12"/>
        <v>367063</v>
      </c>
      <c r="L170" s="436">
        <f t="shared" si="12"/>
        <v>5030</v>
      </c>
      <c r="M170" s="436">
        <f t="shared" si="12"/>
        <v>612903</v>
      </c>
      <c r="N170" s="436">
        <f t="shared" si="12"/>
        <v>167455</v>
      </c>
      <c r="O170" s="436">
        <f t="shared" si="12"/>
        <v>172930</v>
      </c>
      <c r="P170" s="436"/>
      <c r="Q170" s="436">
        <f>SUM(Q172:Q238)</f>
        <v>112900</v>
      </c>
      <c r="R170" s="595">
        <f t="shared" si="10"/>
        <v>0.37062570974185555</v>
      </c>
      <c r="S170" s="348"/>
      <c r="T170" s="352"/>
      <c r="AB170" s="356"/>
      <c r="AC170" s="357"/>
    </row>
    <row r="171" spans="1:32" s="370" customFormat="1" ht="19.5" customHeight="1">
      <c r="A171" s="313">
        <v>1</v>
      </c>
      <c r="B171" s="437" t="s">
        <v>359</v>
      </c>
      <c r="C171" s="367"/>
      <c r="D171" s="366"/>
      <c r="E171" s="411"/>
      <c r="F171" s="367"/>
      <c r="G171" s="367"/>
      <c r="H171" s="412"/>
      <c r="I171" s="438"/>
      <c r="J171" s="438"/>
      <c r="K171" s="438"/>
      <c r="L171" s="438"/>
      <c r="M171" s="438"/>
      <c r="N171" s="438"/>
      <c r="O171" s="438"/>
      <c r="P171" s="438"/>
      <c r="Q171" s="438"/>
      <c r="R171" s="595" t="e">
        <f t="shared" si="10"/>
        <v>#DIV/0!</v>
      </c>
      <c r="S171" s="367"/>
      <c r="T171" s="378"/>
      <c r="AB171" s="391"/>
      <c r="AC171" s="372"/>
    </row>
    <row r="172" spans="1:32" ht="39.75" customHeight="1">
      <c r="A172" s="300" t="s">
        <v>195</v>
      </c>
      <c r="B172" s="401" t="s">
        <v>579</v>
      </c>
      <c r="C172" s="388">
        <v>7004686</v>
      </c>
      <c r="D172" s="389" t="s">
        <v>442</v>
      </c>
      <c r="E172" s="394" t="s">
        <v>443</v>
      </c>
      <c r="F172" s="388" t="s">
        <v>22</v>
      </c>
      <c r="G172" s="388" t="s">
        <v>328</v>
      </c>
      <c r="H172" s="394" t="s">
        <v>580</v>
      </c>
      <c r="I172" s="439">
        <v>3000</v>
      </c>
      <c r="J172" s="439">
        <v>3000</v>
      </c>
      <c r="K172" s="440">
        <v>1631</v>
      </c>
      <c r="L172" s="375">
        <v>130</v>
      </c>
      <c r="M172" s="375">
        <v>3000</v>
      </c>
      <c r="N172" s="375">
        <f>1501+130</f>
        <v>1631</v>
      </c>
      <c r="O172" s="375">
        <f>1501+130</f>
        <v>1631</v>
      </c>
      <c r="P172" s="375">
        <f>+I172*0.43-O172</f>
        <v>-341</v>
      </c>
      <c r="Q172" s="375">
        <v>500</v>
      </c>
      <c r="R172" s="595">
        <f t="shared" si="10"/>
        <v>0.71033333333333337</v>
      </c>
      <c r="S172" s="388"/>
      <c r="T172" s="390"/>
    </row>
    <row r="173" spans="1:32" ht="39.75" customHeight="1">
      <c r="A173" s="300" t="s">
        <v>429</v>
      </c>
      <c r="B173" s="387" t="s">
        <v>581</v>
      </c>
      <c r="C173" s="388">
        <v>7004686</v>
      </c>
      <c r="D173" s="389" t="s">
        <v>442</v>
      </c>
      <c r="E173" s="393" t="s">
        <v>443</v>
      </c>
      <c r="F173" s="388" t="s">
        <v>22</v>
      </c>
      <c r="G173" s="388" t="s">
        <v>328</v>
      </c>
      <c r="H173" s="394" t="s">
        <v>582</v>
      </c>
      <c r="I173" s="441">
        <v>5000</v>
      </c>
      <c r="J173" s="441">
        <v>5000</v>
      </c>
      <c r="K173" s="441"/>
      <c r="L173" s="441"/>
      <c r="M173" s="441">
        <v>5000</v>
      </c>
      <c r="N173" s="555">
        <f>1500+1000</f>
        <v>2500</v>
      </c>
      <c r="O173" s="441">
        <v>1500</v>
      </c>
      <c r="P173" s="375">
        <f t="shared" ref="P173:P216" si="13">+I173*0.43-O173</f>
        <v>650</v>
      </c>
      <c r="Q173" s="375">
        <v>700</v>
      </c>
      <c r="R173" s="595">
        <f t="shared" si="10"/>
        <v>0.64</v>
      </c>
      <c r="S173" s="388" t="s">
        <v>789</v>
      </c>
      <c r="T173" s="390"/>
    </row>
    <row r="174" spans="1:32" ht="51" customHeight="1">
      <c r="A174" s="300" t="s">
        <v>449</v>
      </c>
      <c r="B174" s="430" t="s">
        <v>583</v>
      </c>
      <c r="C174" s="388">
        <v>7004686</v>
      </c>
      <c r="D174" s="389" t="s">
        <v>442</v>
      </c>
      <c r="E174" s="393" t="s">
        <v>460</v>
      </c>
      <c r="F174" s="388" t="s">
        <v>179</v>
      </c>
      <c r="G174" s="388" t="s">
        <v>328</v>
      </c>
      <c r="H174" s="394" t="s">
        <v>584</v>
      </c>
      <c r="I174" s="441">
        <v>7000</v>
      </c>
      <c r="J174" s="441">
        <v>7000</v>
      </c>
      <c r="K174" s="440">
        <v>3805</v>
      </c>
      <c r="L174" s="375"/>
      <c r="M174" s="375">
        <v>7000</v>
      </c>
      <c r="N174" s="375">
        <v>2000</v>
      </c>
      <c r="O174" s="375">
        <v>2000</v>
      </c>
      <c r="P174" s="375">
        <f t="shared" si="13"/>
        <v>1010</v>
      </c>
      <c r="Q174" s="375">
        <v>1000</v>
      </c>
      <c r="R174" s="595">
        <f t="shared" si="10"/>
        <v>0.42857142857142855</v>
      </c>
      <c r="S174" s="388"/>
      <c r="T174" s="390"/>
    </row>
    <row r="175" spans="1:32" ht="63" customHeight="1">
      <c r="A175" s="300" t="s">
        <v>452</v>
      </c>
      <c r="B175" s="430" t="s">
        <v>585</v>
      </c>
      <c r="C175" s="388">
        <v>7004686</v>
      </c>
      <c r="D175" s="389" t="s">
        <v>442</v>
      </c>
      <c r="E175" s="393" t="s">
        <v>460</v>
      </c>
      <c r="F175" s="388" t="s">
        <v>37</v>
      </c>
      <c r="G175" s="388" t="s">
        <v>328</v>
      </c>
      <c r="H175" s="394" t="s">
        <v>586</v>
      </c>
      <c r="I175" s="441">
        <v>10000</v>
      </c>
      <c r="J175" s="441">
        <v>10000</v>
      </c>
      <c r="K175" s="440">
        <v>5436</v>
      </c>
      <c r="L175" s="375"/>
      <c r="M175" s="375">
        <v>10000</v>
      </c>
      <c r="N175" s="375">
        <v>2000</v>
      </c>
      <c r="O175" s="375">
        <v>2000</v>
      </c>
      <c r="P175" s="375">
        <f t="shared" si="13"/>
        <v>2300</v>
      </c>
      <c r="Q175" s="375">
        <v>1500</v>
      </c>
      <c r="R175" s="595">
        <f t="shared" si="10"/>
        <v>0.35</v>
      </c>
      <c r="S175" s="388"/>
      <c r="T175" s="390"/>
    </row>
    <row r="176" spans="1:32" ht="39.75" customHeight="1">
      <c r="A176" s="300" t="s">
        <v>455</v>
      </c>
      <c r="B176" s="387" t="s">
        <v>587</v>
      </c>
      <c r="C176" s="300">
        <v>7004686</v>
      </c>
      <c r="D176" s="396" t="s">
        <v>442</v>
      </c>
      <c r="E176" s="393" t="s">
        <v>361</v>
      </c>
      <c r="F176" s="300" t="s">
        <v>22</v>
      </c>
      <c r="G176" s="300" t="s">
        <v>328</v>
      </c>
      <c r="H176" s="253" t="s">
        <v>588</v>
      </c>
      <c r="I176" s="441">
        <v>10000</v>
      </c>
      <c r="J176" s="441">
        <v>10000</v>
      </c>
      <c r="K176" s="442">
        <v>5436</v>
      </c>
      <c r="L176" s="375"/>
      <c r="M176" s="375">
        <v>9500</v>
      </c>
      <c r="N176" s="375">
        <v>2000</v>
      </c>
      <c r="O176" s="375">
        <v>2000</v>
      </c>
      <c r="P176" s="375">
        <f t="shared" si="13"/>
        <v>2300</v>
      </c>
      <c r="Q176" s="375">
        <v>1500</v>
      </c>
      <c r="R176" s="595">
        <f t="shared" si="10"/>
        <v>0.35</v>
      </c>
      <c r="S176" s="300"/>
      <c r="T176" s="334"/>
    </row>
    <row r="177" spans="1:29" s="370" customFormat="1" ht="24" customHeight="1">
      <c r="A177" s="313">
        <v>2</v>
      </c>
      <c r="B177" s="437" t="s">
        <v>369</v>
      </c>
      <c r="C177" s="367"/>
      <c r="D177" s="366"/>
      <c r="E177" s="411"/>
      <c r="F177" s="367"/>
      <c r="G177" s="367"/>
      <c r="H177" s="412"/>
      <c r="I177" s="438"/>
      <c r="J177" s="438"/>
      <c r="K177" s="438"/>
      <c r="L177" s="438"/>
      <c r="M177" s="438"/>
      <c r="N177" s="438"/>
      <c r="O177" s="438"/>
      <c r="P177" s="375">
        <f t="shared" si="13"/>
        <v>0</v>
      </c>
      <c r="Q177" s="375">
        <f t="shared" ref="Q177:Q198" si="14">+I177*0.43-O177</f>
        <v>0</v>
      </c>
      <c r="R177" s="595" t="e">
        <f t="shared" si="10"/>
        <v>#DIV/0!</v>
      </c>
      <c r="S177" s="367"/>
      <c r="T177" s="378"/>
      <c r="AB177" s="391"/>
      <c r="AC177" s="372"/>
    </row>
    <row r="178" spans="1:29" ht="46.5" customHeight="1">
      <c r="A178" s="300" t="s">
        <v>199</v>
      </c>
      <c r="B178" s="430" t="s">
        <v>589</v>
      </c>
      <c r="C178" s="388">
        <v>7004692</v>
      </c>
      <c r="D178" s="425" t="s">
        <v>466</v>
      </c>
      <c r="E178" s="393" t="s">
        <v>371</v>
      </c>
      <c r="F178" s="388" t="s">
        <v>21</v>
      </c>
      <c r="G178" s="388" t="s">
        <v>328</v>
      </c>
      <c r="H178" s="394" t="s">
        <v>590</v>
      </c>
      <c r="I178" s="441">
        <v>5500</v>
      </c>
      <c r="J178" s="441">
        <v>5500</v>
      </c>
      <c r="K178" s="424">
        <v>2990</v>
      </c>
      <c r="L178" s="375"/>
      <c r="M178" s="375">
        <v>5500</v>
      </c>
      <c r="N178" s="375">
        <v>1500</v>
      </c>
      <c r="O178" s="375">
        <v>1500</v>
      </c>
      <c r="P178" s="375">
        <f t="shared" si="13"/>
        <v>865</v>
      </c>
      <c r="Q178" s="375">
        <v>1000</v>
      </c>
      <c r="R178" s="595">
        <f t="shared" si="10"/>
        <v>0.45454545454545453</v>
      </c>
      <c r="S178" s="388"/>
      <c r="T178" s="390"/>
    </row>
    <row r="179" spans="1:29" ht="46.5" customHeight="1">
      <c r="A179" s="300" t="s">
        <v>119</v>
      </c>
      <c r="B179" s="430" t="s">
        <v>591</v>
      </c>
      <c r="C179" s="388">
        <v>7004692</v>
      </c>
      <c r="D179" s="425" t="s">
        <v>466</v>
      </c>
      <c r="E179" s="393" t="s">
        <v>371</v>
      </c>
      <c r="F179" s="388" t="s">
        <v>592</v>
      </c>
      <c r="G179" s="388" t="s">
        <v>328</v>
      </c>
      <c r="H179" s="394" t="s">
        <v>593</v>
      </c>
      <c r="I179" s="441">
        <v>3000</v>
      </c>
      <c r="J179" s="441">
        <v>3000</v>
      </c>
      <c r="K179" s="424">
        <v>1631</v>
      </c>
      <c r="L179" s="375"/>
      <c r="M179" s="375">
        <v>3000</v>
      </c>
      <c r="N179" s="375">
        <v>1131</v>
      </c>
      <c r="O179" s="375">
        <v>1131</v>
      </c>
      <c r="P179" s="375">
        <f t="shared" si="13"/>
        <v>159</v>
      </c>
      <c r="Q179" s="375">
        <v>700</v>
      </c>
      <c r="R179" s="595">
        <f t="shared" si="10"/>
        <v>0.61033333333333328</v>
      </c>
      <c r="S179" s="388"/>
      <c r="T179" s="390"/>
    </row>
    <row r="180" spans="1:29" ht="46.5" customHeight="1">
      <c r="A180" s="300" t="s">
        <v>202</v>
      </c>
      <c r="B180" s="430" t="s">
        <v>594</v>
      </c>
      <c r="C180" s="388">
        <v>7004692</v>
      </c>
      <c r="D180" s="425" t="s">
        <v>466</v>
      </c>
      <c r="E180" s="393" t="s">
        <v>371</v>
      </c>
      <c r="F180" s="388" t="s">
        <v>22</v>
      </c>
      <c r="G180" s="388" t="s">
        <v>328</v>
      </c>
      <c r="H180" s="394" t="s">
        <v>595</v>
      </c>
      <c r="I180" s="441">
        <v>3000</v>
      </c>
      <c r="J180" s="441">
        <v>3000</v>
      </c>
      <c r="K180" s="424">
        <v>1631</v>
      </c>
      <c r="L180" s="375"/>
      <c r="M180" s="375">
        <v>3000</v>
      </c>
      <c r="N180" s="375">
        <v>1131</v>
      </c>
      <c r="O180" s="375">
        <v>1131</v>
      </c>
      <c r="P180" s="375">
        <f t="shared" si="13"/>
        <v>159</v>
      </c>
      <c r="Q180" s="375">
        <v>700</v>
      </c>
      <c r="R180" s="595">
        <f t="shared" si="10"/>
        <v>0.61033333333333328</v>
      </c>
      <c r="S180" s="388"/>
      <c r="T180" s="390"/>
    </row>
    <row r="181" spans="1:29" ht="46.5" customHeight="1">
      <c r="A181" s="300" t="s">
        <v>203</v>
      </c>
      <c r="B181" s="430" t="s">
        <v>596</v>
      </c>
      <c r="C181" s="388">
        <v>7004692</v>
      </c>
      <c r="D181" s="425" t="s">
        <v>466</v>
      </c>
      <c r="E181" s="393" t="s">
        <v>371</v>
      </c>
      <c r="F181" s="388" t="s">
        <v>179</v>
      </c>
      <c r="G181" s="388" t="s">
        <v>328</v>
      </c>
      <c r="H181" s="394" t="s">
        <v>597</v>
      </c>
      <c r="I181" s="441">
        <v>5500</v>
      </c>
      <c r="J181" s="441">
        <v>5500</v>
      </c>
      <c r="K181" s="424"/>
      <c r="L181" s="375"/>
      <c r="M181" s="375">
        <v>5500</v>
      </c>
      <c r="N181" s="375">
        <v>1500</v>
      </c>
      <c r="O181" s="375">
        <v>1500</v>
      </c>
      <c r="P181" s="375">
        <f t="shared" si="13"/>
        <v>865</v>
      </c>
      <c r="Q181" s="375">
        <v>1000</v>
      </c>
      <c r="R181" s="595">
        <f t="shared" si="10"/>
        <v>0.45454545454545453</v>
      </c>
      <c r="S181" s="388"/>
      <c r="T181" s="390"/>
    </row>
    <row r="182" spans="1:29" s="370" customFormat="1" ht="30.75" customHeight="1">
      <c r="A182" s="313">
        <v>3</v>
      </c>
      <c r="B182" s="443" t="s">
        <v>267</v>
      </c>
      <c r="C182" s="367"/>
      <c r="D182" s="366"/>
      <c r="E182" s="411"/>
      <c r="F182" s="367"/>
      <c r="G182" s="367"/>
      <c r="H182" s="412"/>
      <c r="I182" s="444"/>
      <c r="J182" s="444"/>
      <c r="K182" s="445"/>
      <c r="L182" s="368"/>
      <c r="M182" s="368"/>
      <c r="N182" s="368"/>
      <c r="O182" s="368"/>
      <c r="P182" s="375">
        <f>+I182*0.43-O182</f>
        <v>0</v>
      </c>
      <c r="Q182" s="375">
        <f>+I182*0.43-O182</f>
        <v>0</v>
      </c>
      <c r="R182" s="595" t="e">
        <f t="shared" si="10"/>
        <v>#DIV/0!</v>
      </c>
      <c r="S182" s="367"/>
      <c r="T182" s="378"/>
      <c r="AB182" s="391"/>
      <c r="AC182" s="372"/>
    </row>
    <row r="183" spans="1:29" ht="42.75" customHeight="1">
      <c r="A183" s="300" t="s">
        <v>120</v>
      </c>
      <c r="B183" s="252" t="s">
        <v>598</v>
      </c>
      <c r="C183" s="253">
        <v>7947342</v>
      </c>
      <c r="D183" s="258" t="s">
        <v>301</v>
      </c>
      <c r="E183" s="255" t="s">
        <v>599</v>
      </c>
      <c r="F183" s="258" t="s">
        <v>22</v>
      </c>
      <c r="G183" s="258" t="s">
        <v>328</v>
      </c>
      <c r="H183" s="253" t="s">
        <v>600</v>
      </c>
      <c r="I183" s="256">
        <v>13000</v>
      </c>
      <c r="J183" s="256">
        <v>13000</v>
      </c>
      <c r="K183" s="424"/>
      <c r="L183" s="375"/>
      <c r="M183" s="375">
        <v>13000</v>
      </c>
      <c r="N183" s="375">
        <v>5000</v>
      </c>
      <c r="O183" s="375">
        <v>5000</v>
      </c>
      <c r="P183" s="375">
        <f>+I183*0.43-O183</f>
        <v>590</v>
      </c>
      <c r="Q183" s="375">
        <v>1000</v>
      </c>
      <c r="R183" s="595">
        <f t="shared" ref="R183:R243" si="15">+(Q183+N183)/J183</f>
        <v>0.46153846153846156</v>
      </c>
      <c r="S183" s="300"/>
      <c r="T183" s="334"/>
    </row>
    <row r="184" spans="1:29" s="370" customFormat="1" ht="24.75" customHeight="1">
      <c r="A184" s="313">
        <v>4</v>
      </c>
      <c r="B184" s="376" t="s">
        <v>410</v>
      </c>
      <c r="C184" s="367"/>
      <c r="D184" s="377"/>
      <c r="E184" s="367"/>
      <c r="F184" s="367"/>
      <c r="G184" s="367"/>
      <c r="H184" s="367"/>
      <c r="I184" s="368"/>
      <c r="J184" s="368"/>
      <c r="K184" s="368"/>
      <c r="L184" s="368"/>
      <c r="M184" s="368"/>
      <c r="N184" s="368"/>
      <c r="O184" s="368"/>
      <c r="P184" s="375">
        <f>+I184*0.43-O184</f>
        <v>0</v>
      </c>
      <c r="Q184" s="375">
        <f>+I184*0.43-O184</f>
        <v>0</v>
      </c>
      <c r="R184" s="595" t="e">
        <f t="shared" si="15"/>
        <v>#DIV/0!</v>
      </c>
      <c r="S184" s="367"/>
      <c r="T184" s="378"/>
      <c r="AB184" s="391"/>
      <c r="AC184" s="372"/>
    </row>
    <row r="185" spans="1:29" ht="55.5" customHeight="1">
      <c r="A185" s="300" t="s">
        <v>217</v>
      </c>
      <c r="B185" s="387" t="s">
        <v>601</v>
      </c>
      <c r="C185" s="300">
        <v>7939159</v>
      </c>
      <c r="D185" s="396" t="s">
        <v>412</v>
      </c>
      <c r="E185" s="388" t="s">
        <v>602</v>
      </c>
      <c r="F185" s="300" t="s">
        <v>22</v>
      </c>
      <c r="G185" s="300" t="s">
        <v>328</v>
      </c>
      <c r="H185" s="300" t="s">
        <v>603</v>
      </c>
      <c r="I185" s="375">
        <v>57000</v>
      </c>
      <c r="J185" s="375">
        <v>57000</v>
      </c>
      <c r="K185" s="375">
        <v>29778</v>
      </c>
      <c r="L185" s="375"/>
      <c r="M185" s="375">
        <v>50000</v>
      </c>
      <c r="N185" s="375">
        <v>7000</v>
      </c>
      <c r="O185" s="375">
        <v>7000</v>
      </c>
      <c r="P185" s="375">
        <f>+I185*0.43-O185</f>
        <v>17510</v>
      </c>
      <c r="Q185" s="375">
        <v>8000</v>
      </c>
      <c r="R185" s="595">
        <f t="shared" si="15"/>
        <v>0.26315789473684209</v>
      </c>
      <c r="S185" s="300"/>
      <c r="T185" s="334"/>
    </row>
    <row r="186" spans="1:29" ht="65.25" customHeight="1">
      <c r="A186" s="300" t="s">
        <v>121</v>
      </c>
      <c r="B186" s="387" t="s">
        <v>604</v>
      </c>
      <c r="C186" s="396">
        <v>7940185</v>
      </c>
      <c r="D186" s="396" t="s">
        <v>605</v>
      </c>
      <c r="E186" s="388" t="s">
        <v>606</v>
      </c>
      <c r="F186" s="300" t="s">
        <v>22</v>
      </c>
      <c r="G186" s="300" t="s">
        <v>328</v>
      </c>
      <c r="H186" s="300" t="s">
        <v>607</v>
      </c>
      <c r="I186" s="375">
        <v>12000</v>
      </c>
      <c r="J186" s="375">
        <v>12000</v>
      </c>
      <c r="K186" s="375">
        <v>6523</v>
      </c>
      <c r="L186" s="375"/>
      <c r="M186" s="375">
        <v>11500</v>
      </c>
      <c r="N186" s="375">
        <v>2000</v>
      </c>
      <c r="O186" s="375">
        <v>2000</v>
      </c>
      <c r="P186" s="375">
        <f>+I186*0.43-O186</f>
        <v>3160</v>
      </c>
      <c r="Q186" s="375">
        <v>3000</v>
      </c>
      <c r="R186" s="595">
        <f t="shared" si="15"/>
        <v>0.41666666666666669</v>
      </c>
      <c r="S186" s="300"/>
      <c r="T186" s="334"/>
    </row>
    <row r="187" spans="1:29" s="370" customFormat="1" ht="24.75" customHeight="1">
      <c r="A187" s="313">
        <v>5</v>
      </c>
      <c r="B187" s="437" t="s">
        <v>476</v>
      </c>
      <c r="C187" s="367"/>
      <c r="D187" s="366"/>
      <c r="E187" s="411"/>
      <c r="F187" s="367"/>
      <c r="G187" s="367"/>
      <c r="H187" s="412"/>
      <c r="I187" s="438"/>
      <c r="J187" s="438"/>
      <c r="K187" s="438"/>
      <c r="L187" s="438"/>
      <c r="M187" s="438"/>
      <c r="N187" s="438"/>
      <c r="O187" s="438"/>
      <c r="P187" s="375">
        <f t="shared" si="13"/>
        <v>0</v>
      </c>
      <c r="Q187" s="375">
        <f t="shared" si="14"/>
        <v>0</v>
      </c>
      <c r="R187" s="595" t="e">
        <f t="shared" si="15"/>
        <v>#DIV/0!</v>
      </c>
      <c r="S187" s="367"/>
      <c r="T187" s="378"/>
      <c r="AB187" s="391"/>
      <c r="AC187" s="372"/>
    </row>
    <row r="188" spans="1:29" ht="31.5" customHeight="1">
      <c r="A188" s="300" t="s">
        <v>122</v>
      </c>
      <c r="B188" s="401" t="s">
        <v>608</v>
      </c>
      <c r="C188" s="388">
        <v>7897778</v>
      </c>
      <c r="D188" s="389" t="s">
        <v>478</v>
      </c>
      <c r="E188" s="394" t="s">
        <v>609</v>
      </c>
      <c r="F188" s="388" t="s">
        <v>37</v>
      </c>
      <c r="G188" s="388" t="s">
        <v>328</v>
      </c>
      <c r="H188" s="394" t="s">
        <v>610</v>
      </c>
      <c r="I188" s="439">
        <v>10000</v>
      </c>
      <c r="J188" s="439">
        <v>10000</v>
      </c>
      <c r="K188" s="440">
        <v>5436</v>
      </c>
      <c r="L188" s="375"/>
      <c r="M188" s="375">
        <v>9700</v>
      </c>
      <c r="N188" s="375">
        <v>2000</v>
      </c>
      <c r="O188" s="375">
        <v>2000</v>
      </c>
      <c r="P188" s="375">
        <f t="shared" si="13"/>
        <v>2300</v>
      </c>
      <c r="Q188" s="375">
        <v>2000</v>
      </c>
      <c r="R188" s="595">
        <f t="shared" si="15"/>
        <v>0.4</v>
      </c>
      <c r="S188" s="388"/>
      <c r="T188" s="390"/>
      <c r="AB188" s="338">
        <v>3000</v>
      </c>
    </row>
    <row r="189" spans="1:29" ht="65.25" customHeight="1">
      <c r="A189" s="300" t="s">
        <v>123</v>
      </c>
      <c r="B189" s="401" t="s">
        <v>611</v>
      </c>
      <c r="C189" s="388">
        <v>7929833</v>
      </c>
      <c r="D189" s="389" t="s">
        <v>478</v>
      </c>
      <c r="E189" s="394" t="s">
        <v>612</v>
      </c>
      <c r="F189" s="388" t="s">
        <v>180</v>
      </c>
      <c r="G189" s="388" t="s">
        <v>328</v>
      </c>
      <c r="H189" s="394" t="s">
        <v>613</v>
      </c>
      <c r="I189" s="439">
        <v>10000</v>
      </c>
      <c r="J189" s="439">
        <v>10000</v>
      </c>
      <c r="K189" s="440">
        <v>5436</v>
      </c>
      <c r="L189" s="375"/>
      <c r="M189" s="375">
        <v>9800</v>
      </c>
      <c r="N189" s="375">
        <v>2000</v>
      </c>
      <c r="O189" s="375">
        <v>2000</v>
      </c>
      <c r="P189" s="375">
        <f t="shared" si="13"/>
        <v>2300</v>
      </c>
      <c r="Q189" s="375">
        <v>2000</v>
      </c>
      <c r="R189" s="595">
        <f t="shared" si="15"/>
        <v>0.4</v>
      </c>
      <c r="S189" s="388"/>
      <c r="T189" s="390"/>
      <c r="AB189" s="338">
        <v>3000</v>
      </c>
    </row>
    <row r="190" spans="1:29" ht="39.75" customHeight="1">
      <c r="A190" s="300" t="s">
        <v>218</v>
      </c>
      <c r="B190" s="401" t="s">
        <v>614</v>
      </c>
      <c r="C190" s="388">
        <v>7909685</v>
      </c>
      <c r="D190" s="389" t="s">
        <v>478</v>
      </c>
      <c r="E190" s="394" t="s">
        <v>615</v>
      </c>
      <c r="F190" s="388" t="s">
        <v>21</v>
      </c>
      <c r="G190" s="388" t="s">
        <v>328</v>
      </c>
      <c r="H190" s="394" t="s">
        <v>616</v>
      </c>
      <c r="I190" s="439">
        <v>5000</v>
      </c>
      <c r="J190" s="439">
        <v>5000</v>
      </c>
      <c r="K190" s="440">
        <v>2718</v>
      </c>
      <c r="L190" s="375"/>
      <c r="M190" s="375">
        <v>4900</v>
      </c>
      <c r="N190" s="375">
        <v>1500</v>
      </c>
      <c r="O190" s="375">
        <v>1500</v>
      </c>
      <c r="P190" s="375">
        <f t="shared" si="13"/>
        <v>650</v>
      </c>
      <c r="Q190" s="375">
        <v>1500</v>
      </c>
      <c r="R190" s="595">
        <f t="shared" si="15"/>
        <v>0.6</v>
      </c>
      <c r="S190" s="388"/>
      <c r="T190" s="390"/>
    </row>
    <row r="191" spans="1:29" ht="54" customHeight="1">
      <c r="A191" s="300" t="s">
        <v>497</v>
      </c>
      <c r="B191" s="257" t="s">
        <v>617</v>
      </c>
      <c r="C191" s="258" t="s">
        <v>618</v>
      </c>
      <c r="D191" s="258" t="s">
        <v>478</v>
      </c>
      <c r="E191" s="259" t="s">
        <v>619</v>
      </c>
      <c r="F191" s="260" t="s">
        <v>325</v>
      </c>
      <c r="G191" s="260" t="s">
        <v>328</v>
      </c>
      <c r="H191" s="261" t="s">
        <v>620</v>
      </c>
      <c r="I191" s="262">
        <v>6000</v>
      </c>
      <c r="J191" s="262">
        <v>6000</v>
      </c>
      <c r="K191" s="440"/>
      <c r="L191" s="375"/>
      <c r="M191" s="375">
        <v>5900</v>
      </c>
      <c r="N191" s="375">
        <v>3200</v>
      </c>
      <c r="O191" s="375">
        <v>3200</v>
      </c>
      <c r="P191" s="375">
        <f t="shared" si="13"/>
        <v>-620</v>
      </c>
      <c r="Q191" s="375">
        <v>700</v>
      </c>
      <c r="R191" s="595">
        <f t="shared" si="15"/>
        <v>0.65</v>
      </c>
      <c r="S191" s="300"/>
      <c r="T191" s="334"/>
    </row>
    <row r="192" spans="1:29" ht="81" customHeight="1">
      <c r="A192" s="300" t="s">
        <v>500</v>
      </c>
      <c r="B192" s="257" t="s">
        <v>621</v>
      </c>
      <c r="C192" s="258" t="s">
        <v>622</v>
      </c>
      <c r="D192" s="258" t="s">
        <v>478</v>
      </c>
      <c r="E192" s="259" t="s">
        <v>623</v>
      </c>
      <c r="F192" s="260" t="s">
        <v>180</v>
      </c>
      <c r="G192" s="260" t="s">
        <v>328</v>
      </c>
      <c r="H192" s="261" t="s">
        <v>624</v>
      </c>
      <c r="I192" s="262">
        <v>8485</v>
      </c>
      <c r="J192" s="262">
        <v>8485</v>
      </c>
      <c r="K192" s="440"/>
      <c r="L192" s="375"/>
      <c r="M192" s="375">
        <v>7985</v>
      </c>
      <c r="N192" s="375">
        <v>3856</v>
      </c>
      <c r="O192" s="375">
        <v>3856</v>
      </c>
      <c r="P192" s="375">
        <f t="shared" si="13"/>
        <v>-207.45000000000027</v>
      </c>
      <c r="Q192" s="375">
        <v>1000</v>
      </c>
      <c r="R192" s="595">
        <f t="shared" si="15"/>
        <v>0.57230406599882144</v>
      </c>
      <c r="S192" s="300"/>
      <c r="T192" s="334"/>
    </row>
    <row r="193" spans="1:29" ht="25.5" customHeight="1">
      <c r="A193" s="300">
        <v>6</v>
      </c>
      <c r="B193" s="325" t="s">
        <v>31</v>
      </c>
      <c r="C193" s="326"/>
      <c r="D193" s="446"/>
      <c r="E193" s="259"/>
      <c r="F193" s="260"/>
      <c r="G193" s="260"/>
      <c r="H193" s="261"/>
      <c r="I193" s="262"/>
      <c r="J193" s="262"/>
      <c r="K193" s="440"/>
      <c r="L193" s="375"/>
      <c r="M193" s="375"/>
      <c r="N193" s="375"/>
      <c r="O193" s="375"/>
      <c r="P193" s="375">
        <f>+I193*0.43-O193</f>
        <v>0</v>
      </c>
      <c r="Q193" s="375">
        <f>+I193*0.43-O193</f>
        <v>0</v>
      </c>
      <c r="R193" s="595" t="e">
        <f t="shared" si="15"/>
        <v>#DIV/0!</v>
      </c>
      <c r="S193" s="300"/>
      <c r="T193" s="334"/>
    </row>
    <row r="194" spans="1:29" ht="43.5" customHeight="1">
      <c r="A194" s="300" t="s">
        <v>400</v>
      </c>
      <c r="B194" s="252" t="s">
        <v>625</v>
      </c>
      <c r="C194" s="253">
        <v>7946526</v>
      </c>
      <c r="D194" s="258" t="s">
        <v>626</v>
      </c>
      <c r="E194" s="255" t="s">
        <v>479</v>
      </c>
      <c r="F194" s="258" t="s">
        <v>22</v>
      </c>
      <c r="G194" s="258" t="s">
        <v>328</v>
      </c>
      <c r="H194" s="253" t="s">
        <v>627</v>
      </c>
      <c r="I194" s="256">
        <v>6000</v>
      </c>
      <c r="J194" s="256">
        <v>6000</v>
      </c>
      <c r="K194" s="440"/>
      <c r="L194" s="375"/>
      <c r="M194" s="375">
        <v>6000</v>
      </c>
      <c r="N194" s="375">
        <v>3500</v>
      </c>
      <c r="O194" s="375">
        <v>3500</v>
      </c>
      <c r="P194" s="375">
        <f>+I194*0.43-O194</f>
        <v>-920</v>
      </c>
      <c r="Q194" s="375">
        <v>500</v>
      </c>
      <c r="R194" s="595">
        <f t="shared" si="15"/>
        <v>0.66666666666666663</v>
      </c>
      <c r="S194" s="300"/>
      <c r="T194" s="334"/>
    </row>
    <row r="195" spans="1:29" s="370" customFormat="1" ht="27.75" customHeight="1">
      <c r="A195" s="313">
        <v>7</v>
      </c>
      <c r="B195" s="437" t="s">
        <v>193</v>
      </c>
      <c r="C195" s="367"/>
      <c r="D195" s="366"/>
      <c r="E195" s="411"/>
      <c r="F195" s="367"/>
      <c r="G195" s="367"/>
      <c r="H195" s="412"/>
      <c r="I195" s="438"/>
      <c r="J195" s="438"/>
      <c r="K195" s="438"/>
      <c r="L195" s="438"/>
      <c r="M195" s="438"/>
      <c r="N195" s="438"/>
      <c r="O195" s="438"/>
      <c r="P195" s="375">
        <f t="shared" si="13"/>
        <v>0</v>
      </c>
      <c r="Q195" s="375">
        <f t="shared" si="14"/>
        <v>0</v>
      </c>
      <c r="R195" s="595" t="e">
        <f t="shared" si="15"/>
        <v>#DIV/0!</v>
      </c>
      <c r="S195" s="367"/>
      <c r="T195" s="378"/>
      <c r="AB195" s="391"/>
      <c r="AC195" s="372"/>
    </row>
    <row r="196" spans="1:29" s="384" customFormat="1" ht="41.25" customHeight="1">
      <c r="A196" s="345"/>
      <c r="B196" s="447" t="s">
        <v>252</v>
      </c>
      <c r="C196" s="380"/>
      <c r="D196" s="448"/>
      <c r="E196" s="449"/>
      <c r="F196" s="380"/>
      <c r="G196" s="380"/>
      <c r="H196" s="450"/>
      <c r="I196" s="451"/>
      <c r="J196" s="451"/>
      <c r="K196" s="451"/>
      <c r="L196" s="451"/>
      <c r="M196" s="451"/>
      <c r="N196" s="451"/>
      <c r="O196" s="451"/>
      <c r="P196" s="375">
        <f t="shared" si="13"/>
        <v>0</v>
      </c>
      <c r="Q196" s="375">
        <f t="shared" si="14"/>
        <v>0</v>
      </c>
      <c r="R196" s="595" t="e">
        <f t="shared" si="15"/>
        <v>#DIV/0!</v>
      </c>
      <c r="S196" s="380"/>
      <c r="T196" s="383"/>
      <c r="AB196" s="385"/>
      <c r="AC196" s="386"/>
    </row>
    <row r="197" spans="1:29" ht="42.75" customHeight="1">
      <c r="A197" s="300" t="s">
        <v>405</v>
      </c>
      <c r="B197" s="432" t="s">
        <v>628</v>
      </c>
      <c r="C197" s="300">
        <v>7929520</v>
      </c>
      <c r="D197" s="297" t="s">
        <v>426</v>
      </c>
      <c r="E197" s="393" t="s">
        <v>173</v>
      </c>
      <c r="F197" s="300" t="s">
        <v>180</v>
      </c>
      <c r="G197" s="300" t="s">
        <v>328</v>
      </c>
      <c r="H197" s="253" t="s">
        <v>629</v>
      </c>
      <c r="I197" s="452">
        <v>15000</v>
      </c>
      <c r="J197" s="452">
        <v>15000</v>
      </c>
      <c r="K197" s="452">
        <v>8153</v>
      </c>
      <c r="L197" s="452"/>
      <c r="M197" s="452">
        <v>11998</v>
      </c>
      <c r="N197" s="268">
        <f>2000+1800</f>
        <v>3800</v>
      </c>
      <c r="O197" s="452">
        <v>2000</v>
      </c>
      <c r="P197" s="375">
        <f t="shared" si="13"/>
        <v>4450</v>
      </c>
      <c r="Q197" s="375">
        <v>3000</v>
      </c>
      <c r="R197" s="595">
        <f t="shared" si="15"/>
        <v>0.45333333333333331</v>
      </c>
      <c r="S197" s="300" t="s">
        <v>789</v>
      </c>
      <c r="T197" s="334"/>
    </row>
    <row r="198" spans="1:29" s="384" customFormat="1" ht="23.25" customHeight="1">
      <c r="A198" s="345"/>
      <c r="B198" s="447" t="s">
        <v>18</v>
      </c>
      <c r="C198" s="380"/>
      <c r="D198" s="448"/>
      <c r="E198" s="449"/>
      <c r="F198" s="380"/>
      <c r="G198" s="380"/>
      <c r="H198" s="453"/>
      <c r="I198" s="454"/>
      <c r="J198" s="454"/>
      <c r="K198" s="454"/>
      <c r="L198" s="454"/>
      <c r="M198" s="454"/>
      <c r="N198" s="454"/>
      <c r="O198" s="454"/>
      <c r="P198" s="375">
        <f t="shared" si="13"/>
        <v>0</v>
      </c>
      <c r="Q198" s="375">
        <f t="shared" si="14"/>
        <v>0</v>
      </c>
      <c r="R198" s="595" t="e">
        <f t="shared" si="15"/>
        <v>#DIV/0!</v>
      </c>
      <c r="S198" s="380"/>
      <c r="T198" s="383"/>
      <c r="AB198" s="385"/>
      <c r="AC198" s="386"/>
    </row>
    <row r="199" spans="1:29" ht="72.75" customHeight="1">
      <c r="A199" s="300" t="s">
        <v>865</v>
      </c>
      <c r="B199" s="401" t="s">
        <v>630</v>
      </c>
      <c r="C199" s="388">
        <v>7929755</v>
      </c>
      <c r="D199" s="389" t="s">
        <v>417</v>
      </c>
      <c r="E199" s="394" t="s">
        <v>16</v>
      </c>
      <c r="F199" s="388" t="s">
        <v>179</v>
      </c>
      <c r="G199" s="388" t="s">
        <v>328</v>
      </c>
      <c r="H199" s="394" t="s">
        <v>631</v>
      </c>
      <c r="I199" s="439">
        <v>11000</v>
      </c>
      <c r="J199" s="439">
        <v>11000</v>
      </c>
      <c r="K199" s="440">
        <v>5979</v>
      </c>
      <c r="L199" s="375"/>
      <c r="M199" s="375">
        <v>8779</v>
      </c>
      <c r="N199" s="375">
        <v>2000</v>
      </c>
      <c r="O199" s="375">
        <v>2000</v>
      </c>
      <c r="P199" s="375">
        <f t="shared" si="13"/>
        <v>2730</v>
      </c>
      <c r="Q199" s="375">
        <v>1500</v>
      </c>
      <c r="R199" s="595">
        <f t="shared" si="15"/>
        <v>0.31818181818181818</v>
      </c>
      <c r="S199" s="388"/>
      <c r="T199" s="390"/>
    </row>
    <row r="200" spans="1:29" ht="40.5" customHeight="1">
      <c r="A200" s="300" t="s">
        <v>866</v>
      </c>
      <c r="B200" s="430" t="s">
        <v>632</v>
      </c>
      <c r="C200" s="388">
        <v>7915021</v>
      </c>
      <c r="D200" s="389" t="s">
        <v>417</v>
      </c>
      <c r="E200" s="455" t="s">
        <v>633</v>
      </c>
      <c r="F200" s="388" t="s">
        <v>21</v>
      </c>
      <c r="G200" s="388" t="s">
        <v>328</v>
      </c>
      <c r="H200" s="394" t="s">
        <v>634</v>
      </c>
      <c r="I200" s="456">
        <f>3.5*6000*0.6</f>
        <v>12600</v>
      </c>
      <c r="J200" s="456">
        <f>3.5*6000*0.6</f>
        <v>12600</v>
      </c>
      <c r="K200" s="440">
        <v>6849</v>
      </c>
      <c r="L200" s="375"/>
      <c r="M200" s="375">
        <v>10049</v>
      </c>
      <c r="N200" s="375">
        <v>2000</v>
      </c>
      <c r="O200" s="375">
        <v>2000</v>
      </c>
      <c r="P200" s="375">
        <f t="shared" si="13"/>
        <v>3418</v>
      </c>
      <c r="Q200" s="375">
        <v>2500</v>
      </c>
      <c r="R200" s="595">
        <f t="shared" si="15"/>
        <v>0.35714285714285715</v>
      </c>
      <c r="S200" s="388"/>
      <c r="T200" s="390"/>
    </row>
    <row r="201" spans="1:29" ht="55.5" customHeight="1">
      <c r="A201" s="300" t="s">
        <v>867</v>
      </c>
      <c r="B201" s="401" t="s">
        <v>635</v>
      </c>
      <c r="C201" s="388">
        <v>7868369</v>
      </c>
      <c r="D201" s="389" t="s">
        <v>417</v>
      </c>
      <c r="E201" s="394" t="s">
        <v>636</v>
      </c>
      <c r="F201" s="388" t="s">
        <v>336</v>
      </c>
      <c r="G201" s="388" t="s">
        <v>328</v>
      </c>
      <c r="H201" s="394" t="s">
        <v>637</v>
      </c>
      <c r="I201" s="439">
        <v>20000</v>
      </c>
      <c r="J201" s="439">
        <v>20000</v>
      </c>
      <c r="K201" s="440">
        <v>10871</v>
      </c>
      <c r="L201" s="375">
        <v>800</v>
      </c>
      <c r="M201" s="375">
        <v>14871</v>
      </c>
      <c r="N201" s="375">
        <v>3800</v>
      </c>
      <c r="O201" s="375">
        <v>3800</v>
      </c>
      <c r="P201" s="375">
        <f t="shared" si="13"/>
        <v>4800</v>
      </c>
      <c r="Q201" s="375">
        <v>2500</v>
      </c>
      <c r="R201" s="595">
        <f t="shared" si="15"/>
        <v>0.315</v>
      </c>
      <c r="S201" s="388"/>
      <c r="T201" s="390"/>
    </row>
    <row r="202" spans="1:29" ht="55.5" customHeight="1">
      <c r="A202" s="300" t="s">
        <v>868</v>
      </c>
      <c r="B202" s="430" t="s">
        <v>638</v>
      </c>
      <c r="C202" s="388">
        <v>7926920</v>
      </c>
      <c r="D202" s="389" t="s">
        <v>417</v>
      </c>
      <c r="E202" s="455" t="s">
        <v>639</v>
      </c>
      <c r="F202" s="388" t="s">
        <v>336</v>
      </c>
      <c r="G202" s="388" t="s">
        <v>328</v>
      </c>
      <c r="H202" s="394" t="s">
        <v>640</v>
      </c>
      <c r="I202" s="456">
        <v>14979</v>
      </c>
      <c r="J202" s="456">
        <v>14979</v>
      </c>
      <c r="K202" s="440">
        <v>8153</v>
      </c>
      <c r="L202" s="375"/>
      <c r="M202" s="375">
        <v>13453</v>
      </c>
      <c r="N202" s="375">
        <v>3000</v>
      </c>
      <c r="O202" s="375">
        <v>3000</v>
      </c>
      <c r="P202" s="375">
        <f t="shared" si="13"/>
        <v>3440.9700000000003</v>
      </c>
      <c r="Q202" s="375">
        <v>2500</v>
      </c>
      <c r="R202" s="595">
        <f t="shared" si="15"/>
        <v>0.36718071967421057</v>
      </c>
      <c r="S202" s="388"/>
      <c r="T202" s="390"/>
      <c r="AC202" s="479">
        <v>1000</v>
      </c>
    </row>
    <row r="203" spans="1:29" ht="55.5" customHeight="1">
      <c r="A203" s="300" t="s">
        <v>869</v>
      </c>
      <c r="B203" s="430" t="s">
        <v>641</v>
      </c>
      <c r="C203" s="388">
        <v>7928798</v>
      </c>
      <c r="D203" s="389" t="s">
        <v>417</v>
      </c>
      <c r="E203" s="455" t="s">
        <v>639</v>
      </c>
      <c r="F203" s="388" t="s">
        <v>336</v>
      </c>
      <c r="G203" s="388" t="s">
        <v>328</v>
      </c>
      <c r="H203" s="394" t="s">
        <v>642</v>
      </c>
      <c r="I203" s="456">
        <v>30000</v>
      </c>
      <c r="J203" s="456">
        <v>30000</v>
      </c>
      <c r="K203" s="440">
        <v>16307</v>
      </c>
      <c r="L203" s="375"/>
      <c r="M203" s="375">
        <v>21051</v>
      </c>
      <c r="N203" s="554">
        <f>5000+1400</f>
        <v>6400</v>
      </c>
      <c r="O203" s="375">
        <v>5000</v>
      </c>
      <c r="P203" s="375">
        <f t="shared" si="13"/>
        <v>7900</v>
      </c>
      <c r="Q203" s="375">
        <v>4000</v>
      </c>
      <c r="R203" s="595">
        <f t="shared" si="15"/>
        <v>0.34666666666666668</v>
      </c>
      <c r="S203" s="388" t="s">
        <v>789</v>
      </c>
      <c r="T203" s="390"/>
      <c r="AC203" s="479">
        <v>-500</v>
      </c>
    </row>
    <row r="204" spans="1:29" ht="65.25" customHeight="1">
      <c r="A204" s="300" t="s">
        <v>870</v>
      </c>
      <c r="B204" s="430" t="s">
        <v>643</v>
      </c>
      <c r="C204" s="388">
        <v>7921436</v>
      </c>
      <c r="D204" s="389" t="s">
        <v>417</v>
      </c>
      <c r="E204" s="455" t="s">
        <v>644</v>
      </c>
      <c r="F204" s="388" t="s">
        <v>179</v>
      </c>
      <c r="G204" s="388" t="s">
        <v>328</v>
      </c>
      <c r="H204" s="394" t="s">
        <v>645</v>
      </c>
      <c r="I204" s="439">
        <v>36000</v>
      </c>
      <c r="J204" s="439">
        <v>36000</v>
      </c>
      <c r="K204" s="440">
        <v>19568</v>
      </c>
      <c r="L204" s="375"/>
      <c r="M204" s="375">
        <v>24000</v>
      </c>
      <c r="N204" s="375">
        <v>5000</v>
      </c>
      <c r="O204" s="375">
        <v>5000</v>
      </c>
      <c r="P204" s="375">
        <f t="shared" si="13"/>
        <v>10480</v>
      </c>
      <c r="Q204" s="375">
        <v>4500</v>
      </c>
      <c r="R204" s="595">
        <f t="shared" si="15"/>
        <v>0.2638888888888889</v>
      </c>
      <c r="S204" s="388"/>
      <c r="T204" s="390"/>
      <c r="AC204" s="479">
        <v>-1000</v>
      </c>
    </row>
    <row r="205" spans="1:29" ht="65.25" customHeight="1">
      <c r="A205" s="300" t="s">
        <v>871</v>
      </c>
      <c r="B205" s="401" t="s">
        <v>646</v>
      </c>
      <c r="C205" s="388">
        <v>7921438</v>
      </c>
      <c r="D205" s="389" t="s">
        <v>417</v>
      </c>
      <c r="E205" s="394" t="s">
        <v>647</v>
      </c>
      <c r="F205" s="388" t="s">
        <v>179</v>
      </c>
      <c r="G205" s="388" t="s">
        <v>328</v>
      </c>
      <c r="H205" s="394" t="s">
        <v>648</v>
      </c>
      <c r="I205" s="439">
        <v>16250</v>
      </c>
      <c r="J205" s="439">
        <v>16250</v>
      </c>
      <c r="K205" s="440">
        <v>8833</v>
      </c>
      <c r="L205" s="375">
        <v>600</v>
      </c>
      <c r="M205" s="375">
        <v>12833</v>
      </c>
      <c r="N205" s="375">
        <v>3600</v>
      </c>
      <c r="O205" s="375">
        <v>3600</v>
      </c>
      <c r="P205" s="375">
        <f t="shared" si="13"/>
        <v>3387.5</v>
      </c>
      <c r="Q205" s="375">
        <v>2500</v>
      </c>
      <c r="R205" s="595">
        <f t="shared" si="15"/>
        <v>0.37538461538461537</v>
      </c>
      <c r="S205" s="388"/>
      <c r="T205" s="390"/>
    </row>
    <row r="206" spans="1:29" ht="39.75" customHeight="1">
      <c r="A206" s="300" t="s">
        <v>882</v>
      </c>
      <c r="B206" s="401" t="s">
        <v>649</v>
      </c>
      <c r="C206" s="388">
        <v>7864309</v>
      </c>
      <c r="D206" s="389" t="s">
        <v>417</v>
      </c>
      <c r="E206" s="394" t="s">
        <v>534</v>
      </c>
      <c r="F206" s="388" t="s">
        <v>37</v>
      </c>
      <c r="G206" s="388" t="s">
        <v>328</v>
      </c>
      <c r="H206" s="394" t="s">
        <v>650</v>
      </c>
      <c r="I206" s="439">
        <v>25000</v>
      </c>
      <c r="J206" s="439">
        <v>25000</v>
      </c>
      <c r="K206" s="440">
        <v>11306</v>
      </c>
      <c r="L206" s="375">
        <v>1000</v>
      </c>
      <c r="M206" s="375">
        <v>16500</v>
      </c>
      <c r="N206" s="554">
        <f>4447-3000</f>
        <v>1447</v>
      </c>
      <c r="O206" s="375">
        <v>4447</v>
      </c>
      <c r="P206" s="375">
        <f t="shared" si="13"/>
        <v>6303</v>
      </c>
      <c r="Q206" s="375">
        <v>4000</v>
      </c>
      <c r="R206" s="595">
        <f>+(Q206+N206)/J206</f>
        <v>0.21787999999999999</v>
      </c>
      <c r="S206" s="388" t="s">
        <v>790</v>
      </c>
      <c r="T206" s="390"/>
      <c r="AC206" s="479">
        <v>-600</v>
      </c>
    </row>
    <row r="207" spans="1:29" ht="37.5" customHeight="1">
      <c r="A207" s="300" t="s">
        <v>883</v>
      </c>
      <c r="B207" s="401" t="s">
        <v>651</v>
      </c>
      <c r="C207" s="388">
        <v>7897773</v>
      </c>
      <c r="D207" s="389" t="s">
        <v>417</v>
      </c>
      <c r="E207" s="455" t="s">
        <v>609</v>
      </c>
      <c r="F207" s="388" t="s">
        <v>37</v>
      </c>
      <c r="G207" s="388" t="s">
        <v>328</v>
      </c>
      <c r="H207" s="394" t="s">
        <v>652</v>
      </c>
      <c r="I207" s="439">
        <v>18000</v>
      </c>
      <c r="J207" s="439">
        <v>18000</v>
      </c>
      <c r="K207" s="440">
        <v>9784</v>
      </c>
      <c r="L207" s="375"/>
      <c r="M207" s="375">
        <v>14284</v>
      </c>
      <c r="N207" s="375">
        <v>3000</v>
      </c>
      <c r="O207" s="375">
        <v>3000</v>
      </c>
      <c r="P207" s="375">
        <f t="shared" si="13"/>
        <v>4740</v>
      </c>
      <c r="Q207" s="375">
        <v>3000</v>
      </c>
      <c r="R207" s="595">
        <f t="shared" si="15"/>
        <v>0.33333333333333331</v>
      </c>
      <c r="S207" s="388"/>
      <c r="T207" s="390"/>
    </row>
    <row r="208" spans="1:29" ht="53.25" customHeight="1">
      <c r="A208" s="300" t="s">
        <v>884</v>
      </c>
      <c r="B208" s="401" t="s">
        <v>653</v>
      </c>
      <c r="C208" s="388">
        <v>7902030</v>
      </c>
      <c r="D208" s="389" t="s">
        <v>417</v>
      </c>
      <c r="E208" s="455" t="s">
        <v>654</v>
      </c>
      <c r="F208" s="388" t="s">
        <v>325</v>
      </c>
      <c r="G208" s="388" t="s">
        <v>328</v>
      </c>
      <c r="H208" s="394" t="s">
        <v>655</v>
      </c>
      <c r="I208" s="439">
        <v>25000</v>
      </c>
      <c r="J208" s="439">
        <v>25000</v>
      </c>
      <c r="K208" s="440">
        <v>13589</v>
      </c>
      <c r="L208" s="375"/>
      <c r="M208" s="375">
        <v>18589</v>
      </c>
      <c r="N208" s="375">
        <v>4000</v>
      </c>
      <c r="O208" s="375">
        <v>4000</v>
      </c>
      <c r="P208" s="375">
        <f t="shared" si="13"/>
        <v>6750</v>
      </c>
      <c r="Q208" s="375">
        <v>4000</v>
      </c>
      <c r="R208" s="595">
        <f t="shared" si="15"/>
        <v>0.32</v>
      </c>
      <c r="S208" s="388"/>
      <c r="T208" s="390"/>
    </row>
    <row r="209" spans="1:29" ht="54" customHeight="1">
      <c r="A209" s="300" t="s">
        <v>885</v>
      </c>
      <c r="B209" s="426" t="s">
        <v>656</v>
      </c>
      <c r="C209" s="388">
        <v>7866148</v>
      </c>
      <c r="D209" s="389" t="s">
        <v>417</v>
      </c>
      <c r="E209" s="394" t="s">
        <v>418</v>
      </c>
      <c r="F209" s="388" t="s">
        <v>180</v>
      </c>
      <c r="G209" s="388" t="s">
        <v>328</v>
      </c>
      <c r="H209" s="394" t="s">
        <v>657</v>
      </c>
      <c r="I209" s="439">
        <v>30000</v>
      </c>
      <c r="J209" s="439">
        <f>30000-5438</f>
        <v>24562</v>
      </c>
      <c r="K209" s="440">
        <v>13351</v>
      </c>
      <c r="L209" s="375">
        <v>700</v>
      </c>
      <c r="M209" s="375">
        <v>19000</v>
      </c>
      <c r="N209" s="375">
        <v>4700</v>
      </c>
      <c r="O209" s="375">
        <v>4700</v>
      </c>
      <c r="P209" s="375">
        <f t="shared" si="13"/>
        <v>8200</v>
      </c>
      <c r="Q209" s="375">
        <v>4000</v>
      </c>
      <c r="R209" s="595">
        <f t="shared" si="15"/>
        <v>0.35420568357625598</v>
      </c>
      <c r="S209" s="388"/>
      <c r="T209" s="390"/>
      <c r="AB209" s="338">
        <v>6000</v>
      </c>
    </row>
    <row r="210" spans="1:29" ht="49.5" customHeight="1">
      <c r="A210" s="300" t="s">
        <v>886</v>
      </c>
      <c r="B210" s="401" t="s">
        <v>658</v>
      </c>
      <c r="C210" s="388">
        <v>7916881</v>
      </c>
      <c r="D210" s="389" t="s">
        <v>417</v>
      </c>
      <c r="E210" s="455" t="s">
        <v>612</v>
      </c>
      <c r="F210" s="388" t="s">
        <v>180</v>
      </c>
      <c r="G210" s="388" t="s">
        <v>328</v>
      </c>
      <c r="H210" s="394" t="s">
        <v>659</v>
      </c>
      <c r="I210" s="439">
        <v>20000</v>
      </c>
      <c r="J210" s="439">
        <v>20000</v>
      </c>
      <c r="K210" s="440">
        <v>10871</v>
      </c>
      <c r="L210" s="375"/>
      <c r="M210" s="375">
        <v>14871</v>
      </c>
      <c r="N210" s="375">
        <v>3000</v>
      </c>
      <c r="O210" s="375">
        <v>3000</v>
      </c>
      <c r="P210" s="375">
        <f t="shared" si="13"/>
        <v>5600</v>
      </c>
      <c r="Q210" s="375">
        <v>4000</v>
      </c>
      <c r="R210" s="595">
        <f t="shared" si="15"/>
        <v>0.35</v>
      </c>
      <c r="S210" s="388"/>
      <c r="T210" s="390"/>
    </row>
    <row r="211" spans="1:29" ht="40.5" customHeight="1">
      <c r="A211" s="300" t="s">
        <v>887</v>
      </c>
      <c r="B211" s="401" t="s">
        <v>660</v>
      </c>
      <c r="C211" s="388">
        <v>7909839</v>
      </c>
      <c r="D211" s="389" t="s">
        <v>417</v>
      </c>
      <c r="E211" s="394" t="s">
        <v>524</v>
      </c>
      <c r="F211" s="388" t="s">
        <v>180</v>
      </c>
      <c r="G211" s="388" t="s">
        <v>328</v>
      </c>
      <c r="H211" s="394" t="s">
        <v>661</v>
      </c>
      <c r="I211" s="439">
        <v>43000</v>
      </c>
      <c r="J211" s="439">
        <v>43000</v>
      </c>
      <c r="K211" s="440">
        <v>23373</v>
      </c>
      <c r="L211" s="375"/>
      <c r="M211" s="375">
        <v>27000</v>
      </c>
      <c r="N211" s="375">
        <v>6000</v>
      </c>
      <c r="O211" s="375">
        <v>6000</v>
      </c>
      <c r="P211" s="375">
        <f t="shared" si="13"/>
        <v>12490</v>
      </c>
      <c r="Q211" s="375">
        <v>5000</v>
      </c>
      <c r="R211" s="595">
        <f t="shared" si="15"/>
        <v>0.2558139534883721</v>
      </c>
      <c r="S211" s="388"/>
      <c r="T211" s="390"/>
      <c r="AC211" s="479">
        <v>-1000</v>
      </c>
    </row>
    <row r="212" spans="1:29" ht="40.5" customHeight="1">
      <c r="A212" s="300" t="s">
        <v>888</v>
      </c>
      <c r="B212" s="430" t="s">
        <v>662</v>
      </c>
      <c r="C212" s="388">
        <v>7926038</v>
      </c>
      <c r="D212" s="389" t="s">
        <v>417</v>
      </c>
      <c r="E212" s="455" t="s">
        <v>305</v>
      </c>
      <c r="F212" s="388" t="s">
        <v>22</v>
      </c>
      <c r="G212" s="388" t="s">
        <v>149</v>
      </c>
      <c r="H212" s="394" t="s">
        <v>663</v>
      </c>
      <c r="I212" s="439">
        <v>35000</v>
      </c>
      <c r="J212" s="439">
        <v>35000</v>
      </c>
      <c r="K212" s="440">
        <v>16307</v>
      </c>
      <c r="L212" s="375"/>
      <c r="M212" s="375">
        <v>22000</v>
      </c>
      <c r="N212" s="375">
        <v>4500</v>
      </c>
      <c r="O212" s="375">
        <v>4500</v>
      </c>
      <c r="P212" s="375">
        <f t="shared" si="13"/>
        <v>10550</v>
      </c>
      <c r="Q212" s="375">
        <v>3500</v>
      </c>
      <c r="R212" s="595">
        <f t="shared" si="15"/>
        <v>0.22857142857142856</v>
      </c>
      <c r="S212" s="388"/>
      <c r="T212" s="390"/>
      <c r="AC212" s="479">
        <v>-500</v>
      </c>
    </row>
    <row r="213" spans="1:29" ht="63" customHeight="1">
      <c r="A213" s="300" t="s">
        <v>889</v>
      </c>
      <c r="B213" s="387" t="s">
        <v>664</v>
      </c>
      <c r="C213" s="300">
        <v>7930187</v>
      </c>
      <c r="D213" s="396" t="s">
        <v>417</v>
      </c>
      <c r="E213" s="455" t="s">
        <v>665</v>
      </c>
      <c r="F213" s="300" t="s">
        <v>666</v>
      </c>
      <c r="G213" s="300" t="s">
        <v>328</v>
      </c>
      <c r="H213" s="253" t="s">
        <v>667</v>
      </c>
      <c r="I213" s="441">
        <v>18000</v>
      </c>
      <c r="J213" s="441">
        <v>18000</v>
      </c>
      <c r="K213" s="442">
        <v>9784</v>
      </c>
      <c r="L213" s="375"/>
      <c r="M213" s="375">
        <v>14284</v>
      </c>
      <c r="N213" s="554">
        <f>3000+1700</f>
        <v>4700</v>
      </c>
      <c r="O213" s="375">
        <v>3000</v>
      </c>
      <c r="P213" s="375">
        <f t="shared" si="13"/>
        <v>4740</v>
      </c>
      <c r="Q213" s="375">
        <v>2500</v>
      </c>
      <c r="R213" s="595">
        <f t="shared" si="15"/>
        <v>0.4</v>
      </c>
      <c r="S213" s="300" t="s">
        <v>789</v>
      </c>
      <c r="T213" s="334"/>
    </row>
    <row r="214" spans="1:29" ht="63" customHeight="1">
      <c r="A214" s="300" t="s">
        <v>890</v>
      </c>
      <c r="B214" s="497" t="s">
        <v>668</v>
      </c>
      <c r="C214" s="496">
        <v>7913864</v>
      </c>
      <c r="D214" s="505" t="s">
        <v>417</v>
      </c>
      <c r="E214" s="506" t="s">
        <v>669</v>
      </c>
      <c r="F214" s="496" t="s">
        <v>21</v>
      </c>
      <c r="G214" s="496" t="s">
        <v>328</v>
      </c>
      <c r="H214" s="507" t="s">
        <v>670</v>
      </c>
      <c r="I214" s="502"/>
      <c r="J214" s="502"/>
      <c r="K214" s="508"/>
      <c r="L214" s="504"/>
      <c r="M214" s="504"/>
      <c r="N214" s="504"/>
      <c r="O214" s="504">
        <v>5000</v>
      </c>
      <c r="P214" s="504">
        <f t="shared" si="13"/>
        <v>-5000</v>
      </c>
      <c r="Q214" s="504">
        <f>6000-6000</f>
        <v>0</v>
      </c>
      <c r="R214" s="595" t="e">
        <f t="shared" si="15"/>
        <v>#DIV/0!</v>
      </c>
      <c r="S214" s="496" t="s">
        <v>767</v>
      </c>
      <c r="T214" s="334"/>
    </row>
    <row r="215" spans="1:29" ht="63" customHeight="1">
      <c r="A215" s="300" t="s">
        <v>891</v>
      </c>
      <c r="B215" s="509" t="s">
        <v>671</v>
      </c>
      <c r="C215" s="496">
        <v>7913865</v>
      </c>
      <c r="D215" s="505" t="s">
        <v>417</v>
      </c>
      <c r="E215" s="506" t="s">
        <v>669</v>
      </c>
      <c r="F215" s="496" t="s">
        <v>21</v>
      </c>
      <c r="G215" s="496" t="s">
        <v>328</v>
      </c>
      <c r="H215" s="507" t="s">
        <v>672</v>
      </c>
      <c r="I215" s="510"/>
      <c r="J215" s="510"/>
      <c r="K215" s="508"/>
      <c r="L215" s="504"/>
      <c r="M215" s="504"/>
      <c r="N215" s="504"/>
      <c r="O215" s="504">
        <v>3000</v>
      </c>
      <c r="P215" s="504">
        <f t="shared" si="13"/>
        <v>-3000</v>
      </c>
      <c r="Q215" s="504">
        <f>4500-4500</f>
        <v>0</v>
      </c>
      <c r="R215" s="595" t="e">
        <f t="shared" si="15"/>
        <v>#DIV/0!</v>
      </c>
      <c r="S215" s="496" t="s">
        <v>767</v>
      </c>
      <c r="T215" s="334"/>
    </row>
    <row r="216" spans="1:29" ht="63" customHeight="1">
      <c r="A216" s="300" t="s">
        <v>892</v>
      </c>
      <c r="B216" s="387" t="s">
        <v>673</v>
      </c>
      <c r="C216" s="300">
        <v>7930158</v>
      </c>
      <c r="D216" s="396" t="s">
        <v>417</v>
      </c>
      <c r="E216" s="455" t="s">
        <v>674</v>
      </c>
      <c r="F216" s="300" t="s">
        <v>336</v>
      </c>
      <c r="G216" s="300" t="s">
        <v>328</v>
      </c>
      <c r="H216" s="253" t="s">
        <v>675</v>
      </c>
      <c r="I216" s="456">
        <v>25000</v>
      </c>
      <c r="J216" s="456">
        <v>25000</v>
      </c>
      <c r="K216" s="442">
        <v>13589</v>
      </c>
      <c r="L216" s="375"/>
      <c r="M216" s="375">
        <v>18089</v>
      </c>
      <c r="N216" s="375">
        <v>4000</v>
      </c>
      <c r="O216" s="375">
        <v>4000</v>
      </c>
      <c r="P216" s="375">
        <f t="shared" si="13"/>
        <v>6750</v>
      </c>
      <c r="Q216" s="375">
        <v>3500</v>
      </c>
      <c r="R216" s="595">
        <f t="shared" si="15"/>
        <v>0.3</v>
      </c>
      <c r="S216" s="300"/>
      <c r="T216" s="334"/>
    </row>
    <row r="217" spans="1:29" s="370" customFormat="1" ht="60" customHeight="1">
      <c r="A217" s="313">
        <v>8</v>
      </c>
      <c r="B217" s="437" t="s">
        <v>311</v>
      </c>
      <c r="C217" s="367"/>
      <c r="D217" s="366"/>
      <c r="E217" s="411"/>
      <c r="F217" s="367"/>
      <c r="G217" s="367"/>
      <c r="H217" s="412"/>
      <c r="I217" s="438"/>
      <c r="J217" s="438"/>
      <c r="K217" s="438"/>
      <c r="L217" s="438"/>
      <c r="M217" s="438"/>
      <c r="N217" s="438"/>
      <c r="O217" s="438"/>
      <c r="P217" s="375">
        <f t="shared" ref="P217:P236" si="16">+I217*0.43-O217</f>
        <v>0</v>
      </c>
      <c r="Q217" s="375">
        <f>+I217*0.43-O217</f>
        <v>0</v>
      </c>
      <c r="R217" s="595" t="e">
        <f t="shared" si="15"/>
        <v>#DIV/0!</v>
      </c>
      <c r="S217" s="367"/>
      <c r="T217" s="378"/>
      <c r="AB217" s="391"/>
      <c r="AC217" s="372"/>
    </row>
    <row r="218" spans="1:29" ht="66.75" customHeight="1">
      <c r="A218" s="300" t="s">
        <v>864</v>
      </c>
      <c r="B218" s="401" t="s">
        <v>676</v>
      </c>
      <c r="C218" s="388">
        <v>7921441</v>
      </c>
      <c r="D218" s="389" t="s">
        <v>557</v>
      </c>
      <c r="E218" s="394" t="s">
        <v>644</v>
      </c>
      <c r="F218" s="388" t="s">
        <v>179</v>
      </c>
      <c r="G218" s="388" t="s">
        <v>328</v>
      </c>
      <c r="H218" s="394" t="s">
        <v>677</v>
      </c>
      <c r="I218" s="439">
        <v>10000</v>
      </c>
      <c r="J218" s="439">
        <v>10000</v>
      </c>
      <c r="K218" s="458">
        <v>5436</v>
      </c>
      <c r="L218" s="375"/>
      <c r="M218" s="375">
        <v>7936</v>
      </c>
      <c r="N218" s="375">
        <v>2000</v>
      </c>
      <c r="O218" s="375">
        <v>2000</v>
      </c>
      <c r="P218" s="375">
        <f t="shared" si="16"/>
        <v>2300</v>
      </c>
      <c r="Q218" s="375">
        <f>+I218*0.43-O218</f>
        <v>2300</v>
      </c>
      <c r="R218" s="595">
        <f t="shared" si="15"/>
        <v>0.43</v>
      </c>
      <c r="S218" s="388"/>
      <c r="T218" s="390"/>
      <c r="AB218" s="338">
        <v>3000</v>
      </c>
    </row>
    <row r="219" spans="1:29" ht="41.25" customHeight="1">
      <c r="A219" s="300" t="s">
        <v>872</v>
      </c>
      <c r="B219" s="401" t="s">
        <v>678</v>
      </c>
      <c r="C219" s="388">
        <v>7929466</v>
      </c>
      <c r="D219" s="389" t="s">
        <v>557</v>
      </c>
      <c r="E219" s="394" t="s">
        <v>612</v>
      </c>
      <c r="F219" s="388" t="s">
        <v>180</v>
      </c>
      <c r="G219" s="388" t="s">
        <v>328</v>
      </c>
      <c r="H219" s="394" t="s">
        <v>679</v>
      </c>
      <c r="I219" s="439">
        <v>5000</v>
      </c>
      <c r="J219" s="439">
        <v>5000</v>
      </c>
      <c r="K219" s="458">
        <v>2718</v>
      </c>
      <c r="L219" s="375"/>
      <c r="M219" s="375">
        <v>5000</v>
      </c>
      <c r="N219" s="375">
        <v>2200</v>
      </c>
      <c r="O219" s="375">
        <v>2200</v>
      </c>
      <c r="P219" s="375">
        <f t="shared" si="16"/>
        <v>-50</v>
      </c>
      <c r="Q219" s="375">
        <v>1800</v>
      </c>
      <c r="R219" s="595">
        <f t="shared" si="15"/>
        <v>0.8</v>
      </c>
      <c r="S219" s="388"/>
      <c r="T219" s="390"/>
      <c r="AC219" s="479">
        <v>1000</v>
      </c>
    </row>
    <row r="220" spans="1:29" ht="41.25" customHeight="1">
      <c r="A220" s="300" t="s">
        <v>873</v>
      </c>
      <c r="B220" s="430" t="s">
        <v>680</v>
      </c>
      <c r="C220" s="388">
        <v>7910022</v>
      </c>
      <c r="D220" s="389" t="s">
        <v>557</v>
      </c>
      <c r="E220" s="455" t="s">
        <v>633</v>
      </c>
      <c r="F220" s="388" t="s">
        <v>21</v>
      </c>
      <c r="G220" s="388" t="s">
        <v>328</v>
      </c>
      <c r="H220" s="394" t="s">
        <v>681</v>
      </c>
      <c r="I220" s="456">
        <v>8000</v>
      </c>
      <c r="J220" s="456">
        <v>8000</v>
      </c>
      <c r="K220" s="458">
        <v>4349</v>
      </c>
      <c r="L220" s="375"/>
      <c r="M220" s="375">
        <v>6349</v>
      </c>
      <c r="N220" s="554">
        <f>2000+1000</f>
        <v>3000</v>
      </c>
      <c r="O220" s="375">
        <v>2000</v>
      </c>
      <c r="P220" s="375">
        <f t="shared" si="16"/>
        <v>1440</v>
      </c>
      <c r="Q220" s="375">
        <v>1500</v>
      </c>
      <c r="R220" s="595">
        <f t="shared" si="15"/>
        <v>0.5625</v>
      </c>
      <c r="S220" s="388" t="s">
        <v>789</v>
      </c>
      <c r="T220" s="390"/>
    </row>
    <row r="221" spans="1:29" ht="41.25" customHeight="1">
      <c r="A221" s="300" t="s">
        <v>874</v>
      </c>
      <c r="B221" s="401" t="s">
        <v>682</v>
      </c>
      <c r="C221" s="388">
        <v>7928398</v>
      </c>
      <c r="D221" s="389" t="s">
        <v>557</v>
      </c>
      <c r="E221" s="394" t="s">
        <v>683</v>
      </c>
      <c r="F221" s="388" t="s">
        <v>22</v>
      </c>
      <c r="G221" s="388" t="s">
        <v>328</v>
      </c>
      <c r="H221" s="394" t="s">
        <v>684</v>
      </c>
      <c r="I221" s="439">
        <v>3800</v>
      </c>
      <c r="J221" s="439">
        <v>3800</v>
      </c>
      <c r="K221" s="458">
        <v>2066</v>
      </c>
      <c r="L221" s="375"/>
      <c r="M221" s="375">
        <v>3800</v>
      </c>
      <c r="N221" s="375">
        <v>2000</v>
      </c>
      <c r="O221" s="375">
        <v>2000</v>
      </c>
      <c r="P221" s="375">
        <f t="shared" si="16"/>
        <v>-366</v>
      </c>
      <c r="Q221" s="375">
        <v>700</v>
      </c>
      <c r="R221" s="595">
        <f t="shared" si="15"/>
        <v>0.71052631578947367</v>
      </c>
      <c r="S221" s="388"/>
      <c r="T221" s="390"/>
    </row>
    <row r="222" spans="1:29" ht="39.75" customHeight="1">
      <c r="A222" s="300" t="s">
        <v>893</v>
      </c>
      <c r="B222" s="401" t="s">
        <v>685</v>
      </c>
      <c r="C222" s="388">
        <v>7926037</v>
      </c>
      <c r="D222" s="389" t="s">
        <v>557</v>
      </c>
      <c r="E222" s="394" t="s">
        <v>686</v>
      </c>
      <c r="F222" s="388" t="s">
        <v>22</v>
      </c>
      <c r="G222" s="388" t="s">
        <v>328</v>
      </c>
      <c r="H222" s="394" t="s">
        <v>687</v>
      </c>
      <c r="I222" s="439">
        <v>5000</v>
      </c>
      <c r="J222" s="439">
        <v>5000</v>
      </c>
      <c r="K222" s="458">
        <v>2718</v>
      </c>
      <c r="L222" s="375"/>
      <c r="M222" s="375">
        <v>5000</v>
      </c>
      <c r="N222" s="554">
        <f>2000+1000</f>
        <v>3000</v>
      </c>
      <c r="O222" s="375">
        <v>2000</v>
      </c>
      <c r="P222" s="375">
        <f t="shared" si="16"/>
        <v>150</v>
      </c>
      <c r="Q222" s="375">
        <v>1000</v>
      </c>
      <c r="R222" s="595">
        <f t="shared" si="15"/>
        <v>0.8</v>
      </c>
      <c r="S222" s="388" t="s">
        <v>789</v>
      </c>
      <c r="T222" s="390"/>
    </row>
    <row r="223" spans="1:29" ht="45" customHeight="1">
      <c r="A223" s="300" t="s">
        <v>894</v>
      </c>
      <c r="B223" s="401" t="s">
        <v>688</v>
      </c>
      <c r="C223" s="388">
        <v>7864323</v>
      </c>
      <c r="D223" s="389" t="s">
        <v>557</v>
      </c>
      <c r="E223" s="394" t="s">
        <v>689</v>
      </c>
      <c r="F223" s="388" t="s">
        <v>325</v>
      </c>
      <c r="G223" s="388" t="s">
        <v>328</v>
      </c>
      <c r="H223" s="394" t="s">
        <v>690</v>
      </c>
      <c r="I223" s="439">
        <f>J223</f>
        <v>14500</v>
      </c>
      <c r="J223" s="439">
        <v>14500</v>
      </c>
      <c r="K223" s="458">
        <v>7882</v>
      </c>
      <c r="L223" s="375">
        <v>500</v>
      </c>
      <c r="M223" s="375">
        <v>11382</v>
      </c>
      <c r="N223" s="375">
        <f>2850+500</f>
        <v>3350</v>
      </c>
      <c r="O223" s="375">
        <f>2850+500</f>
        <v>3350</v>
      </c>
      <c r="P223" s="375">
        <f t="shared" si="16"/>
        <v>2885</v>
      </c>
      <c r="Q223" s="375">
        <v>1500</v>
      </c>
      <c r="R223" s="595">
        <f t="shared" si="15"/>
        <v>0.33448275862068966</v>
      </c>
      <c r="S223" s="388"/>
      <c r="T223" s="390"/>
    </row>
    <row r="224" spans="1:29" ht="66" customHeight="1">
      <c r="A224" s="300" t="s">
        <v>895</v>
      </c>
      <c r="B224" s="401" t="s">
        <v>691</v>
      </c>
      <c r="C224" s="388">
        <v>7904534</v>
      </c>
      <c r="D224" s="389" t="s">
        <v>692</v>
      </c>
      <c r="E224" s="394" t="s">
        <v>693</v>
      </c>
      <c r="F224" s="388" t="s">
        <v>414</v>
      </c>
      <c r="G224" s="388" t="s">
        <v>328</v>
      </c>
      <c r="H224" s="394" t="s">
        <v>694</v>
      </c>
      <c r="I224" s="439">
        <v>9994</v>
      </c>
      <c r="J224" s="439">
        <v>9994</v>
      </c>
      <c r="K224" s="458">
        <v>5436</v>
      </c>
      <c r="L224" s="375"/>
      <c r="M224" s="375">
        <v>10000</v>
      </c>
      <c r="N224" s="375">
        <v>2945</v>
      </c>
      <c r="O224" s="375">
        <v>2945</v>
      </c>
      <c r="P224" s="375">
        <f t="shared" si="16"/>
        <v>1352.42</v>
      </c>
      <c r="Q224" s="375">
        <f>2000-500</f>
        <v>1500</v>
      </c>
      <c r="R224" s="595">
        <f t="shared" si="15"/>
        <v>0.44476686011606964</v>
      </c>
      <c r="S224" s="388"/>
      <c r="T224" s="390"/>
    </row>
    <row r="225" spans="1:29" ht="41.25" customHeight="1">
      <c r="A225" s="300" t="s">
        <v>896</v>
      </c>
      <c r="B225" s="401" t="s">
        <v>695</v>
      </c>
      <c r="C225" s="388">
        <v>7861818</v>
      </c>
      <c r="D225" s="389" t="s">
        <v>478</v>
      </c>
      <c r="E225" s="394" t="s">
        <v>479</v>
      </c>
      <c r="F225" s="388" t="s">
        <v>22</v>
      </c>
      <c r="G225" s="388" t="s">
        <v>328</v>
      </c>
      <c r="H225" s="394" t="s">
        <v>696</v>
      </c>
      <c r="I225" s="439">
        <v>5500</v>
      </c>
      <c r="J225" s="439">
        <v>5500</v>
      </c>
      <c r="K225" s="440">
        <v>2990</v>
      </c>
      <c r="L225" s="375">
        <v>300</v>
      </c>
      <c r="M225" s="375">
        <v>5500</v>
      </c>
      <c r="N225" s="375">
        <v>2537</v>
      </c>
      <c r="O225" s="375">
        <v>2537</v>
      </c>
      <c r="P225" s="375">
        <f t="shared" si="16"/>
        <v>-172</v>
      </c>
      <c r="Q225" s="375">
        <f>1000-500</f>
        <v>500</v>
      </c>
      <c r="R225" s="595">
        <f t="shared" si="15"/>
        <v>0.55218181818181822</v>
      </c>
      <c r="S225" s="388"/>
      <c r="T225" s="390"/>
    </row>
    <row r="226" spans="1:29" ht="41.25" customHeight="1">
      <c r="A226" s="300" t="s">
        <v>897</v>
      </c>
      <c r="B226" s="401" t="s">
        <v>697</v>
      </c>
      <c r="C226" s="388">
        <v>7897779</v>
      </c>
      <c r="D226" s="389" t="s">
        <v>557</v>
      </c>
      <c r="E226" s="394" t="s">
        <v>609</v>
      </c>
      <c r="F226" s="388" t="s">
        <v>37</v>
      </c>
      <c r="G226" s="388" t="s">
        <v>328</v>
      </c>
      <c r="H226" s="394" t="s">
        <v>698</v>
      </c>
      <c r="I226" s="439">
        <v>18000</v>
      </c>
      <c r="J226" s="439">
        <v>15000</v>
      </c>
      <c r="K226" s="458">
        <v>8153</v>
      </c>
      <c r="L226" s="375"/>
      <c r="M226" s="375">
        <v>12000</v>
      </c>
      <c r="N226" s="375">
        <v>2850</v>
      </c>
      <c r="O226" s="375">
        <v>2850</v>
      </c>
      <c r="P226" s="375">
        <f t="shared" si="16"/>
        <v>4890</v>
      </c>
      <c r="Q226" s="375">
        <v>2000</v>
      </c>
      <c r="R226" s="595">
        <f t="shared" si="15"/>
        <v>0.32333333333333331</v>
      </c>
      <c r="S226" s="388"/>
      <c r="T226" s="390"/>
    </row>
    <row r="227" spans="1:29" ht="41.25" customHeight="1">
      <c r="A227" s="300" t="s">
        <v>898</v>
      </c>
      <c r="B227" s="401" t="s">
        <v>699</v>
      </c>
      <c r="C227" s="388">
        <v>7910023</v>
      </c>
      <c r="D227" s="389" t="s">
        <v>557</v>
      </c>
      <c r="E227" s="394" t="s">
        <v>633</v>
      </c>
      <c r="F227" s="388" t="s">
        <v>21</v>
      </c>
      <c r="G227" s="388" t="s">
        <v>328</v>
      </c>
      <c r="H227" s="394" t="s">
        <v>700</v>
      </c>
      <c r="I227" s="439">
        <v>8000</v>
      </c>
      <c r="J227" s="439">
        <v>8000</v>
      </c>
      <c r="K227" s="458">
        <v>4349</v>
      </c>
      <c r="L227" s="375"/>
      <c r="M227" s="375">
        <v>6349</v>
      </c>
      <c r="N227" s="375">
        <v>2000</v>
      </c>
      <c r="O227" s="375">
        <v>2000</v>
      </c>
      <c r="P227" s="375">
        <f t="shared" si="16"/>
        <v>1440</v>
      </c>
      <c r="Q227" s="375">
        <f>2000-500</f>
        <v>1500</v>
      </c>
      <c r="R227" s="595">
        <f t="shared" si="15"/>
        <v>0.4375</v>
      </c>
      <c r="S227" s="388"/>
      <c r="T227" s="390"/>
    </row>
    <row r="228" spans="1:29" ht="41.25" customHeight="1">
      <c r="A228" s="300" t="s">
        <v>899</v>
      </c>
      <c r="B228" s="457" t="s">
        <v>701</v>
      </c>
      <c r="C228" s="459">
        <v>7873104</v>
      </c>
      <c r="D228" s="389" t="s">
        <v>557</v>
      </c>
      <c r="E228" s="394" t="s">
        <v>636</v>
      </c>
      <c r="F228" s="388" t="s">
        <v>35</v>
      </c>
      <c r="G228" s="388" t="s">
        <v>328</v>
      </c>
      <c r="H228" s="394" t="s">
        <v>702</v>
      </c>
      <c r="I228" s="439">
        <v>14990</v>
      </c>
      <c r="J228" s="439">
        <v>14990</v>
      </c>
      <c r="K228" s="458">
        <v>8148</v>
      </c>
      <c r="L228" s="375">
        <v>500</v>
      </c>
      <c r="M228" s="375">
        <v>11948</v>
      </c>
      <c r="N228" s="375">
        <v>3350</v>
      </c>
      <c r="O228" s="375">
        <v>3350</v>
      </c>
      <c r="P228" s="375">
        <f t="shared" si="16"/>
        <v>3095.7</v>
      </c>
      <c r="Q228" s="375">
        <v>2000</v>
      </c>
      <c r="R228" s="595">
        <f t="shared" si="15"/>
        <v>0.35690460306871247</v>
      </c>
      <c r="S228" s="300"/>
      <c r="T228" s="334"/>
    </row>
    <row r="229" spans="1:29" ht="41.25" customHeight="1">
      <c r="A229" s="300" t="s">
        <v>900</v>
      </c>
      <c r="B229" s="457" t="s">
        <v>703</v>
      </c>
      <c r="C229" s="459">
        <v>7866213</v>
      </c>
      <c r="D229" s="389" t="s">
        <v>557</v>
      </c>
      <c r="E229" s="394" t="s">
        <v>644</v>
      </c>
      <c r="F229" s="388" t="s">
        <v>179</v>
      </c>
      <c r="G229" s="388" t="s">
        <v>328</v>
      </c>
      <c r="H229" s="394" t="s">
        <v>704</v>
      </c>
      <c r="I229" s="439">
        <v>14500</v>
      </c>
      <c r="J229" s="439">
        <v>14500</v>
      </c>
      <c r="K229" s="458">
        <v>7610</v>
      </c>
      <c r="L229" s="375">
        <v>500</v>
      </c>
      <c r="M229" s="375">
        <v>11510</v>
      </c>
      <c r="N229" s="375">
        <v>3350</v>
      </c>
      <c r="O229" s="375">
        <v>3350</v>
      </c>
      <c r="P229" s="375">
        <f t="shared" si="16"/>
        <v>2885</v>
      </c>
      <c r="Q229" s="375">
        <v>2000</v>
      </c>
      <c r="R229" s="595">
        <f t="shared" si="15"/>
        <v>0.36896551724137933</v>
      </c>
      <c r="S229" s="300"/>
      <c r="T229" s="334"/>
    </row>
    <row r="230" spans="1:29" ht="41.25" customHeight="1">
      <c r="A230" s="300" t="s">
        <v>901</v>
      </c>
      <c r="B230" s="497" t="s">
        <v>705</v>
      </c>
      <c r="C230" s="498">
        <v>7872857</v>
      </c>
      <c r="D230" s="499" t="s">
        <v>557</v>
      </c>
      <c r="E230" s="500" t="s">
        <v>706</v>
      </c>
      <c r="F230" s="501" t="s">
        <v>414</v>
      </c>
      <c r="G230" s="501" t="s">
        <v>328</v>
      </c>
      <c r="H230" s="500" t="s">
        <v>707</v>
      </c>
      <c r="I230" s="502"/>
      <c r="J230" s="502"/>
      <c r="K230" s="503"/>
      <c r="L230" s="504"/>
      <c r="M230" s="504"/>
      <c r="N230" s="504"/>
      <c r="O230" s="504">
        <v>2375</v>
      </c>
      <c r="P230" s="504">
        <f t="shared" si="16"/>
        <v>-2375</v>
      </c>
      <c r="Q230" s="504">
        <f>2000-2000</f>
        <v>0</v>
      </c>
      <c r="R230" s="595" t="e">
        <f t="shared" si="15"/>
        <v>#DIV/0!</v>
      </c>
      <c r="S230" s="496" t="s">
        <v>767</v>
      </c>
      <c r="T230" s="334"/>
    </row>
    <row r="231" spans="1:29" ht="41.25" customHeight="1">
      <c r="A231" s="300" t="s">
        <v>902</v>
      </c>
      <c r="B231" s="457" t="s">
        <v>708</v>
      </c>
      <c r="C231" s="300">
        <v>7929849</v>
      </c>
      <c r="D231" s="396" t="s">
        <v>557</v>
      </c>
      <c r="E231" s="459" t="s">
        <v>674</v>
      </c>
      <c r="F231" s="300" t="s">
        <v>336</v>
      </c>
      <c r="G231" s="300" t="s">
        <v>328</v>
      </c>
      <c r="H231" s="253" t="s">
        <v>709</v>
      </c>
      <c r="I231" s="439">
        <v>14000</v>
      </c>
      <c r="J231" s="439">
        <v>14000</v>
      </c>
      <c r="K231" s="460">
        <v>7610</v>
      </c>
      <c r="L231" s="375"/>
      <c r="M231" s="375">
        <v>11110</v>
      </c>
      <c r="N231" s="375">
        <v>3000</v>
      </c>
      <c r="O231" s="375">
        <v>3000</v>
      </c>
      <c r="P231" s="375">
        <f t="shared" si="16"/>
        <v>3020</v>
      </c>
      <c r="Q231" s="375">
        <f>3000-1000</f>
        <v>2000</v>
      </c>
      <c r="R231" s="595">
        <f t="shared" si="15"/>
        <v>0.35714285714285715</v>
      </c>
      <c r="S231" s="300"/>
      <c r="T231" s="334"/>
    </row>
    <row r="232" spans="1:29" ht="41.25" customHeight="1">
      <c r="A232" s="300" t="s">
        <v>903</v>
      </c>
      <c r="B232" s="457" t="s">
        <v>710</v>
      </c>
      <c r="C232" s="300">
        <v>7930048</v>
      </c>
      <c r="D232" s="396" t="s">
        <v>557</v>
      </c>
      <c r="E232" s="459" t="s">
        <v>335</v>
      </c>
      <c r="F232" s="300" t="s">
        <v>22</v>
      </c>
      <c r="G232" s="300" t="s">
        <v>328</v>
      </c>
      <c r="H232" s="253" t="s">
        <v>711</v>
      </c>
      <c r="I232" s="439">
        <v>2906</v>
      </c>
      <c r="J232" s="439">
        <v>2906</v>
      </c>
      <c r="K232" s="460">
        <v>2174</v>
      </c>
      <c r="L232" s="375"/>
      <c r="M232" s="375">
        <v>2906</v>
      </c>
      <c r="N232" s="375">
        <v>2000</v>
      </c>
      <c r="O232" s="375">
        <v>2000</v>
      </c>
      <c r="P232" s="375">
        <f t="shared" si="16"/>
        <v>-750.42000000000007</v>
      </c>
      <c r="Q232" s="375">
        <v>300</v>
      </c>
      <c r="R232" s="595">
        <f t="shared" si="15"/>
        <v>0.79146593255333797</v>
      </c>
      <c r="S232" s="300"/>
      <c r="T232" s="334"/>
    </row>
    <row r="233" spans="1:29" ht="41.25" customHeight="1">
      <c r="A233" s="300" t="s">
        <v>904</v>
      </c>
      <c r="B233" s="457" t="s">
        <v>712</v>
      </c>
      <c r="C233" s="300">
        <v>7929848</v>
      </c>
      <c r="D233" s="396" t="s">
        <v>557</v>
      </c>
      <c r="E233" s="459" t="s">
        <v>674</v>
      </c>
      <c r="F233" s="300" t="s">
        <v>336</v>
      </c>
      <c r="G233" s="300" t="s">
        <v>328</v>
      </c>
      <c r="H233" s="253" t="s">
        <v>713</v>
      </c>
      <c r="I233" s="439">
        <v>15000</v>
      </c>
      <c r="J233" s="439">
        <v>15000</v>
      </c>
      <c r="K233" s="460">
        <v>8153</v>
      </c>
      <c r="L233" s="375"/>
      <c r="M233" s="375">
        <v>11953</v>
      </c>
      <c r="N233" s="375">
        <v>2850</v>
      </c>
      <c r="O233" s="375">
        <v>2850</v>
      </c>
      <c r="P233" s="375">
        <f t="shared" si="16"/>
        <v>3600</v>
      </c>
      <c r="Q233" s="495">
        <v>2000</v>
      </c>
      <c r="R233" s="595">
        <f t="shared" si="15"/>
        <v>0.32333333333333331</v>
      </c>
      <c r="S233" s="300"/>
      <c r="T233" s="334"/>
    </row>
    <row r="234" spans="1:29" ht="57" customHeight="1">
      <c r="A234" s="300" t="s">
        <v>905</v>
      </c>
      <c r="B234" s="457" t="s">
        <v>714</v>
      </c>
      <c r="C234" s="300">
        <v>7926930</v>
      </c>
      <c r="D234" s="396" t="s">
        <v>557</v>
      </c>
      <c r="E234" s="459" t="s">
        <v>715</v>
      </c>
      <c r="F234" s="300" t="s">
        <v>22</v>
      </c>
      <c r="G234" s="300" t="s">
        <v>328</v>
      </c>
      <c r="H234" s="253" t="s">
        <v>716</v>
      </c>
      <c r="I234" s="439">
        <v>15000</v>
      </c>
      <c r="J234" s="439">
        <v>15000</v>
      </c>
      <c r="K234" s="460">
        <v>8153</v>
      </c>
      <c r="L234" s="375"/>
      <c r="M234" s="375">
        <v>11853</v>
      </c>
      <c r="N234" s="375">
        <v>2850</v>
      </c>
      <c r="O234" s="375">
        <v>2850</v>
      </c>
      <c r="P234" s="375">
        <f t="shared" si="16"/>
        <v>3600</v>
      </c>
      <c r="Q234" s="495">
        <v>2000</v>
      </c>
      <c r="R234" s="595">
        <f t="shared" si="15"/>
        <v>0.32333333333333331</v>
      </c>
      <c r="S234" s="300"/>
      <c r="T234" s="334"/>
      <c r="AB234" s="338" t="e">
        <f>+Q234+Q233+Q229+#REF!+Q218+Q217</f>
        <v>#REF!</v>
      </c>
    </row>
    <row r="235" spans="1:29" ht="50.25" customHeight="1">
      <c r="A235" s="300" t="s">
        <v>906</v>
      </c>
      <c r="B235" s="252" t="s">
        <v>717</v>
      </c>
      <c r="C235" s="253">
        <v>7947112</v>
      </c>
      <c r="D235" s="258" t="s">
        <v>692</v>
      </c>
      <c r="E235" s="255" t="s">
        <v>718</v>
      </c>
      <c r="F235" s="258" t="s">
        <v>22</v>
      </c>
      <c r="G235" s="258" t="s">
        <v>328</v>
      </c>
      <c r="H235" s="253" t="s">
        <v>719</v>
      </c>
      <c r="I235" s="256">
        <v>3500</v>
      </c>
      <c r="J235" s="256">
        <v>3500</v>
      </c>
      <c r="K235" s="460"/>
      <c r="L235" s="375"/>
      <c r="M235" s="375">
        <v>3500</v>
      </c>
      <c r="N235" s="461">
        <v>2400</v>
      </c>
      <c r="O235" s="461">
        <v>2400</v>
      </c>
      <c r="P235" s="375">
        <f t="shared" si="16"/>
        <v>-895</v>
      </c>
      <c r="Q235" s="495">
        <f>800-300</f>
        <v>500</v>
      </c>
      <c r="R235" s="595">
        <f t="shared" si="15"/>
        <v>0.82857142857142863</v>
      </c>
      <c r="S235" s="300"/>
      <c r="T235" s="334"/>
    </row>
    <row r="236" spans="1:29" ht="50.25" customHeight="1">
      <c r="A236" s="300" t="s">
        <v>907</v>
      </c>
      <c r="B236" s="252" t="s">
        <v>720</v>
      </c>
      <c r="C236" s="253">
        <v>7946739</v>
      </c>
      <c r="D236" s="258" t="s">
        <v>692</v>
      </c>
      <c r="E236" s="255" t="s">
        <v>718</v>
      </c>
      <c r="F236" s="258" t="s">
        <v>22</v>
      </c>
      <c r="G236" s="258" t="s">
        <v>328</v>
      </c>
      <c r="H236" s="253" t="s">
        <v>721</v>
      </c>
      <c r="I236" s="256">
        <v>3388</v>
      </c>
      <c r="J236" s="256">
        <v>3388</v>
      </c>
      <c r="K236" s="460"/>
      <c r="L236" s="375"/>
      <c r="M236" s="375">
        <v>3388</v>
      </c>
      <c r="N236" s="461">
        <v>2300</v>
      </c>
      <c r="O236" s="461">
        <v>2300</v>
      </c>
      <c r="P236" s="375">
        <f t="shared" si="16"/>
        <v>-843.16000000000008</v>
      </c>
      <c r="Q236" s="495">
        <f>1000-500</f>
        <v>500</v>
      </c>
      <c r="R236" s="595">
        <f t="shared" si="15"/>
        <v>0.82644628099173556</v>
      </c>
      <c r="S236" s="300"/>
      <c r="T236" s="334"/>
    </row>
    <row r="237" spans="1:29" ht="50.25" customHeight="1">
      <c r="A237" s="300" t="s">
        <v>908</v>
      </c>
      <c r="B237" s="252" t="s">
        <v>722</v>
      </c>
      <c r="C237" s="253">
        <v>7947113</v>
      </c>
      <c r="D237" s="258" t="s">
        <v>692</v>
      </c>
      <c r="E237" s="255" t="s">
        <v>718</v>
      </c>
      <c r="F237" s="258" t="s">
        <v>22</v>
      </c>
      <c r="G237" s="258" t="s">
        <v>328</v>
      </c>
      <c r="H237" s="253" t="s">
        <v>723</v>
      </c>
      <c r="I237" s="256">
        <v>4483</v>
      </c>
      <c r="J237" s="256">
        <v>4483</v>
      </c>
      <c r="K237" s="460"/>
      <c r="L237" s="375"/>
      <c r="M237" s="375">
        <v>4483</v>
      </c>
      <c r="N237" s="461">
        <v>3077</v>
      </c>
      <c r="O237" s="461">
        <v>3077</v>
      </c>
      <c r="P237" s="375">
        <f t="shared" ref="P237:P238" si="17">+I237*0.43-O237</f>
        <v>-1149.31</v>
      </c>
      <c r="Q237" s="495">
        <v>500</v>
      </c>
      <c r="R237" s="595">
        <f t="shared" si="15"/>
        <v>0.79790318982824004</v>
      </c>
      <c r="S237" s="300"/>
      <c r="T237" s="334"/>
    </row>
    <row r="238" spans="1:29" ht="50.25" customHeight="1">
      <c r="A238" s="300" t="s">
        <v>909</v>
      </c>
      <c r="B238" s="252" t="s">
        <v>724</v>
      </c>
      <c r="C238" s="253">
        <v>7951709</v>
      </c>
      <c r="D238" s="258" t="s">
        <v>557</v>
      </c>
      <c r="E238" s="255" t="s">
        <v>725</v>
      </c>
      <c r="F238" s="258" t="s">
        <v>22</v>
      </c>
      <c r="G238" s="258" t="s">
        <v>328</v>
      </c>
      <c r="H238" s="253" t="s">
        <v>726</v>
      </c>
      <c r="I238" s="256">
        <v>15000</v>
      </c>
      <c r="J238" s="256">
        <v>15000</v>
      </c>
      <c r="K238" s="460"/>
      <c r="L238" s="375"/>
      <c r="M238" s="375">
        <v>15000</v>
      </c>
      <c r="N238" s="461">
        <v>6000</v>
      </c>
      <c r="O238" s="461">
        <v>6000</v>
      </c>
      <c r="P238" s="375">
        <f t="shared" si="17"/>
        <v>450</v>
      </c>
      <c r="Q238" s="495">
        <f>1500+500</f>
        <v>2000</v>
      </c>
      <c r="R238" s="595">
        <f t="shared" si="15"/>
        <v>0.53333333333333333</v>
      </c>
      <c r="S238" s="300"/>
      <c r="T238" s="334"/>
    </row>
    <row r="239" spans="1:29" s="355" customFormat="1" ht="39" customHeight="1">
      <c r="A239" s="519" t="s">
        <v>917</v>
      </c>
      <c r="B239" s="520" t="s">
        <v>771</v>
      </c>
      <c r="C239" s="521"/>
      <c r="D239" s="522"/>
      <c r="E239" s="523"/>
      <c r="F239" s="522"/>
      <c r="G239" s="522"/>
      <c r="H239" s="521"/>
      <c r="I239" s="524">
        <f>SUM(I241:I243)</f>
        <v>14293</v>
      </c>
      <c r="J239" s="524">
        <f t="shared" ref="J239:P239" si="18">SUM(J241:J243)</f>
        <v>14293</v>
      </c>
      <c r="K239" s="524">
        <f t="shared" si="18"/>
        <v>0</v>
      </c>
      <c r="L239" s="524">
        <f t="shared" si="18"/>
        <v>0</v>
      </c>
      <c r="M239" s="524">
        <f t="shared" si="18"/>
        <v>14293</v>
      </c>
      <c r="N239" s="524"/>
      <c r="O239" s="524">
        <f t="shared" si="18"/>
        <v>0</v>
      </c>
      <c r="P239" s="524">
        <f t="shared" si="18"/>
        <v>0</v>
      </c>
      <c r="Q239" s="524">
        <f>SUM(Q241:Q243)</f>
        <v>6000</v>
      </c>
      <c r="R239" s="595">
        <f t="shared" si="15"/>
        <v>0.41978590918631498</v>
      </c>
      <c r="S239" s="519"/>
      <c r="T239" s="363"/>
      <c r="AB239" s="356"/>
      <c r="AC239" s="357"/>
    </row>
    <row r="240" spans="1:29" s="370" customFormat="1" ht="66" customHeight="1">
      <c r="A240" s="525">
        <v>1</v>
      </c>
      <c r="B240" s="526" t="s">
        <v>311</v>
      </c>
      <c r="C240" s="527"/>
      <c r="D240" s="528"/>
      <c r="E240" s="529"/>
      <c r="F240" s="528"/>
      <c r="G240" s="528"/>
      <c r="H240" s="527"/>
      <c r="I240" s="530"/>
      <c r="J240" s="530"/>
      <c r="K240" s="530"/>
      <c r="L240" s="530"/>
      <c r="M240" s="530"/>
      <c r="N240" s="531"/>
      <c r="O240" s="531"/>
      <c r="P240" s="531"/>
      <c r="Q240" s="531"/>
      <c r="R240" s="595" t="e">
        <f t="shared" si="15"/>
        <v>#DIV/0!</v>
      </c>
      <c r="S240" s="525"/>
      <c r="T240" s="369"/>
      <c r="AB240" s="391"/>
      <c r="AC240" s="372"/>
    </row>
    <row r="241" spans="1:29" ht="56.25" customHeight="1">
      <c r="A241" s="532" t="s">
        <v>195</v>
      </c>
      <c r="B241" s="533" t="s">
        <v>772</v>
      </c>
      <c r="C241" s="534"/>
      <c r="D241" s="535"/>
      <c r="E241" s="536" t="s">
        <v>561</v>
      </c>
      <c r="F241" s="535" t="s">
        <v>22</v>
      </c>
      <c r="G241" s="535" t="s">
        <v>226</v>
      </c>
      <c r="H241" s="534" t="s">
        <v>773</v>
      </c>
      <c r="I241" s="537">
        <v>4993</v>
      </c>
      <c r="J241" s="537">
        <v>4993</v>
      </c>
      <c r="K241" s="538"/>
      <c r="L241" s="539"/>
      <c r="M241" s="539">
        <v>4993</v>
      </c>
      <c r="N241" s="540">
        <v>0</v>
      </c>
      <c r="O241" s="540"/>
      <c r="P241" s="541"/>
      <c r="Q241" s="541">
        <v>2000</v>
      </c>
      <c r="R241" s="595">
        <f t="shared" si="15"/>
        <v>0.40056078509913878</v>
      </c>
      <c r="S241" s="532"/>
      <c r="T241" s="334"/>
    </row>
    <row r="242" spans="1:29" ht="70.5" customHeight="1">
      <c r="A242" s="532" t="s">
        <v>281</v>
      </c>
      <c r="B242" s="533" t="s">
        <v>920</v>
      </c>
      <c r="C242" s="534"/>
      <c r="D242" s="535"/>
      <c r="E242" s="536" t="s">
        <v>774</v>
      </c>
      <c r="F242" s="535" t="s">
        <v>22</v>
      </c>
      <c r="G242" s="535" t="s">
        <v>226</v>
      </c>
      <c r="H242" s="534" t="s">
        <v>775</v>
      </c>
      <c r="I242" s="537">
        <v>4500</v>
      </c>
      <c r="J242" s="537">
        <v>4500</v>
      </c>
      <c r="K242" s="538"/>
      <c r="L242" s="539"/>
      <c r="M242" s="539">
        <v>4500</v>
      </c>
      <c r="N242" s="540">
        <v>0</v>
      </c>
      <c r="O242" s="540"/>
      <c r="P242" s="541"/>
      <c r="Q242" s="541">
        <v>2000</v>
      </c>
      <c r="R242" s="595">
        <f t="shared" si="15"/>
        <v>0.44444444444444442</v>
      </c>
      <c r="S242" s="532"/>
      <c r="T242" s="334"/>
    </row>
    <row r="243" spans="1:29" ht="39.75" customHeight="1">
      <c r="A243" s="532" t="s">
        <v>429</v>
      </c>
      <c r="B243" s="533" t="s">
        <v>776</v>
      </c>
      <c r="C243" s="534"/>
      <c r="D243" s="535"/>
      <c r="E243" s="536" t="s">
        <v>777</v>
      </c>
      <c r="F243" s="535" t="s">
        <v>22</v>
      </c>
      <c r="G243" s="535" t="s">
        <v>226</v>
      </c>
      <c r="H243" s="534" t="s">
        <v>778</v>
      </c>
      <c r="I243" s="537">
        <v>4800</v>
      </c>
      <c r="J243" s="537">
        <v>4800</v>
      </c>
      <c r="K243" s="538"/>
      <c r="L243" s="539"/>
      <c r="M243" s="539">
        <v>4800</v>
      </c>
      <c r="N243" s="540">
        <v>0</v>
      </c>
      <c r="O243" s="540"/>
      <c r="P243" s="541"/>
      <c r="Q243" s="541">
        <v>2000</v>
      </c>
      <c r="R243" s="595">
        <f t="shared" si="15"/>
        <v>0.41666666666666669</v>
      </c>
      <c r="S243" s="532"/>
      <c r="T243" s="334"/>
    </row>
    <row r="244" spans="1:29" s="355" customFormat="1" ht="40.5" customHeight="1">
      <c r="A244" s="570" t="s">
        <v>727</v>
      </c>
      <c r="B244" s="353" t="s">
        <v>728</v>
      </c>
      <c r="C244" s="348"/>
      <c r="D244" s="349"/>
      <c r="E244" s="348"/>
      <c r="F244" s="348"/>
      <c r="G244" s="348"/>
      <c r="H244" s="348"/>
      <c r="I244" s="462">
        <f>+I245+I254</f>
        <v>997104</v>
      </c>
      <c r="J244" s="462">
        <f t="shared" ref="J244:P244" si="19">+J245+J254</f>
        <v>257542</v>
      </c>
      <c r="K244" s="462">
        <f t="shared" si="19"/>
        <v>0</v>
      </c>
      <c r="L244" s="462">
        <f t="shared" si="19"/>
        <v>73676</v>
      </c>
      <c r="M244" s="462">
        <f t="shared" si="19"/>
        <v>192782</v>
      </c>
      <c r="N244" s="462">
        <f t="shared" si="19"/>
        <v>15648</v>
      </c>
      <c r="O244" s="462">
        <f t="shared" si="19"/>
        <v>0</v>
      </c>
      <c r="P244" s="462">
        <f t="shared" si="19"/>
        <v>0</v>
      </c>
      <c r="Q244" s="462">
        <f>+Q245+Q254</f>
        <v>47200</v>
      </c>
      <c r="R244" s="462"/>
      <c r="S244" s="348"/>
      <c r="T244" s="463"/>
      <c r="AB244" s="356" t="e">
        <f>+#REF!+Q250+Q254+#REF!+Q249</f>
        <v>#REF!</v>
      </c>
      <c r="AC244" s="357"/>
    </row>
    <row r="245" spans="1:29" s="355" customFormat="1" ht="33" customHeight="1">
      <c r="A245" s="570" t="s">
        <v>14</v>
      </c>
      <c r="B245" s="353" t="s">
        <v>729</v>
      </c>
      <c r="C245" s="348"/>
      <c r="D245" s="349"/>
      <c r="E245" s="348"/>
      <c r="F245" s="348"/>
      <c r="G245" s="348"/>
      <c r="H245" s="348"/>
      <c r="I245" s="462">
        <f>+I246</f>
        <v>997104</v>
      </c>
      <c r="J245" s="462">
        <f t="shared" ref="J245:N245" si="20">+J246</f>
        <v>257542</v>
      </c>
      <c r="K245" s="462">
        <f t="shared" si="20"/>
        <v>0</v>
      </c>
      <c r="L245" s="462">
        <f t="shared" si="20"/>
        <v>73676</v>
      </c>
      <c r="M245" s="462">
        <f t="shared" si="20"/>
        <v>192782</v>
      </c>
      <c r="N245" s="462">
        <f t="shared" si="20"/>
        <v>15648</v>
      </c>
      <c r="O245" s="462"/>
      <c r="P245" s="462"/>
      <c r="Q245" s="462">
        <f>Q246</f>
        <v>19500</v>
      </c>
      <c r="R245" s="462"/>
      <c r="S245" s="348"/>
      <c r="T245" s="463"/>
      <c r="AB245" s="356"/>
      <c r="AC245" s="357"/>
    </row>
    <row r="246" spans="1:29" s="370" customFormat="1" ht="23.25" customHeight="1">
      <c r="A246" s="313" t="s">
        <v>251</v>
      </c>
      <c r="B246" s="376" t="s">
        <v>193</v>
      </c>
      <c r="C246" s="367"/>
      <c r="D246" s="377"/>
      <c r="E246" s="367"/>
      <c r="F246" s="367"/>
      <c r="G246" s="367"/>
      <c r="H246" s="367"/>
      <c r="I246" s="464">
        <f>I247+I252</f>
        <v>997104</v>
      </c>
      <c r="J246" s="464">
        <f t="shared" ref="J246:P246" si="21">SUM(J248:J253)</f>
        <v>257542</v>
      </c>
      <c r="K246" s="464">
        <f t="shared" si="21"/>
        <v>0</v>
      </c>
      <c r="L246" s="464">
        <f t="shared" si="21"/>
        <v>73676</v>
      </c>
      <c r="M246" s="464">
        <f t="shared" si="21"/>
        <v>192782</v>
      </c>
      <c r="N246" s="464">
        <f t="shared" si="21"/>
        <v>15648</v>
      </c>
      <c r="O246" s="464">
        <f t="shared" si="21"/>
        <v>0</v>
      </c>
      <c r="P246" s="464">
        <f t="shared" si="21"/>
        <v>0</v>
      </c>
      <c r="Q246" s="464">
        <f>Q247+Q252</f>
        <v>19500</v>
      </c>
      <c r="R246" s="464"/>
      <c r="S246" s="367"/>
      <c r="T246" s="465"/>
      <c r="AB246" s="391"/>
      <c r="AC246" s="372"/>
    </row>
    <row r="247" spans="1:29" ht="41.25" customHeight="1">
      <c r="A247" s="300"/>
      <c r="B247" s="379" t="s">
        <v>252</v>
      </c>
      <c r="C247" s="388"/>
      <c r="D247" s="389"/>
      <c r="E247" s="388"/>
      <c r="F247" s="388"/>
      <c r="G247" s="388"/>
      <c r="H247" s="388"/>
      <c r="I247" s="466">
        <f>I249</f>
        <v>428246</v>
      </c>
      <c r="J247" s="466">
        <f>J249</f>
        <v>100775</v>
      </c>
      <c r="K247" s="466">
        <f t="shared" ref="K247:N247" si="22">K249</f>
        <v>0</v>
      </c>
      <c r="L247" s="466">
        <f t="shared" si="22"/>
        <v>3500</v>
      </c>
      <c r="M247" s="466">
        <f t="shared" si="22"/>
        <v>84395</v>
      </c>
      <c r="N247" s="466">
        <f t="shared" si="22"/>
        <v>2824</v>
      </c>
      <c r="O247" s="466"/>
      <c r="P247" s="466"/>
      <c r="Q247" s="466">
        <f>Q249</f>
        <v>8000</v>
      </c>
      <c r="R247" s="466"/>
      <c r="S247" s="388"/>
      <c r="T247" s="467"/>
    </row>
    <row r="248" spans="1:29" s="328" customFormat="1" ht="78" hidden="1" customHeight="1">
      <c r="A248" s="300" t="s">
        <v>195</v>
      </c>
      <c r="B248" s="321" t="s">
        <v>254</v>
      </c>
      <c r="C248" s="300"/>
      <c r="D248" s="396"/>
      <c r="E248" s="315" t="s">
        <v>730</v>
      </c>
      <c r="F248" s="300"/>
      <c r="G248" s="253" t="s">
        <v>91</v>
      </c>
      <c r="H248" s="468" t="s">
        <v>731</v>
      </c>
      <c r="I248" s="400"/>
      <c r="J248" s="400"/>
      <c r="K248" s="469"/>
      <c r="L248" s="469">
        <v>14457</v>
      </c>
      <c r="M248" s="469"/>
      <c r="N248" s="469"/>
      <c r="O248" s="469"/>
      <c r="P248" s="469"/>
      <c r="Q248" s="469">
        <v>0</v>
      </c>
      <c r="R248" s="469"/>
      <c r="S248" s="321"/>
      <c r="T248" s="327"/>
      <c r="AB248" s="327"/>
      <c r="AC248" s="329"/>
    </row>
    <row r="249" spans="1:29" s="328" customFormat="1" ht="64.5" customHeight="1">
      <c r="A249" s="300" t="s">
        <v>195</v>
      </c>
      <c r="B249" s="387" t="s">
        <v>430</v>
      </c>
      <c r="C249" s="300"/>
      <c r="D249" s="396"/>
      <c r="E249" s="300" t="s">
        <v>302</v>
      </c>
      <c r="F249" s="300"/>
      <c r="G249" s="253" t="s">
        <v>432</v>
      </c>
      <c r="H249" s="468" t="s">
        <v>732</v>
      </c>
      <c r="I249" s="400">
        <f>I250+I251</f>
        <v>428246</v>
      </c>
      <c r="J249" s="400">
        <f>J250+J251</f>
        <v>100775</v>
      </c>
      <c r="K249" s="469"/>
      <c r="L249" s="469">
        <f>+L250+L251</f>
        <v>3500</v>
      </c>
      <c r="M249" s="469">
        <f>M250+M251</f>
        <v>84395</v>
      </c>
      <c r="N249" s="469">
        <f>N250+N251</f>
        <v>2824</v>
      </c>
      <c r="O249" s="469"/>
      <c r="P249" s="469"/>
      <c r="Q249" s="469">
        <f>Q250+Q251</f>
        <v>8000</v>
      </c>
      <c r="R249" s="469"/>
      <c r="S249" s="321"/>
      <c r="T249" s="327"/>
      <c r="AB249" s="327"/>
      <c r="AC249" s="329"/>
    </row>
    <row r="250" spans="1:29" s="474" customFormat="1" ht="97.5" customHeight="1">
      <c r="A250" s="345" t="s">
        <v>258</v>
      </c>
      <c r="B250" s="379" t="s">
        <v>431</v>
      </c>
      <c r="C250" s="470" t="s">
        <v>733</v>
      </c>
      <c r="D250" s="345">
        <v>283</v>
      </c>
      <c r="E250" s="345"/>
      <c r="F250" s="345"/>
      <c r="G250" s="326" t="s">
        <v>432</v>
      </c>
      <c r="H250" s="471" t="s">
        <v>911</v>
      </c>
      <c r="I250" s="421">
        <v>215200</v>
      </c>
      <c r="J250" s="421">
        <v>44601</v>
      </c>
      <c r="K250" s="472"/>
      <c r="L250" s="472">
        <v>1450</v>
      </c>
      <c r="M250" s="472">
        <f>12000+25622</f>
        <v>37622</v>
      </c>
      <c r="N250" s="472">
        <v>1461</v>
      </c>
      <c r="O250" s="472"/>
      <c r="P250" s="472"/>
      <c r="Q250" s="472">
        <v>4000</v>
      </c>
      <c r="R250" s="472"/>
      <c r="S250" s="322"/>
      <c r="T250" s="473"/>
      <c r="AB250" s="473"/>
      <c r="AC250" s="386"/>
    </row>
    <row r="251" spans="1:29" s="474" customFormat="1" ht="97.5" customHeight="1">
      <c r="A251" s="345" t="s">
        <v>258</v>
      </c>
      <c r="B251" s="379" t="s">
        <v>434</v>
      </c>
      <c r="C251" s="470" t="s">
        <v>734</v>
      </c>
      <c r="D251" s="345">
        <v>283</v>
      </c>
      <c r="E251" s="345"/>
      <c r="F251" s="345"/>
      <c r="G251" s="326" t="s">
        <v>432</v>
      </c>
      <c r="H251" s="471" t="s">
        <v>912</v>
      </c>
      <c r="I251" s="421">
        <v>213046</v>
      </c>
      <c r="J251" s="421">
        <v>56174</v>
      </c>
      <c r="K251" s="472"/>
      <c r="L251" s="472">
        <v>2050</v>
      </c>
      <c r="M251" s="472">
        <f>17000+29773</f>
        <v>46773</v>
      </c>
      <c r="N251" s="472">
        <v>1363</v>
      </c>
      <c r="O251" s="472"/>
      <c r="P251" s="472"/>
      <c r="Q251" s="472">
        <v>4000</v>
      </c>
      <c r="R251" s="472"/>
      <c r="S251" s="322"/>
      <c r="T251" s="473"/>
      <c r="AB251" s="473"/>
      <c r="AC251" s="386"/>
    </row>
    <row r="252" spans="1:29" s="474" customFormat="1" ht="21" customHeight="1">
      <c r="A252" s="345"/>
      <c r="B252" s="379" t="s">
        <v>18</v>
      </c>
      <c r="C252" s="345"/>
      <c r="D252" s="346"/>
      <c r="E252" s="345"/>
      <c r="F252" s="345"/>
      <c r="G252" s="345"/>
      <c r="H252" s="345"/>
      <c r="I252" s="421">
        <f>I253</f>
        <v>568858</v>
      </c>
      <c r="J252" s="421">
        <f>J253</f>
        <v>27996</v>
      </c>
      <c r="K252" s="421"/>
      <c r="L252" s="421"/>
      <c r="M252" s="421">
        <f>M253</f>
        <v>11996</v>
      </c>
      <c r="N252" s="421">
        <f>N253</f>
        <v>5000</v>
      </c>
      <c r="O252" s="421"/>
      <c r="P252" s="421"/>
      <c r="Q252" s="421">
        <f>Q253</f>
        <v>11500</v>
      </c>
      <c r="R252" s="421"/>
      <c r="S252" s="322"/>
      <c r="T252" s="473"/>
      <c r="AB252" s="473"/>
      <c r="AC252" s="386"/>
    </row>
    <row r="253" spans="1:29" s="328" customFormat="1" ht="66" customHeight="1">
      <c r="A253" s="300" t="s">
        <v>429</v>
      </c>
      <c r="B253" s="387" t="s">
        <v>265</v>
      </c>
      <c r="C253" s="253">
        <v>7557066</v>
      </c>
      <c r="D253" s="253">
        <v>292</v>
      </c>
      <c r="E253" s="300" t="s">
        <v>302</v>
      </c>
      <c r="F253" s="300"/>
      <c r="G253" s="253" t="s">
        <v>99</v>
      </c>
      <c r="H253" s="468" t="s">
        <v>735</v>
      </c>
      <c r="I253" s="400">
        <v>568858</v>
      </c>
      <c r="J253" s="400">
        <v>27996</v>
      </c>
      <c r="K253" s="469"/>
      <c r="L253" s="469">
        <v>52219</v>
      </c>
      <c r="M253" s="469">
        <v>11996</v>
      </c>
      <c r="N253" s="469">
        <v>5000</v>
      </c>
      <c r="O253" s="469"/>
      <c r="P253" s="469"/>
      <c r="Q253" s="469">
        <v>11500</v>
      </c>
      <c r="R253" s="469"/>
      <c r="S253" s="589"/>
      <c r="T253" s="327"/>
      <c r="AB253" s="327"/>
      <c r="AC253" s="329"/>
    </row>
    <row r="254" spans="1:29" s="476" customFormat="1" ht="66" customHeight="1">
      <c r="A254" s="570" t="s">
        <v>17</v>
      </c>
      <c r="B254" s="353" t="s">
        <v>913</v>
      </c>
      <c r="C254" s="512"/>
      <c r="D254" s="512"/>
      <c r="E254" s="590"/>
      <c r="F254" s="570"/>
      <c r="G254" s="512"/>
      <c r="H254" s="591"/>
      <c r="I254" s="417"/>
      <c r="J254" s="417"/>
      <c r="K254" s="592"/>
      <c r="L254" s="592"/>
      <c r="M254" s="592"/>
      <c r="N254" s="592"/>
      <c r="O254" s="592"/>
      <c r="P254" s="592"/>
      <c r="Q254" s="592">
        <f>47200-Q245</f>
        <v>27700</v>
      </c>
      <c r="R254" s="592"/>
      <c r="S254" s="475"/>
      <c r="T254" s="354"/>
      <c r="AB254" s="354"/>
      <c r="AC254" s="357"/>
    </row>
    <row r="255" spans="1:29" s="476" customFormat="1" ht="93" customHeight="1">
      <c r="A255" s="488" t="s">
        <v>736</v>
      </c>
      <c r="B255" s="353" t="s">
        <v>752</v>
      </c>
      <c r="C255" s="348"/>
      <c r="D255" s="349"/>
      <c r="E255" s="348"/>
      <c r="F255" s="348"/>
      <c r="G255" s="348"/>
      <c r="H255" s="348"/>
      <c r="I255" s="462">
        <f>+I259+I256+I257</f>
        <v>2639205</v>
      </c>
      <c r="J255" s="462">
        <f t="shared" ref="J255:L255" si="23">+J259+J256+J257</f>
        <v>1062560</v>
      </c>
      <c r="K255" s="462">
        <f t="shared" si="23"/>
        <v>0</v>
      </c>
      <c r="L255" s="462">
        <f t="shared" si="23"/>
        <v>0</v>
      </c>
      <c r="M255" s="462">
        <f>+M259+M256+M257+M258</f>
        <v>1107307</v>
      </c>
      <c r="N255" s="462">
        <f t="shared" ref="N255:P255" si="24">+N259+N256+N257+N258</f>
        <v>0</v>
      </c>
      <c r="O255" s="462">
        <f t="shared" si="24"/>
        <v>0</v>
      </c>
      <c r="P255" s="462">
        <f t="shared" si="24"/>
        <v>0</v>
      </c>
      <c r="Q255" s="462">
        <f>+Q259+Q256+Q257+Q258</f>
        <v>129271</v>
      </c>
      <c r="R255" s="462"/>
      <c r="S255" s="475"/>
      <c r="T255" s="354"/>
      <c r="AB255" s="354"/>
      <c r="AC255" s="357"/>
    </row>
    <row r="256" spans="1:29" s="328" customFormat="1" ht="64.5" customHeight="1">
      <c r="A256" s="300">
        <v>1</v>
      </c>
      <c r="B256" s="480" t="s">
        <v>438</v>
      </c>
      <c r="C256" s="300"/>
      <c r="D256" s="396"/>
      <c r="E256" s="300"/>
      <c r="F256" s="300"/>
      <c r="G256" s="300"/>
      <c r="H256" s="482" t="s">
        <v>753</v>
      </c>
      <c r="I256" s="159">
        <v>1136614</v>
      </c>
      <c r="J256" s="159">
        <v>31859</v>
      </c>
      <c r="K256" s="466"/>
      <c r="L256" s="466"/>
      <c r="M256" s="587">
        <v>31859</v>
      </c>
      <c r="N256" s="466"/>
      <c r="O256" s="466"/>
      <c r="P256" s="466"/>
      <c r="Q256" s="400">
        <v>9525</v>
      </c>
      <c r="R256" s="400"/>
      <c r="S256" s="321"/>
      <c r="T256" s="327"/>
      <c r="AB256" s="327"/>
      <c r="AC256" s="329"/>
    </row>
    <row r="257" spans="1:29" s="328" customFormat="1" ht="60" customHeight="1">
      <c r="A257" s="300">
        <v>2</v>
      </c>
      <c r="B257" s="481" t="s">
        <v>439</v>
      </c>
      <c r="C257" s="300"/>
      <c r="D257" s="396"/>
      <c r="E257" s="300"/>
      <c r="F257" s="300"/>
      <c r="G257" s="300"/>
      <c r="H257" s="483" t="s">
        <v>754</v>
      </c>
      <c r="I257" s="484">
        <v>502591</v>
      </c>
      <c r="J257" s="484">
        <v>30701</v>
      </c>
      <c r="K257" s="466"/>
      <c r="L257" s="466"/>
      <c r="M257" s="588">
        <v>30701</v>
      </c>
      <c r="N257" s="466"/>
      <c r="O257" s="466"/>
      <c r="P257" s="466"/>
      <c r="Q257" s="400">
        <v>11246</v>
      </c>
      <c r="R257" s="400"/>
      <c r="S257" s="321"/>
      <c r="T257" s="327"/>
      <c r="AB257" s="327"/>
      <c r="AC257" s="329"/>
    </row>
    <row r="258" spans="1:29" s="328" customFormat="1" ht="60" customHeight="1">
      <c r="A258" s="300">
        <v>3</v>
      </c>
      <c r="B258" s="481" t="s">
        <v>910</v>
      </c>
      <c r="C258" s="300"/>
      <c r="D258" s="396"/>
      <c r="E258" s="300"/>
      <c r="F258" s="300"/>
      <c r="G258" s="300"/>
      <c r="H258" s="483"/>
      <c r="I258" s="484"/>
      <c r="J258" s="484"/>
      <c r="K258" s="466"/>
      <c r="L258" s="466"/>
      <c r="M258" s="466">
        <v>44747</v>
      </c>
      <c r="N258" s="466"/>
      <c r="O258" s="466"/>
      <c r="P258" s="466"/>
      <c r="Q258" s="400">
        <v>8500</v>
      </c>
      <c r="R258" s="400"/>
      <c r="S258" s="321"/>
      <c r="T258" s="327"/>
      <c r="AB258" s="327"/>
      <c r="AC258" s="329"/>
    </row>
    <row r="259" spans="1:29" ht="42.75" customHeight="1">
      <c r="A259" s="300">
        <v>4</v>
      </c>
      <c r="B259" s="321" t="s">
        <v>737</v>
      </c>
      <c r="C259" s="388"/>
      <c r="D259" s="389"/>
      <c r="E259" s="388"/>
      <c r="F259" s="388"/>
      <c r="G259" s="388"/>
      <c r="H259" s="388"/>
      <c r="I259" s="466">
        <v>1000000</v>
      </c>
      <c r="J259" s="466">
        <v>1000000</v>
      </c>
      <c r="K259" s="466"/>
      <c r="L259" s="466"/>
      <c r="M259" s="466">
        <v>1000000</v>
      </c>
      <c r="N259" s="466"/>
      <c r="O259" s="466"/>
      <c r="P259" s="466"/>
      <c r="Q259" s="466">
        <v>100000</v>
      </c>
      <c r="R259" s="466"/>
      <c r="S259" s="388"/>
      <c r="T259" s="467"/>
    </row>
  </sheetData>
  <mergeCells count="21">
    <mergeCell ref="H6:J6"/>
    <mergeCell ref="M6:M8"/>
    <mergeCell ref="K6:K8"/>
    <mergeCell ref="L6:L8"/>
    <mergeCell ref="N6:N8"/>
    <mergeCell ref="O6:O8"/>
    <mergeCell ref="Q6:Q8"/>
    <mergeCell ref="A1:S1"/>
    <mergeCell ref="A2:S2"/>
    <mergeCell ref="A3:S3"/>
    <mergeCell ref="A5:S5"/>
    <mergeCell ref="A6:A8"/>
    <mergeCell ref="B6:B8"/>
    <mergeCell ref="C6:C8"/>
    <mergeCell ref="D6:D8"/>
    <mergeCell ref="E6:E8"/>
    <mergeCell ref="F6:F8"/>
    <mergeCell ref="S6:S8"/>
    <mergeCell ref="H7:H8"/>
    <mergeCell ref="I7:J7"/>
    <mergeCell ref="G6:G8"/>
  </mergeCells>
  <printOptions horizontalCentered="1"/>
  <pageMargins left="0.45" right="0.45" top="0.5" bottom="0.25" header="0.3" footer="0.3"/>
  <pageSetup paperSize="9" scale="75" orientation="landscape" r:id="rId1"/>
  <headerFooter>
    <oddFooter>&amp;C&amp;P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K258"/>
  <sheetViews>
    <sheetView zoomScale="85" zoomScaleNormal="85" workbookViewId="0">
      <pane ySplit="8" topLeftCell="A9" activePane="bottomLeft" state="frozen"/>
      <selection pane="bottomLeft" activeCell="G18" sqref="G18"/>
    </sheetView>
  </sheetViews>
  <sheetFormatPr defaultColWidth="9.140625" defaultRowHeight="12.75"/>
  <cols>
    <col min="1" max="1" width="5.140625" style="477" customWidth="1"/>
    <col min="2" max="2" width="36" style="337" customWidth="1"/>
    <col min="3" max="3" width="9.5703125" style="477" hidden="1" customWidth="1"/>
    <col min="4" max="4" width="9.5703125" style="478" hidden="1" customWidth="1"/>
    <col min="5" max="5" width="20.85546875" style="477" customWidth="1"/>
    <col min="6" max="6" width="11.7109375" style="477" customWidth="1"/>
    <col min="7" max="7" width="9.140625" style="477" customWidth="1"/>
    <col min="8" max="8" width="17.28515625" style="477" customWidth="1"/>
    <col min="9" max="9" width="11.28515625" style="477" bestFit="1" customWidth="1"/>
    <col min="10" max="10" width="10.85546875" style="477" customWidth="1"/>
    <col min="11" max="11" width="10.140625" style="337" hidden="1" customWidth="1"/>
    <col min="12" max="12" width="9.42578125" style="337" hidden="1" customWidth="1"/>
    <col min="13" max="13" width="10.7109375" style="337" customWidth="1"/>
    <col min="14" max="14" width="11.42578125" style="337" customWidth="1"/>
    <col min="15" max="16" width="9.42578125" style="337" hidden="1" customWidth="1"/>
    <col min="17" max="17" width="13.85546875" style="337" customWidth="1"/>
    <col min="18" max="18" width="13.85546875" style="337" hidden="1" customWidth="1"/>
    <col min="19" max="19" width="18" style="337" customWidth="1"/>
    <col min="20" max="20" width="11" style="338" hidden="1" customWidth="1"/>
    <col min="21" max="21" width="11.5703125" style="337" hidden="1" customWidth="1"/>
    <col min="22" max="27" width="9.140625" style="337" hidden="1" customWidth="1"/>
    <col min="28" max="28" width="17.42578125" style="338" hidden="1" customWidth="1"/>
    <col min="29" max="29" width="15.5703125" style="329" hidden="1" customWidth="1"/>
    <col min="30" max="30" width="9.140625" style="337" hidden="1" customWidth="1"/>
    <col min="31" max="31" width="17.5703125" style="337" hidden="1" customWidth="1"/>
    <col min="32" max="32" width="17" style="337" customWidth="1"/>
    <col min="33" max="33" width="11.5703125" style="337" customWidth="1"/>
    <col min="34" max="34" width="9.140625" style="337"/>
    <col min="35" max="35" width="11.42578125" style="337" customWidth="1"/>
    <col min="36" max="16384" width="9.140625" style="337"/>
  </cols>
  <sheetData>
    <row r="1" spans="1:32" s="328" customFormat="1" ht="27" customHeight="1">
      <c r="A1" s="858" t="s">
        <v>763</v>
      </c>
      <c r="B1" s="858"/>
      <c r="C1" s="858"/>
      <c r="D1" s="858"/>
      <c r="E1" s="858"/>
      <c r="F1" s="858"/>
      <c r="G1" s="858"/>
      <c r="H1" s="858"/>
      <c r="I1" s="858"/>
      <c r="J1" s="858"/>
      <c r="K1" s="858"/>
      <c r="L1" s="858"/>
      <c r="M1" s="858"/>
      <c r="N1" s="858"/>
      <c r="O1" s="858"/>
      <c r="P1" s="858"/>
      <c r="Q1" s="858"/>
      <c r="R1" s="858"/>
      <c r="S1" s="858"/>
      <c r="T1" s="327"/>
      <c r="AB1" s="327"/>
      <c r="AC1" s="329"/>
    </row>
    <row r="2" spans="1:32" s="331" customFormat="1" ht="24.75" customHeight="1">
      <c r="A2" s="858" t="s">
        <v>969</v>
      </c>
      <c r="B2" s="858"/>
      <c r="C2" s="858"/>
      <c r="D2" s="858"/>
      <c r="E2" s="858"/>
      <c r="F2" s="858"/>
      <c r="G2" s="858"/>
      <c r="H2" s="858"/>
      <c r="I2" s="858"/>
      <c r="J2" s="858"/>
      <c r="K2" s="858"/>
      <c r="L2" s="858"/>
      <c r="M2" s="858"/>
      <c r="N2" s="858"/>
      <c r="O2" s="858"/>
      <c r="P2" s="858"/>
      <c r="Q2" s="858"/>
      <c r="R2" s="858"/>
      <c r="S2" s="858"/>
      <c r="T2" s="330"/>
      <c r="AB2" s="330"/>
      <c r="AC2" s="332"/>
    </row>
    <row r="3" spans="1:32" s="328" customFormat="1" ht="27.75" customHeight="1">
      <c r="A3" s="859" t="s">
        <v>1080</v>
      </c>
      <c r="B3" s="859"/>
      <c r="C3" s="859"/>
      <c r="D3" s="859"/>
      <c r="E3" s="859"/>
      <c r="F3" s="859"/>
      <c r="G3" s="859"/>
      <c r="H3" s="859"/>
      <c r="I3" s="859"/>
      <c r="J3" s="859"/>
      <c r="K3" s="859"/>
      <c r="L3" s="859"/>
      <c r="M3" s="859"/>
      <c r="N3" s="859"/>
      <c r="O3" s="859"/>
      <c r="P3" s="859"/>
      <c r="Q3" s="859"/>
      <c r="R3" s="859"/>
      <c r="S3" s="859"/>
      <c r="T3" s="327"/>
      <c r="AB3" s="327"/>
      <c r="AC3" s="329"/>
    </row>
    <row r="4" spans="1:32" s="328" customFormat="1" ht="19.5" customHeight="1">
      <c r="A4" s="623"/>
      <c r="B4" s="623"/>
      <c r="C4" s="623"/>
      <c r="D4" s="623"/>
      <c r="E4" s="623"/>
      <c r="F4" s="623"/>
      <c r="G4" s="623"/>
      <c r="H4" s="623"/>
      <c r="I4" s="623"/>
      <c r="J4" s="623"/>
      <c r="K4" s="623"/>
      <c r="L4" s="623"/>
      <c r="M4" s="623"/>
      <c r="N4" s="623"/>
      <c r="O4" s="623"/>
      <c r="P4" s="623"/>
      <c r="Q4" s="623"/>
      <c r="R4" s="623"/>
      <c r="S4" s="623"/>
      <c r="T4" s="327"/>
      <c r="AB4" s="327"/>
      <c r="AC4" s="329"/>
      <c r="AD4" s="333" t="e">
        <f>+Q241+#REF!</f>
        <v>#REF!</v>
      </c>
    </row>
    <row r="5" spans="1:32" s="328" customFormat="1" ht="18.75" customHeight="1" thickBot="1">
      <c r="A5" s="860" t="s">
        <v>0</v>
      </c>
      <c r="B5" s="860"/>
      <c r="C5" s="860"/>
      <c r="D5" s="860"/>
      <c r="E5" s="860"/>
      <c r="F5" s="860"/>
      <c r="G5" s="860"/>
      <c r="H5" s="860"/>
      <c r="I5" s="860"/>
      <c r="J5" s="860"/>
      <c r="K5" s="860"/>
      <c r="L5" s="860"/>
      <c r="M5" s="860"/>
      <c r="N5" s="860"/>
      <c r="O5" s="860"/>
      <c r="P5" s="860"/>
      <c r="Q5" s="860"/>
      <c r="R5" s="860"/>
      <c r="S5" s="860"/>
      <c r="T5" s="327"/>
      <c r="AB5" s="327"/>
      <c r="AC5" s="329"/>
      <c r="AD5" s="333">
        <f>+Q95+Q114</f>
        <v>169451</v>
      </c>
    </row>
    <row r="6" spans="1:32" ht="21.75" customHeight="1">
      <c r="A6" s="855" t="s">
        <v>75</v>
      </c>
      <c r="B6" s="855" t="s">
        <v>1</v>
      </c>
      <c r="C6" s="855" t="s">
        <v>283</v>
      </c>
      <c r="D6" s="861" t="s">
        <v>165</v>
      </c>
      <c r="E6" s="855" t="s">
        <v>3</v>
      </c>
      <c r="F6" s="855" t="s">
        <v>284</v>
      </c>
      <c r="G6" s="855" t="s">
        <v>6</v>
      </c>
      <c r="H6" s="864" t="s">
        <v>7</v>
      </c>
      <c r="I6" s="864"/>
      <c r="J6" s="864"/>
      <c r="K6" s="855" t="s">
        <v>285</v>
      </c>
      <c r="L6" s="855" t="s">
        <v>286</v>
      </c>
      <c r="M6" s="855" t="s">
        <v>749</v>
      </c>
      <c r="N6" s="855" t="s">
        <v>755</v>
      </c>
      <c r="O6" s="855" t="s">
        <v>187</v>
      </c>
      <c r="P6" s="620"/>
      <c r="Q6" s="855" t="s">
        <v>740</v>
      </c>
      <c r="R6" s="855" t="s">
        <v>921</v>
      </c>
      <c r="S6" s="864" t="s">
        <v>8</v>
      </c>
      <c r="T6" s="334"/>
      <c r="U6" s="335"/>
      <c r="V6" s="336" t="e">
        <f>+V7+V8</f>
        <v>#REF!</v>
      </c>
      <c r="AD6" s="339">
        <f>+Q27</f>
        <v>10000</v>
      </c>
    </row>
    <row r="7" spans="1:32" ht="25.5">
      <c r="A7" s="856"/>
      <c r="B7" s="856"/>
      <c r="C7" s="856"/>
      <c r="D7" s="862"/>
      <c r="E7" s="856"/>
      <c r="F7" s="856"/>
      <c r="G7" s="856"/>
      <c r="H7" s="864" t="s">
        <v>287</v>
      </c>
      <c r="I7" s="864" t="s">
        <v>288</v>
      </c>
      <c r="J7" s="864"/>
      <c r="K7" s="856"/>
      <c r="L7" s="856"/>
      <c r="M7" s="856"/>
      <c r="N7" s="856"/>
      <c r="O7" s="856"/>
      <c r="P7" s="621"/>
      <c r="Q7" s="856"/>
      <c r="R7" s="856"/>
      <c r="S7" s="864"/>
      <c r="T7" s="334"/>
      <c r="U7" s="340" t="s">
        <v>289</v>
      </c>
      <c r="V7" s="341" t="e">
        <f>+#REF!+#REF!+#REF!+#REF!+#REF!+#REF!+#REF!+#REF!+#REF!+#REF!+#REF!+#REF!+#REF!+#REF!+#REF!+#REF!+#REF!+#REF!+#REF!+#REF!</f>
        <v>#REF!</v>
      </c>
      <c r="AD7" s="339" t="e">
        <f>+Q16+#REF!+#REF!</f>
        <v>#REF!</v>
      </c>
      <c r="AF7" s="594">
        <f>+Q53-AF54</f>
        <v>0</v>
      </c>
    </row>
    <row r="8" spans="1:32" ht="43.5" customHeight="1" thickBot="1">
      <c r="A8" s="857"/>
      <c r="B8" s="857"/>
      <c r="C8" s="857"/>
      <c r="D8" s="863"/>
      <c r="E8" s="857"/>
      <c r="F8" s="857"/>
      <c r="G8" s="857"/>
      <c r="H8" s="864"/>
      <c r="I8" s="624" t="s">
        <v>13</v>
      </c>
      <c r="J8" s="624" t="s">
        <v>290</v>
      </c>
      <c r="K8" s="857"/>
      <c r="L8" s="857"/>
      <c r="M8" s="857"/>
      <c r="N8" s="857"/>
      <c r="O8" s="857"/>
      <c r="P8" s="622"/>
      <c r="Q8" s="857"/>
      <c r="R8" s="857"/>
      <c r="S8" s="864"/>
      <c r="T8" s="334"/>
      <c r="U8" s="342" t="s">
        <v>291</v>
      </c>
      <c r="V8" s="343" t="e">
        <f>+L21+L25+L29+L30+L31+#REF!+L116+L117+L118+L119+L120+L121+L122+L123+L125+L126+L127+L128+L129+L131+L132+L134+L137+L138+L140+L141+L142+L143+L144+L145+L146+L147+L148+L149+L150+L151+L152+L153+L154+L155+L156+L157+L158+#REF!+L160+L161+L162+L163+L164+L165+L166+L167</f>
        <v>#REF!</v>
      </c>
      <c r="AD8" s="339" t="e">
        <f>SUM(AD4:AD7)</f>
        <v>#REF!</v>
      </c>
      <c r="AE8" s="344" t="e">
        <f>+AD8+#REF!+#REF!</f>
        <v>#REF!</v>
      </c>
    </row>
    <row r="9" spans="1:32" ht="19.5" customHeight="1">
      <c r="A9" s="345">
        <v>1</v>
      </c>
      <c r="B9" s="345">
        <v>2</v>
      </c>
      <c r="C9" s="345">
        <v>3</v>
      </c>
      <c r="D9" s="346">
        <v>4</v>
      </c>
      <c r="E9" s="345">
        <v>3</v>
      </c>
      <c r="F9" s="345">
        <v>4</v>
      </c>
      <c r="G9" s="345">
        <v>5</v>
      </c>
      <c r="H9" s="345">
        <v>6</v>
      </c>
      <c r="I9" s="345">
        <v>7</v>
      </c>
      <c r="J9" s="345">
        <v>8</v>
      </c>
      <c r="K9" s="345">
        <v>11</v>
      </c>
      <c r="L9" s="345">
        <v>12</v>
      </c>
      <c r="M9" s="345">
        <v>9</v>
      </c>
      <c r="N9" s="345">
        <v>10</v>
      </c>
      <c r="O9" s="345"/>
      <c r="P9" s="345"/>
      <c r="Q9" s="345">
        <v>11</v>
      </c>
      <c r="R9" s="345"/>
      <c r="S9" s="345">
        <v>12</v>
      </c>
      <c r="T9" s="347"/>
    </row>
    <row r="10" spans="1:32" ht="27" customHeight="1">
      <c r="A10" s="624"/>
      <c r="B10" s="624" t="s">
        <v>124</v>
      </c>
      <c r="C10" s="348"/>
      <c r="D10" s="349"/>
      <c r="E10" s="348"/>
      <c r="F10" s="348"/>
      <c r="G10" s="348"/>
      <c r="H10" s="348"/>
      <c r="I10" s="350"/>
      <c r="J10" s="350"/>
      <c r="K10" s="350"/>
      <c r="L10" s="350"/>
      <c r="M10" s="350"/>
      <c r="N10" s="350"/>
      <c r="O10" s="350"/>
      <c r="P10" s="350"/>
      <c r="Q10" s="351">
        <f>+Q11+Q26+Q43+Q239+Q250</f>
        <v>1423543</v>
      </c>
      <c r="R10" s="351"/>
      <c r="S10" s="348"/>
      <c r="T10" s="352"/>
      <c r="AE10" s="339" t="e">
        <f>+#REF!+Q26+Q239+Q53+#REF!</f>
        <v>#REF!</v>
      </c>
    </row>
    <row r="11" spans="1:32" ht="23.25" customHeight="1">
      <c r="A11" s="624" t="s">
        <v>249</v>
      </c>
      <c r="B11" s="353" t="s">
        <v>292</v>
      </c>
      <c r="C11" s="348"/>
      <c r="D11" s="349"/>
      <c r="E11" s="348"/>
      <c r="F11" s="348"/>
      <c r="G11" s="348"/>
      <c r="H11" s="348"/>
      <c r="I11" s="351"/>
      <c r="J11" s="351"/>
      <c r="K11" s="351"/>
      <c r="L11" s="351"/>
      <c r="M11" s="351"/>
      <c r="N11" s="351"/>
      <c r="O11" s="351"/>
      <c r="P11" s="351"/>
      <c r="Q11" s="351">
        <f>835400-100000</f>
        <v>735400</v>
      </c>
      <c r="R11" s="351"/>
      <c r="S11" s="348"/>
      <c r="T11" s="352"/>
    </row>
    <row r="12" spans="1:32" s="355" customFormat="1" ht="30" customHeight="1">
      <c r="A12" s="624" t="s">
        <v>14</v>
      </c>
      <c r="B12" s="353" t="s">
        <v>293</v>
      </c>
      <c r="C12" s="348"/>
      <c r="D12" s="349"/>
      <c r="E12" s="348"/>
      <c r="F12" s="348"/>
      <c r="G12" s="348"/>
      <c r="H12" s="348"/>
      <c r="I12" s="351"/>
      <c r="J12" s="351"/>
      <c r="K12" s="351"/>
      <c r="L12" s="351"/>
      <c r="M12" s="351"/>
      <c r="N12" s="351"/>
      <c r="O12" s="351"/>
      <c r="P12" s="351"/>
      <c r="Q12" s="351">
        <f>(20400*2)+138000+20000</f>
        <v>198800</v>
      </c>
      <c r="R12" s="351"/>
      <c r="S12" s="348"/>
      <c r="T12" s="352">
        <v>285715</v>
      </c>
      <c r="U12" s="354">
        <v>214285</v>
      </c>
      <c r="AB12" s="356"/>
      <c r="AC12" s="357"/>
    </row>
    <row r="13" spans="1:32" s="355" customFormat="1" ht="31.5" customHeight="1">
      <c r="A13" s="624" t="s">
        <v>17</v>
      </c>
      <c r="B13" s="353" t="s">
        <v>294</v>
      </c>
      <c r="C13" s="348"/>
      <c r="D13" s="349"/>
      <c r="E13" s="348"/>
      <c r="F13" s="348"/>
      <c r="G13" s="348"/>
      <c r="H13" s="348"/>
      <c r="I13" s="351"/>
      <c r="J13" s="351"/>
      <c r="K13" s="351"/>
      <c r="L13" s="351"/>
      <c r="M13" s="351"/>
      <c r="N13" s="351"/>
      <c r="O13" s="351"/>
      <c r="P13" s="351"/>
      <c r="Q13" s="351">
        <f>20400+10000</f>
        <v>30400</v>
      </c>
      <c r="R13" s="351"/>
      <c r="S13" s="348"/>
      <c r="T13" s="352">
        <f>+T12*0.2</f>
        <v>57143</v>
      </c>
      <c r="U13" s="354">
        <f>+U12*0.2</f>
        <v>42857</v>
      </c>
      <c r="AB13" s="358">
        <v>555564</v>
      </c>
      <c r="AC13" s="357" t="s">
        <v>295</v>
      </c>
    </row>
    <row r="14" spans="1:32" s="355" customFormat="1" ht="25.5" customHeight="1">
      <c r="A14" s="624" t="s">
        <v>296</v>
      </c>
      <c r="B14" s="353" t="s">
        <v>297</v>
      </c>
      <c r="C14" s="348"/>
      <c r="D14" s="349"/>
      <c r="E14" s="348"/>
      <c r="F14" s="348"/>
      <c r="G14" s="348"/>
      <c r="H14" s="348"/>
      <c r="I14" s="351"/>
      <c r="J14" s="351"/>
      <c r="K14" s="351"/>
      <c r="L14" s="351"/>
      <c r="M14" s="351"/>
      <c r="N14" s="351"/>
      <c r="O14" s="351"/>
      <c r="P14" s="351"/>
      <c r="Q14" s="351">
        <f>460000-138000</f>
        <v>322000</v>
      </c>
      <c r="R14" s="351"/>
      <c r="S14" s="348"/>
      <c r="T14" s="352"/>
      <c r="U14" s="354"/>
      <c r="AB14" s="354">
        <v>32900</v>
      </c>
      <c r="AC14" s="357">
        <v>2021</v>
      </c>
    </row>
    <row r="15" spans="1:32" s="355" customFormat="1" ht="27.75" customHeight="1">
      <c r="A15" s="624" t="s">
        <v>298</v>
      </c>
      <c r="B15" s="353" t="s">
        <v>299</v>
      </c>
      <c r="C15" s="348"/>
      <c r="D15" s="349"/>
      <c r="E15" s="348"/>
      <c r="F15" s="348"/>
      <c r="G15" s="348"/>
      <c r="H15" s="348"/>
      <c r="I15" s="351"/>
      <c r="J15" s="351"/>
      <c r="K15" s="351"/>
      <c r="L15" s="351"/>
      <c r="M15" s="351"/>
      <c r="N15" s="351"/>
      <c r="O15" s="351"/>
      <c r="P15" s="351"/>
      <c r="Q15" s="351">
        <f>+Q11-Q12-Q13-Q14</f>
        <v>184200</v>
      </c>
      <c r="R15" s="351"/>
      <c r="S15" s="348"/>
      <c r="T15" s="352" t="e">
        <f>+T12-T13-#REF!</f>
        <v>#REF!</v>
      </c>
      <c r="U15" s="354" t="e">
        <f>+U12-U13-#REF!</f>
        <v>#REF!</v>
      </c>
      <c r="AB15" s="354">
        <v>185500</v>
      </c>
      <c r="AC15" s="357">
        <v>2022</v>
      </c>
      <c r="AF15" s="542">
        <f>+Q15-Q16</f>
        <v>0</v>
      </c>
    </row>
    <row r="16" spans="1:32" s="355" customFormat="1" ht="33" customHeight="1">
      <c r="A16" s="624" t="s">
        <v>300</v>
      </c>
      <c r="B16" s="359" t="s">
        <v>191</v>
      </c>
      <c r="C16" s="360"/>
      <c r="D16" s="361"/>
      <c r="E16" s="348"/>
      <c r="F16" s="348"/>
      <c r="G16" s="348"/>
      <c r="H16" s="348"/>
      <c r="I16" s="362">
        <f t="shared" ref="I16:P16" si="0">SUM(I18:I25)</f>
        <v>1366200</v>
      </c>
      <c r="J16" s="362">
        <f t="shared" si="0"/>
        <v>888441</v>
      </c>
      <c r="K16" s="362">
        <f t="shared" si="0"/>
        <v>414500</v>
      </c>
      <c r="L16" s="362">
        <f t="shared" si="0"/>
        <v>36725</v>
      </c>
      <c r="M16" s="362">
        <f t="shared" si="0"/>
        <v>470109</v>
      </c>
      <c r="N16" s="362">
        <f t="shared" si="0"/>
        <v>165725</v>
      </c>
      <c r="O16" s="362">
        <f t="shared" si="0"/>
        <v>379551</v>
      </c>
      <c r="P16" s="362">
        <f t="shared" si="0"/>
        <v>0</v>
      </c>
      <c r="Q16" s="362">
        <f>SUM(Q18:Q25)</f>
        <v>184200</v>
      </c>
      <c r="R16" s="362"/>
      <c r="S16" s="624"/>
      <c r="T16" s="363"/>
      <c r="AB16" s="354">
        <f>+AB15+AB14+Q15</f>
        <v>402600</v>
      </c>
      <c r="AC16" s="357"/>
    </row>
    <row r="17" spans="1:35" s="370" customFormat="1" ht="33" customHeight="1">
      <c r="A17" s="313">
        <v>1</v>
      </c>
      <c r="B17" s="364" t="s">
        <v>267</v>
      </c>
      <c r="C17" s="365"/>
      <c r="D17" s="366"/>
      <c r="E17" s="367"/>
      <c r="F17" s="367"/>
      <c r="G17" s="367"/>
      <c r="H17" s="367"/>
      <c r="I17" s="368"/>
      <c r="J17" s="368"/>
      <c r="K17" s="368"/>
      <c r="L17" s="368"/>
      <c r="M17" s="368"/>
      <c r="N17" s="368"/>
      <c r="O17" s="368"/>
      <c r="P17" s="368"/>
      <c r="Q17" s="368"/>
      <c r="R17" s="368"/>
      <c r="S17" s="313"/>
      <c r="T17" s="369"/>
      <c r="AB17" s="371"/>
      <c r="AC17" s="372"/>
    </row>
    <row r="18" spans="1:35" ht="61.5" customHeight="1">
      <c r="A18" s="300" t="s">
        <v>195</v>
      </c>
      <c r="B18" s="373" t="s">
        <v>268</v>
      </c>
      <c r="C18" s="296">
        <v>7122739</v>
      </c>
      <c r="D18" s="297" t="s">
        <v>301</v>
      </c>
      <c r="E18" s="300" t="s">
        <v>302</v>
      </c>
      <c r="F18" s="300" t="s">
        <v>22</v>
      </c>
      <c r="G18" s="300"/>
      <c r="H18" s="374" t="s">
        <v>269</v>
      </c>
      <c r="I18" s="374">
        <v>562208</v>
      </c>
      <c r="J18" s="374">
        <v>84449</v>
      </c>
      <c r="K18" s="375"/>
      <c r="L18" s="375"/>
      <c r="M18" s="375">
        <v>36609</v>
      </c>
      <c r="N18" s="375">
        <v>0</v>
      </c>
      <c r="O18" s="375"/>
      <c r="P18" s="375"/>
      <c r="Q18" s="375">
        <v>9000</v>
      </c>
      <c r="R18" s="375"/>
      <c r="S18" s="300"/>
      <c r="T18" s="334"/>
      <c r="AB18" s="327"/>
    </row>
    <row r="19" spans="1:35" s="370" customFormat="1" ht="21.75" customHeight="1">
      <c r="A19" s="313">
        <v>2</v>
      </c>
      <c r="B19" s="376" t="s">
        <v>193</v>
      </c>
      <c r="C19" s="367"/>
      <c r="D19" s="377"/>
      <c r="E19" s="367"/>
      <c r="F19" s="367"/>
      <c r="G19" s="367"/>
      <c r="H19" s="367"/>
      <c r="I19" s="368"/>
      <c r="J19" s="368"/>
      <c r="K19" s="368"/>
      <c r="L19" s="368"/>
      <c r="M19" s="368"/>
      <c r="N19" s="368"/>
      <c r="O19" s="368"/>
      <c r="P19" s="368"/>
      <c r="Q19" s="368"/>
      <c r="R19" s="368"/>
      <c r="S19" s="367"/>
      <c r="T19" s="378"/>
      <c r="AB19" s="371">
        <f>+AB13-AB16</f>
        <v>152964</v>
      </c>
      <c r="AC19" s="372"/>
    </row>
    <row r="20" spans="1:35" s="384" customFormat="1" ht="36" customHeight="1">
      <c r="A20" s="345"/>
      <c r="B20" s="379" t="s">
        <v>252</v>
      </c>
      <c r="C20" s="380"/>
      <c r="D20" s="381"/>
      <c r="E20" s="380"/>
      <c r="F20" s="380"/>
      <c r="G20" s="380"/>
      <c r="H20" s="380"/>
      <c r="I20" s="382"/>
      <c r="J20" s="382"/>
      <c r="K20" s="382"/>
      <c r="L20" s="382"/>
      <c r="M20" s="382"/>
      <c r="N20" s="382"/>
      <c r="O20" s="382"/>
      <c r="P20" s="382"/>
      <c r="Q20" s="382"/>
      <c r="R20" s="382"/>
      <c r="S20" s="380"/>
      <c r="T20" s="383"/>
      <c r="AB20" s="385"/>
      <c r="AC20" s="386"/>
    </row>
    <row r="21" spans="1:35" ht="35.25" customHeight="1">
      <c r="A21" s="300" t="s">
        <v>199</v>
      </c>
      <c r="B21" s="387" t="s">
        <v>303</v>
      </c>
      <c r="C21" s="388">
        <v>7866147</v>
      </c>
      <c r="D21" s="389" t="s">
        <v>304</v>
      </c>
      <c r="E21" s="388" t="s">
        <v>305</v>
      </c>
      <c r="F21" s="388" t="s">
        <v>22</v>
      </c>
      <c r="G21" s="388" t="s">
        <v>198</v>
      </c>
      <c r="H21" s="388" t="s">
        <v>307</v>
      </c>
      <c r="I21" s="375">
        <v>400000</v>
      </c>
      <c r="J21" s="375">
        <v>400000</v>
      </c>
      <c r="K21" s="375">
        <v>400000</v>
      </c>
      <c r="L21" s="375">
        <f>55707+39400-55707-7000</f>
        <v>32400</v>
      </c>
      <c r="M21" s="375">
        <v>400000</v>
      </c>
      <c r="N21" s="554">
        <f>32400+95500+20000+5000</f>
        <v>152900</v>
      </c>
      <c r="O21" s="375">
        <f>32400+95500+20000</f>
        <v>147900</v>
      </c>
      <c r="P21" s="375"/>
      <c r="Q21" s="554">
        <f>96610-9000+3090+64000</f>
        <v>154700</v>
      </c>
      <c r="R21" s="375"/>
      <c r="S21" s="388"/>
      <c r="T21" s="390"/>
      <c r="AG21" s="339">
        <f>+Q21+Q25+Q29+Q30+Q31+Q33+Q116+Q117+Q118+Q119+Q120+Q121+Q122+Q123+Q125+Q126+Q127+Q128+Q129+Q131+Q132+Q134+Q137+Q138+Q140+Q141+Q142+Q143+Q144+Q145+Q146+Q147+Q148+Q149+Q150+Q151+Q152+Q153+Q154+Q155+Q156+Q157+Q158+Q160+Q161+Q162+Q163+Q164+Q165+Q166+Q167</f>
        <v>328551</v>
      </c>
      <c r="AH21" s="339">
        <f>+N21+N25+N29+N30+N31+N33+N116+N118+N117+N119+N120+N121+N122+N123+N125+N126+N127+N128+N129+N131+N132+N134+N137+N138+N140+N141+N142+N143+N144+N145+N146+N147+N148+N149+N150+N151+N152+N153+N154+N155+N156+N157+N158+N160+N161+N162+N163+N164+N165+N166+N167</f>
        <v>589506</v>
      </c>
      <c r="AI21" s="339">
        <f>+AH21+AG21</f>
        <v>918057</v>
      </c>
    </row>
    <row r="22" spans="1:35" s="384" customFormat="1" ht="21" customHeight="1">
      <c r="A22" s="345"/>
      <c r="B22" s="379" t="s">
        <v>18</v>
      </c>
      <c r="C22" s="380"/>
      <c r="D22" s="381"/>
      <c r="E22" s="380"/>
      <c r="F22" s="380"/>
      <c r="G22" s="380"/>
      <c r="H22" s="380"/>
      <c r="I22" s="382"/>
      <c r="J22" s="382"/>
      <c r="K22" s="382"/>
      <c r="L22" s="382"/>
      <c r="M22" s="382"/>
      <c r="N22" s="382"/>
      <c r="O22" s="382"/>
      <c r="P22" s="382"/>
      <c r="Q22" s="382"/>
      <c r="R22" s="382"/>
      <c r="S22" s="380"/>
      <c r="T22" s="383"/>
      <c r="AB22" s="385"/>
      <c r="AC22" s="386"/>
    </row>
    <row r="23" spans="1:35" ht="50.25" customHeight="1">
      <c r="A23" s="300" t="s">
        <v>119</v>
      </c>
      <c r="B23" s="387" t="s">
        <v>308</v>
      </c>
      <c r="C23" s="298" t="s">
        <v>309</v>
      </c>
      <c r="D23" s="299">
        <v>292</v>
      </c>
      <c r="E23" s="300" t="s">
        <v>302</v>
      </c>
      <c r="F23" s="300" t="s">
        <v>22</v>
      </c>
      <c r="G23" s="300"/>
      <c r="H23" s="300" t="s">
        <v>310</v>
      </c>
      <c r="I23" s="301">
        <v>389492</v>
      </c>
      <c r="J23" s="301">
        <v>389492</v>
      </c>
      <c r="K23" s="375"/>
      <c r="L23" s="375"/>
      <c r="M23" s="375">
        <f>19000</f>
        <v>19000</v>
      </c>
      <c r="N23" s="375">
        <v>8500</v>
      </c>
      <c r="O23" s="375">
        <v>222326</v>
      </c>
      <c r="P23" s="375"/>
      <c r="Q23" s="554">
        <f>10000+500</f>
        <v>10500</v>
      </c>
      <c r="R23" s="375"/>
      <c r="S23" s="300"/>
      <c r="T23" s="334"/>
    </row>
    <row r="24" spans="1:35" s="370" customFormat="1" ht="54" customHeight="1">
      <c r="A24" s="313">
        <v>3</v>
      </c>
      <c r="B24" s="376" t="s">
        <v>311</v>
      </c>
      <c r="C24" s="367"/>
      <c r="D24" s="377"/>
      <c r="E24" s="367"/>
      <c r="F24" s="367"/>
      <c r="G24" s="367"/>
      <c r="H24" s="367"/>
      <c r="I24" s="368"/>
      <c r="J24" s="368"/>
      <c r="K24" s="368"/>
      <c r="L24" s="368"/>
      <c r="M24" s="368"/>
      <c r="N24" s="368"/>
      <c r="O24" s="368"/>
      <c r="P24" s="368"/>
      <c r="Q24" s="368"/>
      <c r="R24" s="368"/>
      <c r="S24" s="367"/>
      <c r="T24" s="378"/>
      <c r="AB24" s="391"/>
      <c r="AC24" s="372"/>
    </row>
    <row r="25" spans="1:35" ht="59.25" customHeight="1">
      <c r="A25" s="300" t="s">
        <v>120</v>
      </c>
      <c r="B25" s="387" t="s">
        <v>312</v>
      </c>
      <c r="C25" s="388">
        <v>7868371</v>
      </c>
      <c r="D25" s="389">
        <v>361</v>
      </c>
      <c r="E25" s="388" t="s">
        <v>313</v>
      </c>
      <c r="F25" s="388" t="s">
        <v>22</v>
      </c>
      <c r="G25" s="388" t="s">
        <v>306</v>
      </c>
      <c r="H25" s="388" t="s">
        <v>314</v>
      </c>
      <c r="I25" s="375">
        <v>14500</v>
      </c>
      <c r="J25" s="375">
        <v>14500</v>
      </c>
      <c r="K25" s="375">
        <v>14500</v>
      </c>
      <c r="L25" s="375">
        <v>4325</v>
      </c>
      <c r="M25" s="375">
        <v>14500</v>
      </c>
      <c r="N25" s="554">
        <f>9325-5000</f>
        <v>4325</v>
      </c>
      <c r="O25" s="375">
        <f>4325+5000</f>
        <v>9325</v>
      </c>
      <c r="P25" s="375"/>
      <c r="Q25" s="554">
        <f>4500+5500</f>
        <v>10000</v>
      </c>
      <c r="R25" s="375"/>
      <c r="S25" s="388"/>
      <c r="T25" s="390"/>
      <c r="AG25" s="339">
        <f>+AG21-Q21</f>
        <v>173851</v>
      </c>
      <c r="AI25" s="339">
        <f>+I21+I25+I29+I30+I31+I33+I116+I117+I118+I119+I120+I121+I122+I123+I125+I126+I127+I128+I129+I131+I132+I134+I137+I138+I140+I141+I142+I143+I144+I145+I146+I147+I148+I149+I150+I151+I152+I153+I154+I155+I156+I157+I158+I160+I161+I162+I163+I164+I165+I166+I167</f>
        <v>1413576</v>
      </c>
    </row>
    <row r="26" spans="1:35" ht="30.75" customHeight="1">
      <c r="A26" s="624" t="s">
        <v>270</v>
      </c>
      <c r="B26" s="353" t="s">
        <v>315</v>
      </c>
      <c r="C26" s="348"/>
      <c r="D26" s="349"/>
      <c r="E26" s="348"/>
      <c r="F26" s="348"/>
      <c r="G26" s="348"/>
      <c r="H26" s="348"/>
      <c r="I26" s="362">
        <f t="shared" ref="I26:P26" si="1">+I27+I34</f>
        <v>128791</v>
      </c>
      <c r="J26" s="362">
        <f t="shared" si="1"/>
        <v>128791</v>
      </c>
      <c r="K26" s="362">
        <f t="shared" si="1"/>
        <v>108618</v>
      </c>
      <c r="L26" s="362">
        <f t="shared" si="1"/>
        <v>13142</v>
      </c>
      <c r="M26" s="362">
        <f t="shared" si="1"/>
        <v>121672</v>
      </c>
      <c r="N26" s="362">
        <f t="shared" si="1"/>
        <v>52842</v>
      </c>
      <c r="O26" s="362">
        <f t="shared" si="1"/>
        <v>52842</v>
      </c>
      <c r="P26" s="362">
        <f t="shared" si="1"/>
        <v>0</v>
      </c>
      <c r="Q26" s="362">
        <f>+Q27+Q34</f>
        <v>27000</v>
      </c>
      <c r="R26" s="362"/>
      <c r="S26" s="348"/>
      <c r="T26" s="352"/>
      <c r="AB26" s="338" t="e">
        <f>+Q29+Q30+Q31+#REF!+#REF!+#REF!+Q42+Q36</f>
        <v>#REF!</v>
      </c>
    </row>
    <row r="27" spans="1:35" s="355" customFormat="1" ht="36" customHeight="1">
      <c r="A27" s="624" t="s">
        <v>14</v>
      </c>
      <c r="B27" s="353" t="s">
        <v>191</v>
      </c>
      <c r="C27" s="348"/>
      <c r="D27" s="349"/>
      <c r="E27" s="348"/>
      <c r="F27" s="348"/>
      <c r="G27" s="348"/>
      <c r="H27" s="348"/>
      <c r="I27" s="362">
        <f t="shared" ref="I27:P27" si="2">SUM(I29:I33)</f>
        <v>61491</v>
      </c>
      <c r="J27" s="362">
        <f t="shared" si="2"/>
        <v>61491</v>
      </c>
      <c r="K27" s="362">
        <f t="shared" si="2"/>
        <v>61491</v>
      </c>
      <c r="L27" s="362">
        <f t="shared" si="2"/>
        <v>12800</v>
      </c>
      <c r="M27" s="362">
        <f t="shared" si="2"/>
        <v>61491</v>
      </c>
      <c r="N27" s="362">
        <f t="shared" si="2"/>
        <v>38500</v>
      </c>
      <c r="O27" s="362">
        <f t="shared" si="2"/>
        <v>38500</v>
      </c>
      <c r="P27" s="362">
        <f t="shared" si="2"/>
        <v>0</v>
      </c>
      <c r="Q27" s="362">
        <f>SUM(Q29:Q33)</f>
        <v>10000</v>
      </c>
      <c r="R27" s="362"/>
      <c r="S27" s="348"/>
      <c r="T27" s="352"/>
      <c r="AB27" s="356"/>
      <c r="AC27" s="357"/>
    </row>
    <row r="28" spans="1:35" s="370" customFormat="1" ht="35.25" customHeight="1">
      <c r="A28" s="313" t="s">
        <v>251</v>
      </c>
      <c r="B28" s="376" t="s">
        <v>267</v>
      </c>
      <c r="C28" s="367"/>
      <c r="D28" s="377"/>
      <c r="E28" s="367"/>
      <c r="F28" s="367"/>
      <c r="G28" s="367"/>
      <c r="H28" s="367"/>
      <c r="I28" s="368"/>
      <c r="J28" s="368"/>
      <c r="K28" s="368"/>
      <c r="L28" s="368"/>
      <c r="M28" s="368"/>
      <c r="N28" s="368"/>
      <c r="O28" s="368"/>
      <c r="P28" s="368"/>
      <c r="Q28" s="368"/>
      <c r="R28" s="368"/>
      <c r="S28" s="367"/>
      <c r="T28" s="378"/>
      <c r="AB28" s="391"/>
      <c r="AC28" s="372"/>
    </row>
    <row r="29" spans="1:35" ht="64.5" customHeight="1">
      <c r="A29" s="300">
        <v>1</v>
      </c>
      <c r="B29" s="392" t="s">
        <v>316</v>
      </c>
      <c r="C29" s="388">
        <v>7873038</v>
      </c>
      <c r="D29" s="389" t="s">
        <v>317</v>
      </c>
      <c r="E29" s="393" t="s">
        <v>318</v>
      </c>
      <c r="F29" s="388" t="s">
        <v>179</v>
      </c>
      <c r="G29" s="388" t="s">
        <v>306</v>
      </c>
      <c r="H29" s="394" t="s">
        <v>319</v>
      </c>
      <c r="I29" s="395">
        <v>10000</v>
      </c>
      <c r="J29" s="395">
        <v>10000</v>
      </c>
      <c r="K29" s="395">
        <v>10000</v>
      </c>
      <c r="L29" s="375">
        <f>3000+1500</f>
        <v>4500</v>
      </c>
      <c r="M29" s="375">
        <v>10000</v>
      </c>
      <c r="N29" s="375">
        <v>7000</v>
      </c>
      <c r="O29" s="375">
        <v>7000</v>
      </c>
      <c r="P29" s="375"/>
      <c r="Q29" s="375">
        <v>2000</v>
      </c>
      <c r="R29" s="375"/>
      <c r="S29" s="388"/>
      <c r="T29" s="390"/>
      <c r="AG29" s="339">
        <f>+AH21-N21</f>
        <v>436606</v>
      </c>
      <c r="AI29" s="618">
        <f>+AI21/AI25</f>
        <v>0.64945712151309865</v>
      </c>
    </row>
    <row r="30" spans="1:35" ht="39.75" customHeight="1">
      <c r="A30" s="300">
        <v>2</v>
      </c>
      <c r="B30" s="392" t="s">
        <v>320</v>
      </c>
      <c r="C30" s="388">
        <v>7872842</v>
      </c>
      <c r="D30" s="389" t="s">
        <v>301</v>
      </c>
      <c r="E30" s="393" t="s">
        <v>321</v>
      </c>
      <c r="F30" s="388" t="s">
        <v>22</v>
      </c>
      <c r="G30" s="388" t="s">
        <v>306</v>
      </c>
      <c r="H30" s="394" t="s">
        <v>322</v>
      </c>
      <c r="I30" s="395">
        <v>7500</v>
      </c>
      <c r="J30" s="395">
        <v>7500</v>
      </c>
      <c r="K30" s="395">
        <v>7500</v>
      </c>
      <c r="L30" s="375">
        <f>3500+1800</f>
        <v>5300</v>
      </c>
      <c r="M30" s="375">
        <v>7500</v>
      </c>
      <c r="N30" s="375">
        <v>6800</v>
      </c>
      <c r="O30" s="375">
        <v>6800</v>
      </c>
      <c r="P30" s="375"/>
      <c r="Q30" s="375">
        <f>560-83</f>
        <v>477</v>
      </c>
      <c r="R30" s="375"/>
      <c r="S30" s="388" t="s">
        <v>796</v>
      </c>
      <c r="T30" s="390"/>
      <c r="AG30" s="339">
        <f>+AG29+AG25</f>
        <v>610457</v>
      </c>
      <c r="AI30" s="339">
        <f>+AI25-I21</f>
        <v>1013576</v>
      </c>
    </row>
    <row r="31" spans="1:35" ht="66.75" customHeight="1">
      <c r="A31" s="300">
        <v>3</v>
      </c>
      <c r="B31" s="392" t="s">
        <v>323</v>
      </c>
      <c r="C31" s="388">
        <v>7864320</v>
      </c>
      <c r="D31" s="389" t="s">
        <v>317</v>
      </c>
      <c r="E31" s="393" t="s">
        <v>324</v>
      </c>
      <c r="F31" s="388" t="s">
        <v>325</v>
      </c>
      <c r="G31" s="388" t="s">
        <v>306</v>
      </c>
      <c r="H31" s="394" t="s">
        <v>326</v>
      </c>
      <c r="I31" s="395">
        <v>10000</v>
      </c>
      <c r="J31" s="395">
        <v>10000</v>
      </c>
      <c r="K31" s="395">
        <v>10000</v>
      </c>
      <c r="L31" s="375">
        <v>3000</v>
      </c>
      <c r="M31" s="375">
        <v>10000</v>
      </c>
      <c r="N31" s="375">
        <v>6500</v>
      </c>
      <c r="O31" s="375">
        <v>6500</v>
      </c>
      <c r="P31" s="375"/>
      <c r="Q31" s="375">
        <v>2000</v>
      </c>
      <c r="R31" s="375"/>
      <c r="S31" s="388"/>
      <c r="T31" s="390"/>
      <c r="AG31" s="337">
        <v>129900</v>
      </c>
      <c r="AI31" s="618">
        <f>+AG30/AI30</f>
        <v>0.60228044073656051</v>
      </c>
    </row>
    <row r="32" spans="1:35" s="370" customFormat="1" ht="23.25" customHeight="1">
      <c r="A32" s="313" t="s">
        <v>263</v>
      </c>
      <c r="B32" s="376" t="s">
        <v>332</v>
      </c>
      <c r="C32" s="367"/>
      <c r="D32" s="377"/>
      <c r="E32" s="367"/>
      <c r="F32" s="367"/>
      <c r="G32" s="367"/>
      <c r="H32" s="367"/>
      <c r="I32" s="368"/>
      <c r="J32" s="368"/>
      <c r="K32" s="368"/>
      <c r="L32" s="368"/>
      <c r="M32" s="368"/>
      <c r="N32" s="368"/>
      <c r="O32" s="368"/>
      <c r="P32" s="368"/>
      <c r="Q32" s="368"/>
      <c r="R32" s="368"/>
      <c r="S32" s="367"/>
      <c r="T32" s="378"/>
      <c r="AB32" s="391"/>
      <c r="AC32" s="372"/>
    </row>
    <row r="33" spans="1:35" ht="36.75" customHeight="1">
      <c r="A33" s="397" t="s">
        <v>253</v>
      </c>
      <c r="B33" s="392" t="s">
        <v>333</v>
      </c>
      <c r="C33" s="388">
        <v>7863213</v>
      </c>
      <c r="D33" s="389" t="s">
        <v>334</v>
      </c>
      <c r="E33" s="393" t="s">
        <v>335</v>
      </c>
      <c r="F33" s="388" t="s">
        <v>336</v>
      </c>
      <c r="G33" s="388" t="s">
        <v>306</v>
      </c>
      <c r="H33" s="388" t="s">
        <v>337</v>
      </c>
      <c r="I33" s="375">
        <v>33991</v>
      </c>
      <c r="J33" s="375">
        <v>33991</v>
      </c>
      <c r="K33" s="375">
        <v>33991</v>
      </c>
      <c r="L33" s="375"/>
      <c r="M33" s="375">
        <v>33991</v>
      </c>
      <c r="N33" s="375">
        <v>18200</v>
      </c>
      <c r="O33" s="375">
        <v>18200</v>
      </c>
      <c r="P33" s="375"/>
      <c r="Q33" s="375">
        <f>5440+83</f>
        <v>5523</v>
      </c>
      <c r="R33" s="375"/>
      <c r="S33" s="388"/>
      <c r="T33" s="390"/>
      <c r="AG33" s="339">
        <f>+AG31+AG21+AH21</f>
        <v>1047957</v>
      </c>
    </row>
    <row r="34" spans="1:35" s="355" customFormat="1" ht="66.75" customHeight="1">
      <c r="A34" s="624" t="s">
        <v>17</v>
      </c>
      <c r="B34" s="557" t="s">
        <v>191</v>
      </c>
      <c r="C34" s="348"/>
      <c r="D34" s="349"/>
      <c r="E34" s="434"/>
      <c r="F34" s="348"/>
      <c r="G34" s="348"/>
      <c r="H34" s="435"/>
      <c r="I34" s="362">
        <f t="shared" ref="I34:P34" si="3">SUM(I36:I42)</f>
        <v>67300</v>
      </c>
      <c r="J34" s="362">
        <f t="shared" si="3"/>
        <v>67300</v>
      </c>
      <c r="K34" s="362">
        <f t="shared" si="3"/>
        <v>47127</v>
      </c>
      <c r="L34" s="362">
        <f t="shared" si="3"/>
        <v>342</v>
      </c>
      <c r="M34" s="362">
        <f t="shared" si="3"/>
        <v>60181</v>
      </c>
      <c r="N34" s="362">
        <f t="shared" si="3"/>
        <v>14342</v>
      </c>
      <c r="O34" s="362">
        <f t="shared" si="3"/>
        <v>14342</v>
      </c>
      <c r="P34" s="362">
        <f t="shared" si="3"/>
        <v>0</v>
      </c>
      <c r="Q34" s="362">
        <f>SUM(Q36:Q42)</f>
        <v>17000</v>
      </c>
      <c r="R34" s="362"/>
      <c r="S34" s="348"/>
      <c r="T34" s="352"/>
      <c r="AB34" s="356"/>
      <c r="AC34" s="357"/>
    </row>
    <row r="35" spans="1:35" s="370" customFormat="1" ht="35.25" customHeight="1">
      <c r="A35" s="313" t="s">
        <v>793</v>
      </c>
      <c r="B35" s="376" t="s">
        <v>267</v>
      </c>
      <c r="C35" s="367"/>
      <c r="D35" s="377"/>
      <c r="E35" s="367"/>
      <c r="F35" s="367"/>
      <c r="G35" s="367"/>
      <c r="H35" s="367"/>
      <c r="I35" s="368"/>
      <c r="J35" s="368"/>
      <c r="K35" s="368"/>
      <c r="L35" s="368"/>
      <c r="M35" s="368"/>
      <c r="N35" s="368"/>
      <c r="O35" s="368"/>
      <c r="P35" s="368"/>
      <c r="Q35" s="368"/>
      <c r="R35" s="368"/>
      <c r="S35" s="367"/>
      <c r="T35" s="378"/>
      <c r="AB35" s="391"/>
      <c r="AC35" s="372"/>
    </row>
    <row r="36" spans="1:35" ht="75" customHeight="1">
      <c r="A36" s="300">
        <v>1</v>
      </c>
      <c r="B36" s="392" t="s">
        <v>327</v>
      </c>
      <c r="C36" s="388">
        <v>7873039</v>
      </c>
      <c r="D36" s="389" t="s">
        <v>317</v>
      </c>
      <c r="E36" s="393" t="s">
        <v>318</v>
      </c>
      <c r="F36" s="388" t="s">
        <v>325</v>
      </c>
      <c r="G36" s="388" t="s">
        <v>328</v>
      </c>
      <c r="H36" s="388" t="s">
        <v>329</v>
      </c>
      <c r="I36" s="375">
        <v>10000</v>
      </c>
      <c r="J36" s="375">
        <v>10000</v>
      </c>
      <c r="K36" s="375">
        <v>10000</v>
      </c>
      <c r="L36" s="375">
        <v>342</v>
      </c>
      <c r="M36" s="375">
        <v>10000</v>
      </c>
      <c r="N36" s="375">
        <v>2342</v>
      </c>
      <c r="O36" s="375">
        <v>2342</v>
      </c>
      <c r="P36" s="375"/>
      <c r="Q36" s="375">
        <v>3000</v>
      </c>
      <c r="R36" s="375"/>
      <c r="S36" s="388"/>
      <c r="T36" s="390"/>
      <c r="AF36" s="339">
        <f>+Q36+Q37+Q39+Q40+Q42+Q170+Q171+Q172+Q173+Q174+Q176+Q177+Q178+Q179+Q181+Q183+Q184+Q186+Q187+Q188+Q189+Q190+Q192+Q195+Q197+Q198+Q199+Q200+Q201+Q202+Q203+Q204+Q205+Q206+Q207+Q210+Q208+Q209+Q211+Q212+Q214+Q215+Q216+Q217+Q218+Q219+Q220+Q221+Q222+Q223+Q224+Q225+Q226+Q227+Q228+Q229+Q230+Q231+Q232+Q233</f>
        <v>115400</v>
      </c>
      <c r="AG36" s="339">
        <f>+N36+N37+N39+N40+N42+N170+N171+N172+N173+N174+N176+N177+N178+N179+N181+N183+N184+N186+N187+N188+N189+N190+N192+N195+N197+N198+N199+N200+N201+N202+N203+N204+N205+N206+N207+N208+N209+N211+N212+N214+N215+N216+N217+N218+N219+N220+N221+N222+N223++N224+N225+N226+N227+N228+N229+N230+N231+N232+N233+N210</f>
        <v>181358</v>
      </c>
      <c r="AH36" s="339">
        <f>+I36+I37+I39+I40+I42+I170+I171+I172+I173+I174+I176+I177+I178+I179+I181+I183+I184+I186+I187+I188+I189+I190+I192+I195+I197+I198+I199+I200+I201+I202+I203+I204+I205+I206+I207+I208+I209+I211+I212+I214+I215+I216+I217+I218+I219+I220+I221+I222+I223+I224+I225+I226+I227+I228+I229+I230+I231+I232+I233+I210</f>
        <v>832175</v>
      </c>
    </row>
    <row r="37" spans="1:35" ht="41.25" customHeight="1">
      <c r="A37" s="300">
        <v>2</v>
      </c>
      <c r="B37" s="392" t="s">
        <v>330</v>
      </c>
      <c r="C37" s="300">
        <v>7929757</v>
      </c>
      <c r="D37" s="396" t="s">
        <v>317</v>
      </c>
      <c r="E37" s="393" t="s">
        <v>318</v>
      </c>
      <c r="F37" s="300" t="s">
        <v>22</v>
      </c>
      <c r="G37" s="300" t="s">
        <v>328</v>
      </c>
      <c r="H37" s="300" t="s">
        <v>331</v>
      </c>
      <c r="I37" s="375">
        <v>10000</v>
      </c>
      <c r="J37" s="375">
        <v>10000</v>
      </c>
      <c r="K37" s="375">
        <v>6776</v>
      </c>
      <c r="L37" s="375"/>
      <c r="M37" s="375">
        <v>9043</v>
      </c>
      <c r="N37" s="375">
        <v>2000</v>
      </c>
      <c r="O37" s="375">
        <v>2000</v>
      </c>
      <c r="P37" s="375"/>
      <c r="Q37" s="375">
        <v>3000</v>
      </c>
      <c r="R37" s="375"/>
      <c r="S37" s="300"/>
      <c r="T37" s="334"/>
      <c r="AG37" s="339">
        <f>+AG36+AF36</f>
        <v>296758</v>
      </c>
      <c r="AH37" s="842">
        <f>+AG37/AH36</f>
        <v>0.35660528134106406</v>
      </c>
    </row>
    <row r="38" spans="1:35" s="370" customFormat="1" ht="23.25" customHeight="1">
      <c r="A38" s="313" t="s">
        <v>794</v>
      </c>
      <c r="B38" s="376" t="s">
        <v>332</v>
      </c>
      <c r="C38" s="367"/>
      <c r="D38" s="377"/>
      <c r="E38" s="367"/>
      <c r="F38" s="367"/>
      <c r="G38" s="367"/>
      <c r="H38" s="367"/>
      <c r="I38" s="368"/>
      <c r="J38" s="368"/>
      <c r="K38" s="368"/>
      <c r="L38" s="368"/>
      <c r="M38" s="368"/>
      <c r="N38" s="368"/>
      <c r="O38" s="368"/>
      <c r="P38" s="368"/>
      <c r="Q38" s="368"/>
      <c r="R38" s="368"/>
      <c r="S38" s="367"/>
      <c r="T38" s="378"/>
      <c r="AB38" s="391"/>
      <c r="AC38" s="372"/>
    </row>
    <row r="39" spans="1:35" ht="36.75" customHeight="1">
      <c r="A39" s="300">
        <v>1</v>
      </c>
      <c r="B39" s="387" t="s">
        <v>338</v>
      </c>
      <c r="C39" s="300">
        <v>7910026</v>
      </c>
      <c r="D39" s="396" t="s">
        <v>334</v>
      </c>
      <c r="E39" s="388" t="s">
        <v>302</v>
      </c>
      <c r="F39" s="300" t="s">
        <v>21</v>
      </c>
      <c r="G39" s="300" t="s">
        <v>328</v>
      </c>
      <c r="H39" s="300" t="s">
        <v>340</v>
      </c>
      <c r="I39" s="375">
        <v>30300</v>
      </c>
      <c r="J39" s="375">
        <v>30300</v>
      </c>
      <c r="K39" s="375">
        <v>18037</v>
      </c>
      <c r="L39" s="375"/>
      <c r="M39" s="375">
        <f>18037+10071-71-1500</f>
        <v>26537</v>
      </c>
      <c r="N39" s="375">
        <v>5000</v>
      </c>
      <c r="O39" s="375">
        <v>5000</v>
      </c>
      <c r="P39" s="375"/>
      <c r="Q39" s="375">
        <f>7000-1000</f>
        <v>6000</v>
      </c>
      <c r="R39" s="375"/>
      <c r="S39" s="300"/>
      <c r="T39" s="334"/>
      <c r="AG39" s="339">
        <f>SUM(I36:I42)</f>
        <v>67300</v>
      </c>
      <c r="AH39" s="339">
        <f>SUM(N36:N42)</f>
        <v>14342</v>
      </c>
      <c r="AI39" s="339">
        <f>SUM(Q36:Q42)</f>
        <v>17000</v>
      </c>
    </row>
    <row r="40" spans="1:35" ht="40.5" customHeight="1">
      <c r="A40" s="300">
        <v>2</v>
      </c>
      <c r="B40" s="387" t="s">
        <v>341</v>
      </c>
      <c r="C40" s="388">
        <v>7930049</v>
      </c>
      <c r="D40" s="389" t="s">
        <v>334</v>
      </c>
      <c r="E40" s="388" t="s">
        <v>335</v>
      </c>
      <c r="F40" s="388" t="s">
        <v>325</v>
      </c>
      <c r="G40" s="388" t="s">
        <v>328</v>
      </c>
      <c r="H40" s="388" t="s">
        <v>342</v>
      </c>
      <c r="I40" s="375">
        <v>5000</v>
      </c>
      <c r="J40" s="375">
        <v>5000</v>
      </c>
      <c r="K40" s="375">
        <v>4151</v>
      </c>
      <c r="L40" s="375"/>
      <c r="M40" s="375">
        <v>5000</v>
      </c>
      <c r="N40" s="375">
        <v>1500</v>
      </c>
      <c r="O40" s="375">
        <v>1500</v>
      </c>
      <c r="P40" s="375"/>
      <c r="Q40" s="375">
        <v>1500</v>
      </c>
      <c r="R40" s="375"/>
      <c r="S40" s="388"/>
      <c r="T40" s="390"/>
      <c r="AG40" s="843">
        <f>SUM(I170:I233)</f>
        <v>764875</v>
      </c>
      <c r="AH40" s="339">
        <f>SUM(N170:N233)</f>
        <v>167016</v>
      </c>
      <c r="AI40" s="339">
        <f>SUM(Q170:Q233)</f>
        <v>98400</v>
      </c>
    </row>
    <row r="41" spans="1:35" s="370" customFormat="1" ht="21.75" customHeight="1">
      <c r="A41" s="313" t="s">
        <v>795</v>
      </c>
      <c r="B41" s="376" t="s">
        <v>68</v>
      </c>
      <c r="C41" s="367"/>
      <c r="D41" s="377"/>
      <c r="E41" s="367"/>
      <c r="F41" s="367"/>
      <c r="G41" s="367"/>
      <c r="H41" s="367"/>
      <c r="I41" s="368"/>
      <c r="J41" s="368"/>
      <c r="K41" s="368"/>
      <c r="L41" s="368"/>
      <c r="M41" s="368"/>
      <c r="N41" s="368"/>
      <c r="O41" s="368"/>
      <c r="P41" s="368"/>
      <c r="Q41" s="368"/>
      <c r="R41" s="368"/>
      <c r="S41" s="367"/>
      <c r="T41" s="378"/>
      <c r="AB41" s="391"/>
      <c r="AC41" s="372"/>
      <c r="AG41" s="543">
        <f>+AG40+AG39</f>
        <v>832175</v>
      </c>
      <c r="AH41" s="543">
        <f t="shared" ref="AH41:AI41" si="4">+AH40+AH39</f>
        <v>181358</v>
      </c>
      <c r="AI41" s="543">
        <f t="shared" si="4"/>
        <v>115400</v>
      </c>
    </row>
    <row r="42" spans="1:35" ht="60.75" customHeight="1">
      <c r="A42" s="300">
        <v>1</v>
      </c>
      <c r="B42" s="387" t="s">
        <v>343</v>
      </c>
      <c r="C42" s="388">
        <v>7929756</v>
      </c>
      <c r="D42" s="389" t="s">
        <v>344</v>
      </c>
      <c r="E42" s="388" t="s">
        <v>318</v>
      </c>
      <c r="F42" s="388" t="s">
        <v>22</v>
      </c>
      <c r="G42" s="388" t="s">
        <v>328</v>
      </c>
      <c r="H42" s="388" t="s">
        <v>345</v>
      </c>
      <c r="I42" s="375">
        <v>12000</v>
      </c>
      <c r="J42" s="375">
        <v>12000</v>
      </c>
      <c r="K42" s="375">
        <v>8163</v>
      </c>
      <c r="L42" s="375"/>
      <c r="M42" s="375">
        <v>9601</v>
      </c>
      <c r="N42" s="375">
        <v>3500</v>
      </c>
      <c r="O42" s="375">
        <v>3500</v>
      </c>
      <c r="P42" s="375"/>
      <c r="Q42" s="375">
        <v>3500</v>
      </c>
      <c r="R42" s="375"/>
      <c r="S42" s="388"/>
      <c r="T42" s="390"/>
      <c r="AH42" s="339">
        <f>+AH41+AI41</f>
        <v>296758</v>
      </c>
      <c r="AI42" s="842">
        <f>+AH42/AG41</f>
        <v>0.35660528134106406</v>
      </c>
    </row>
    <row r="43" spans="1:35" ht="37.5" customHeight="1">
      <c r="A43" s="624" t="s">
        <v>93</v>
      </c>
      <c r="B43" s="353" t="s">
        <v>748</v>
      </c>
      <c r="C43" s="348"/>
      <c r="D43" s="349"/>
      <c r="E43" s="348"/>
      <c r="F43" s="348"/>
      <c r="G43" s="348"/>
      <c r="H43" s="348"/>
      <c r="I43" s="362"/>
      <c r="J43" s="362"/>
      <c r="K43" s="362"/>
      <c r="L43" s="362"/>
      <c r="M43" s="362"/>
      <c r="N43" s="362"/>
      <c r="O43" s="362"/>
      <c r="P43" s="362"/>
      <c r="Q43" s="362">
        <f>+Q44+Q53</f>
        <v>463943</v>
      </c>
      <c r="R43" s="362"/>
      <c r="S43" s="348"/>
      <c r="T43" s="352"/>
      <c r="AC43" s="398">
        <f>+Q43-26500</f>
        <v>437443</v>
      </c>
    </row>
    <row r="44" spans="1:35" s="355" customFormat="1" ht="23.25" customHeight="1">
      <c r="A44" s="624" t="s">
        <v>14</v>
      </c>
      <c r="B44" s="353" t="s">
        <v>346</v>
      </c>
      <c r="C44" s="348"/>
      <c r="D44" s="349"/>
      <c r="E44" s="348"/>
      <c r="F44" s="348"/>
      <c r="G44" s="348"/>
      <c r="H44" s="348"/>
      <c r="I44" s="362"/>
      <c r="J44" s="362"/>
      <c r="K44" s="362"/>
      <c r="L44" s="362"/>
      <c r="M44" s="362"/>
      <c r="N44" s="362"/>
      <c r="O44" s="362"/>
      <c r="P44" s="362"/>
      <c r="Q44" s="362">
        <f>SUM(Q45:Q52)</f>
        <v>139183</v>
      </c>
      <c r="R44" s="362"/>
      <c r="S44" s="348"/>
      <c r="T44" s="352">
        <f>441430*1.06</f>
        <v>467915.80000000005</v>
      </c>
      <c r="U44" s="355">
        <v>441430</v>
      </c>
      <c r="V44" s="355">
        <f>309001+132429</f>
        <v>441430</v>
      </c>
      <c r="AB44" s="356"/>
      <c r="AC44" s="357"/>
    </row>
    <row r="45" spans="1:35" ht="21" customHeight="1">
      <c r="A45" s="300">
        <v>1</v>
      </c>
      <c r="B45" s="399" t="s">
        <v>347</v>
      </c>
      <c r="C45" s="388"/>
      <c r="D45" s="389"/>
      <c r="E45" s="388"/>
      <c r="F45" s="388"/>
      <c r="G45" s="388"/>
      <c r="H45" s="388"/>
      <c r="I45" s="375"/>
      <c r="J45" s="375"/>
      <c r="K45" s="375"/>
      <c r="L45" s="375"/>
      <c r="M45" s="375"/>
      <c r="N45" s="375"/>
      <c r="O45" s="375"/>
      <c r="P45" s="375"/>
      <c r="Q45" s="400">
        <v>17346</v>
      </c>
      <c r="R45" s="400"/>
      <c r="S45" s="300"/>
      <c r="T45" s="334"/>
    </row>
    <row r="46" spans="1:35" ht="21" customHeight="1">
      <c r="A46" s="300">
        <v>2</v>
      </c>
      <c r="B46" s="401" t="s">
        <v>348</v>
      </c>
      <c r="C46" s="388"/>
      <c r="D46" s="389"/>
      <c r="E46" s="388"/>
      <c r="F46" s="388"/>
      <c r="G46" s="388"/>
      <c r="H46" s="388"/>
      <c r="I46" s="375"/>
      <c r="J46" s="375"/>
      <c r="K46" s="375"/>
      <c r="L46" s="375"/>
      <c r="M46" s="375"/>
      <c r="N46" s="375"/>
      <c r="O46" s="375"/>
      <c r="P46" s="375"/>
      <c r="Q46" s="400">
        <v>14854</v>
      </c>
      <c r="R46" s="400"/>
      <c r="S46" s="300"/>
      <c r="T46" s="334"/>
    </row>
    <row r="47" spans="1:35" ht="21" customHeight="1">
      <c r="A47" s="300">
        <v>3</v>
      </c>
      <c r="B47" s="399" t="s">
        <v>349</v>
      </c>
      <c r="C47" s="388"/>
      <c r="D47" s="389"/>
      <c r="E47" s="388"/>
      <c r="F47" s="388"/>
      <c r="G47" s="388"/>
      <c r="H47" s="388"/>
      <c r="I47" s="375"/>
      <c r="J47" s="375"/>
      <c r="K47" s="375"/>
      <c r="L47" s="375"/>
      <c r="M47" s="375"/>
      <c r="N47" s="375"/>
      <c r="O47" s="375"/>
      <c r="P47" s="375"/>
      <c r="Q47" s="400">
        <v>21132</v>
      </c>
      <c r="R47" s="400"/>
      <c r="S47" s="300"/>
      <c r="T47" s="334"/>
    </row>
    <row r="48" spans="1:35" ht="21" customHeight="1">
      <c r="A48" s="300">
        <v>4</v>
      </c>
      <c r="B48" s="399" t="s">
        <v>350</v>
      </c>
      <c r="C48" s="388"/>
      <c r="D48" s="389"/>
      <c r="E48" s="388"/>
      <c r="F48" s="388"/>
      <c r="G48" s="388"/>
      <c r="H48" s="388"/>
      <c r="I48" s="375"/>
      <c r="J48" s="375"/>
      <c r="K48" s="375"/>
      <c r="L48" s="375"/>
      <c r="M48" s="375"/>
      <c r="N48" s="375"/>
      <c r="O48" s="375"/>
      <c r="P48" s="375"/>
      <c r="Q48" s="400">
        <v>16174</v>
      </c>
      <c r="R48" s="400"/>
      <c r="S48" s="300"/>
      <c r="T48" s="334"/>
    </row>
    <row r="49" spans="1:37" ht="21" customHeight="1">
      <c r="A49" s="300">
        <v>5</v>
      </c>
      <c r="B49" s="399" t="s">
        <v>351</v>
      </c>
      <c r="C49" s="388"/>
      <c r="D49" s="389"/>
      <c r="E49" s="388"/>
      <c r="F49" s="388"/>
      <c r="G49" s="388"/>
      <c r="H49" s="388"/>
      <c r="I49" s="375"/>
      <c r="J49" s="375"/>
      <c r="K49" s="375"/>
      <c r="L49" s="375"/>
      <c r="M49" s="375"/>
      <c r="N49" s="375"/>
      <c r="O49" s="375"/>
      <c r="P49" s="375"/>
      <c r="Q49" s="400">
        <v>14389</v>
      </c>
      <c r="R49" s="400"/>
      <c r="S49" s="300"/>
      <c r="T49" s="334"/>
    </row>
    <row r="50" spans="1:37" ht="21" customHeight="1">
      <c r="A50" s="300">
        <v>6</v>
      </c>
      <c r="B50" s="401" t="s">
        <v>352</v>
      </c>
      <c r="C50" s="388"/>
      <c r="D50" s="389"/>
      <c r="E50" s="388"/>
      <c r="F50" s="388"/>
      <c r="G50" s="388"/>
      <c r="H50" s="388"/>
      <c r="I50" s="375"/>
      <c r="J50" s="375"/>
      <c r="K50" s="375"/>
      <c r="L50" s="375"/>
      <c r="M50" s="375"/>
      <c r="N50" s="375"/>
      <c r="O50" s="375"/>
      <c r="P50" s="375"/>
      <c r="Q50" s="400">
        <v>20181</v>
      </c>
      <c r="R50" s="400"/>
      <c r="S50" s="300"/>
      <c r="T50" s="334"/>
    </row>
    <row r="51" spans="1:37" ht="21" customHeight="1">
      <c r="A51" s="300">
        <v>7</v>
      </c>
      <c r="B51" s="401" t="s">
        <v>353</v>
      </c>
      <c r="C51" s="388"/>
      <c r="D51" s="389"/>
      <c r="E51" s="388"/>
      <c r="F51" s="388"/>
      <c r="G51" s="388"/>
      <c r="H51" s="388"/>
      <c r="I51" s="375"/>
      <c r="J51" s="375"/>
      <c r="K51" s="375"/>
      <c r="L51" s="375"/>
      <c r="M51" s="375"/>
      <c r="N51" s="375"/>
      <c r="O51" s="375"/>
      <c r="P51" s="375"/>
      <c r="Q51" s="400">
        <v>16120</v>
      </c>
      <c r="R51" s="400"/>
      <c r="S51" s="300"/>
      <c r="T51" s="334"/>
    </row>
    <row r="52" spans="1:37" ht="21" customHeight="1">
      <c r="A52" s="300">
        <v>8</v>
      </c>
      <c r="B52" s="399" t="s">
        <v>354</v>
      </c>
      <c r="C52" s="388"/>
      <c r="D52" s="389"/>
      <c r="E52" s="388"/>
      <c r="F52" s="388"/>
      <c r="G52" s="388"/>
      <c r="H52" s="388"/>
      <c r="I52" s="375"/>
      <c r="J52" s="375"/>
      <c r="K52" s="375"/>
      <c r="L52" s="375"/>
      <c r="M52" s="375"/>
      <c r="N52" s="375"/>
      <c r="O52" s="375"/>
      <c r="P52" s="375"/>
      <c r="Q52" s="400">
        <v>18987</v>
      </c>
      <c r="R52" s="400"/>
      <c r="S52" s="300"/>
      <c r="T52" s="334"/>
    </row>
    <row r="53" spans="1:37" s="355" customFormat="1" ht="22.5" customHeight="1">
      <c r="A53" s="624" t="s">
        <v>17</v>
      </c>
      <c r="B53" s="353" t="s">
        <v>355</v>
      </c>
      <c r="C53" s="348"/>
      <c r="D53" s="349"/>
      <c r="E53" s="348"/>
      <c r="F53" s="348"/>
      <c r="G53" s="348"/>
      <c r="H53" s="348"/>
      <c r="I53" s="362"/>
      <c r="J53" s="362"/>
      <c r="K53" s="362"/>
      <c r="L53" s="362"/>
      <c r="M53" s="362"/>
      <c r="N53" s="362"/>
      <c r="O53" s="362"/>
      <c r="P53" s="362"/>
      <c r="Q53" s="362">
        <f>463943-Q44</f>
        <v>324760</v>
      </c>
      <c r="R53" s="362"/>
      <c r="S53" s="348"/>
      <c r="T53" s="352">
        <f>+T44*0.3</f>
        <v>140374.74000000002</v>
      </c>
      <c r="U53" s="355">
        <f>+U44*0.3</f>
        <v>132429</v>
      </c>
      <c r="AB53" s="356"/>
      <c r="AC53" s="357"/>
      <c r="AF53" s="516"/>
    </row>
    <row r="54" spans="1:37" s="355" customFormat="1" ht="26.25" customHeight="1">
      <c r="A54" s="624" t="s">
        <v>793</v>
      </c>
      <c r="B54" s="353" t="s">
        <v>357</v>
      </c>
      <c r="C54" s="348"/>
      <c r="D54" s="349"/>
      <c r="E54" s="348"/>
      <c r="F54" s="348"/>
      <c r="G54" s="348"/>
      <c r="H54" s="348"/>
      <c r="I54" s="362">
        <f t="shared" ref="I54:O54" si="5">SUM(I55:I91)</f>
        <v>337471.97700000001</v>
      </c>
      <c r="J54" s="362">
        <f t="shared" si="5"/>
        <v>229694.353</v>
      </c>
      <c r="K54" s="362">
        <f t="shared" si="5"/>
        <v>0</v>
      </c>
      <c r="L54" s="362">
        <f t="shared" si="5"/>
        <v>0</v>
      </c>
      <c r="M54" s="362">
        <f t="shared" si="5"/>
        <v>18691</v>
      </c>
      <c r="N54" s="362">
        <f t="shared" si="5"/>
        <v>0</v>
      </c>
      <c r="O54" s="362">
        <f t="shared" si="5"/>
        <v>0</v>
      </c>
      <c r="P54" s="362"/>
      <c r="Q54" s="362">
        <f>SUM(Q55:Q94)</f>
        <v>16364</v>
      </c>
      <c r="R54" s="362"/>
      <c r="S54" s="348"/>
      <c r="T54" s="352"/>
      <c r="AB54" s="403" t="s">
        <v>358</v>
      </c>
      <c r="AC54" s="357"/>
      <c r="AF54" s="542">
        <f>+Q54+Q95+Q103+Q112+Q114+Q168+Q234</f>
        <v>324760</v>
      </c>
      <c r="AG54" s="542">
        <f>+Q53-AF54</f>
        <v>0</v>
      </c>
      <c r="AI54" s="542"/>
      <c r="AJ54" s="542"/>
      <c r="AK54" s="542"/>
    </row>
    <row r="55" spans="1:37" s="370" customFormat="1" ht="20.25" customHeight="1">
      <c r="A55" s="313">
        <v>1</v>
      </c>
      <c r="B55" s="376" t="s">
        <v>359</v>
      </c>
      <c r="C55" s="367"/>
      <c r="D55" s="377"/>
      <c r="E55" s="367"/>
      <c r="F55" s="367"/>
      <c r="G55" s="367"/>
      <c r="H55" s="367"/>
      <c r="I55" s="368"/>
      <c r="J55" s="368"/>
      <c r="K55" s="368"/>
      <c r="L55" s="368"/>
      <c r="M55" s="368"/>
      <c r="N55" s="368"/>
      <c r="O55" s="368"/>
      <c r="P55" s="368"/>
      <c r="Q55" s="368"/>
      <c r="R55" s="368"/>
      <c r="S55" s="367"/>
      <c r="T55" s="378"/>
      <c r="AB55" s="391"/>
      <c r="AC55" s="372"/>
      <c r="AF55" s="543"/>
      <c r="AG55" s="543"/>
      <c r="AH55" s="517"/>
    </row>
    <row r="56" spans="1:37" ht="103.5" customHeight="1">
      <c r="A56" s="300" t="s">
        <v>195</v>
      </c>
      <c r="B56" s="302" t="s">
        <v>360</v>
      </c>
      <c r="C56" s="300"/>
      <c r="D56" s="396"/>
      <c r="E56" s="394" t="s">
        <v>361</v>
      </c>
      <c r="F56" s="260" t="s">
        <v>21</v>
      </c>
      <c r="G56" s="260" t="s">
        <v>362</v>
      </c>
      <c r="H56" s="260" t="s">
        <v>363</v>
      </c>
      <c r="I56" s="303">
        <v>1169</v>
      </c>
      <c r="J56" s="303">
        <v>1169</v>
      </c>
      <c r="K56" s="375"/>
      <c r="L56" s="375"/>
      <c r="M56" s="375">
        <v>1169</v>
      </c>
      <c r="N56" s="375"/>
      <c r="O56" s="375"/>
      <c r="P56" s="375"/>
      <c r="Q56" s="304">
        <v>1169</v>
      </c>
      <c r="R56" s="304"/>
      <c r="S56" s="260" t="s">
        <v>364</v>
      </c>
      <c r="T56" s="334"/>
      <c r="AB56" s="404" t="e">
        <f>+Q56+Q57+Q59+Q60+Q61+Q63+Q64+Q70+Q71+Q76+Q87+Q91+Q97+Q100+Q106+Q107+Q110+Q111+#REF!+#REF!+Q113+Q116+Q117+Q118+Q119+Q120+Q121+Q122+Q123+Q125+Q126+Q127+Q128+Q129+Q131+Q132+Q134+Q137+Q138+Q140+Q141+Q142+Q143+Q144+Q145+Q146+Q147+Q148+Q149+Q150+Q151+Q152+Q153+Q154+Q155+Q156+Q157+Q158+Q160+Q161+Q162+Q163+Q164+Q165+Q166+Q167+Q170+Q171+Q172+Q173+Q174+Q176+Q177+Q178+Q179+Q181+Q183+Q184+Q186+Q187+Q188+Q189+Q190++Q192+Q195+Q197+Q198+Q199+Q200+Q201+Q202+Q203+Q204+Q205+Q206+Q207+Q208+Q209+Q210+Q211+#REF!+#REF!+Q212+Q214+Q215+Q216+Q217+Q218+Q219+Q220+Q221+Q222+Q223+Q224+Q225+#REF!+Q226+Q227+Q228+Q229+Q230+Q231+Q232+Q233</f>
        <v>#REF!</v>
      </c>
      <c r="AF56" s="339">
        <f>+Q56+Q57+Q59+Q60+Q61+Q63+Q64+Q65+Q66+Q67+Q68+Q70+Q71+Q72+Q73+Q74+Q76+Q78+Q81+Q82+Q83+Q84+Q85+Q87+Q88+Q89+Q91+Q92+Q93+Q94+Q97+Q100+Q102+Q106+Q107+Q108+Q110+Q111+Q113+Q116+Q117+Q118+Q119+Q120+Q121+Q122+Q123+Q125+Q126+Q127+Q128+Q129+Q131+Q132+Q134+Q137+Q138+Q140+Q141+Q142+Q143+Q144+Q145+Q146+Q147+Q148+Q149+Q150+Q151+Q152+Q153+Q154+Q155+Q156+Q157+Q158+Q160+Q161+Q162+Q163+Q164+Q165+Q166+Q167+Q170+Q171+Q172+Q173+Q174+Q176+Q177+Q178+Q179+Q181+Q183+Q184+Q186+Q187+Q188+Q189+Q190+Q192+Q195+Q197+Q198+Q199+Q200+Q201+Q202+Q203+Q204+Q205+Q206+Q207+Q208+Q209+Q210+Q211+Q212+Q214+Q215+Q216+Q217+Q218+Q219+Q220+Q221+Q222+Q223+Q224+Q225+Q226+Q227+Q228+Q229+Q230+Q231+Q232+Q233+Q236+Q237+Q238</f>
        <v>324760</v>
      </c>
    </row>
    <row r="57" spans="1:37" ht="48.75" customHeight="1">
      <c r="A57" s="300" t="s">
        <v>281</v>
      </c>
      <c r="B57" s="302" t="s">
        <v>365</v>
      </c>
      <c r="C57" s="300"/>
      <c r="D57" s="396"/>
      <c r="E57" s="394" t="s">
        <v>361</v>
      </c>
      <c r="F57" s="260" t="s">
        <v>325</v>
      </c>
      <c r="G57" s="305" t="s">
        <v>366</v>
      </c>
      <c r="H57" s="306" t="s">
        <v>367</v>
      </c>
      <c r="I57" s="307">
        <f>J57</f>
        <v>7950</v>
      </c>
      <c r="J57" s="307">
        <v>7950</v>
      </c>
      <c r="K57" s="375"/>
      <c r="L57" s="375"/>
      <c r="M57" s="375">
        <v>1043</v>
      </c>
      <c r="N57" s="375"/>
      <c r="O57" s="375"/>
      <c r="P57" s="375"/>
      <c r="Q57" s="304">
        <v>1043</v>
      </c>
      <c r="R57" s="304"/>
      <c r="S57" s="260" t="s">
        <v>368</v>
      </c>
      <c r="T57" s="334"/>
    </row>
    <row r="58" spans="1:37" s="370" customFormat="1" ht="24" customHeight="1">
      <c r="A58" s="313">
        <v>2</v>
      </c>
      <c r="B58" s="376" t="s">
        <v>369</v>
      </c>
      <c r="C58" s="367"/>
      <c r="D58" s="377"/>
      <c r="E58" s="367"/>
      <c r="F58" s="367"/>
      <c r="G58" s="367"/>
      <c r="H58" s="367"/>
      <c r="I58" s="368"/>
      <c r="J58" s="368"/>
      <c r="K58" s="368"/>
      <c r="L58" s="368"/>
      <c r="M58" s="368"/>
      <c r="N58" s="368"/>
      <c r="O58" s="368"/>
      <c r="P58" s="368"/>
      <c r="Q58" s="368"/>
      <c r="R58" s="368"/>
      <c r="S58" s="367"/>
      <c r="T58" s="378"/>
      <c r="AB58" s="391"/>
      <c r="AC58" s="372"/>
    </row>
    <row r="59" spans="1:37" ht="61.5" customHeight="1">
      <c r="A59" s="300" t="s">
        <v>199</v>
      </c>
      <c r="B59" s="302" t="s">
        <v>370</v>
      </c>
      <c r="C59" s="300"/>
      <c r="D59" s="396"/>
      <c r="E59" s="394" t="s">
        <v>371</v>
      </c>
      <c r="F59" s="260" t="s">
        <v>22</v>
      </c>
      <c r="G59" s="308" t="s">
        <v>366</v>
      </c>
      <c r="H59" s="309" t="s">
        <v>372</v>
      </c>
      <c r="I59" s="310">
        <v>10889</v>
      </c>
      <c r="J59" s="310">
        <v>10889</v>
      </c>
      <c r="K59" s="375"/>
      <c r="L59" s="375"/>
      <c r="M59" s="375">
        <v>1512</v>
      </c>
      <c r="N59" s="375"/>
      <c r="O59" s="375"/>
      <c r="P59" s="375"/>
      <c r="Q59" s="304">
        <v>1512</v>
      </c>
      <c r="R59" s="304"/>
      <c r="S59" s="260" t="s">
        <v>373</v>
      </c>
      <c r="T59" s="334"/>
    </row>
    <row r="60" spans="1:37" ht="42.75" customHeight="1">
      <c r="A60" s="300" t="s">
        <v>119</v>
      </c>
      <c r="B60" s="302" t="s">
        <v>374</v>
      </c>
      <c r="C60" s="300"/>
      <c r="D60" s="396"/>
      <c r="E60" s="394" t="s">
        <v>371</v>
      </c>
      <c r="F60" s="260" t="s">
        <v>22</v>
      </c>
      <c r="G60" s="305" t="s">
        <v>366</v>
      </c>
      <c r="H60" s="258" t="s">
        <v>375</v>
      </c>
      <c r="I60" s="307">
        <f>J60</f>
        <v>7773</v>
      </c>
      <c r="J60" s="307">
        <v>7773</v>
      </c>
      <c r="K60" s="375"/>
      <c r="L60" s="375"/>
      <c r="M60" s="375">
        <v>254</v>
      </c>
      <c r="N60" s="375"/>
      <c r="O60" s="375"/>
      <c r="P60" s="375"/>
      <c r="Q60" s="304">
        <v>254</v>
      </c>
      <c r="R60" s="304"/>
      <c r="S60" s="260" t="s">
        <v>376</v>
      </c>
      <c r="T60" s="334"/>
    </row>
    <row r="61" spans="1:37" ht="73.5" customHeight="1">
      <c r="A61" s="300" t="s">
        <v>202</v>
      </c>
      <c r="B61" s="302" t="s">
        <v>377</v>
      </c>
      <c r="C61" s="300"/>
      <c r="D61" s="396"/>
      <c r="E61" s="394" t="s">
        <v>371</v>
      </c>
      <c r="F61" s="260" t="s">
        <v>22</v>
      </c>
      <c r="G61" s="315"/>
      <c r="H61" s="300"/>
      <c r="I61" s="303"/>
      <c r="J61" s="303"/>
      <c r="K61" s="375"/>
      <c r="L61" s="375"/>
      <c r="M61" s="375">
        <v>2826</v>
      </c>
      <c r="N61" s="375"/>
      <c r="O61" s="375"/>
      <c r="P61" s="375"/>
      <c r="Q61" s="375">
        <v>2826</v>
      </c>
      <c r="R61" s="375"/>
      <c r="S61" s="260" t="s">
        <v>378</v>
      </c>
      <c r="T61" s="334"/>
    </row>
    <row r="62" spans="1:37" s="370" customFormat="1" ht="33.75" customHeight="1">
      <c r="A62" s="313">
        <v>3</v>
      </c>
      <c r="B62" s="311" t="s">
        <v>267</v>
      </c>
      <c r="C62" s="313"/>
      <c r="D62" s="405"/>
      <c r="E62" s="412"/>
      <c r="F62" s="312"/>
      <c r="G62" s="406"/>
      <c r="H62" s="313"/>
      <c r="I62" s="314"/>
      <c r="J62" s="314"/>
      <c r="K62" s="368"/>
      <c r="L62" s="368"/>
      <c r="M62" s="368"/>
      <c r="N62" s="368"/>
      <c r="O62" s="368"/>
      <c r="P62" s="368"/>
      <c r="Q62" s="368"/>
      <c r="R62" s="368"/>
      <c r="S62" s="312"/>
      <c r="T62" s="369"/>
      <c r="AB62" s="391"/>
      <c r="AC62" s="372"/>
    </row>
    <row r="63" spans="1:37" ht="52.5" customHeight="1">
      <c r="A63" s="300" t="s">
        <v>120</v>
      </c>
      <c r="B63" s="302" t="s">
        <v>379</v>
      </c>
      <c r="C63" s="300"/>
      <c r="D63" s="396"/>
      <c r="E63" s="394" t="s">
        <v>318</v>
      </c>
      <c r="F63" s="260" t="s">
        <v>380</v>
      </c>
      <c r="G63" s="300">
        <v>2020</v>
      </c>
      <c r="H63" s="320" t="s">
        <v>381</v>
      </c>
      <c r="I63" s="303">
        <v>7750</v>
      </c>
      <c r="J63" s="303">
        <v>752</v>
      </c>
      <c r="K63" s="375"/>
      <c r="L63" s="375"/>
      <c r="M63" s="375">
        <v>27</v>
      </c>
      <c r="N63" s="375"/>
      <c r="O63" s="375"/>
      <c r="P63" s="375"/>
      <c r="Q63" s="304">
        <v>27</v>
      </c>
      <c r="R63" s="304"/>
      <c r="S63" s="260" t="s">
        <v>382</v>
      </c>
      <c r="T63" s="334"/>
    </row>
    <row r="64" spans="1:37" ht="52.5" customHeight="1">
      <c r="A64" s="300" t="s">
        <v>383</v>
      </c>
      <c r="B64" s="302" t="s">
        <v>384</v>
      </c>
      <c r="C64" s="300"/>
      <c r="D64" s="396"/>
      <c r="E64" s="394" t="s">
        <v>318</v>
      </c>
      <c r="F64" s="260" t="s">
        <v>22</v>
      </c>
      <c r="G64" s="300" t="s">
        <v>366</v>
      </c>
      <c r="H64" s="320" t="s">
        <v>385</v>
      </c>
      <c r="I64" s="303">
        <v>19802</v>
      </c>
      <c r="J64" s="303">
        <v>1457</v>
      </c>
      <c r="K64" s="375"/>
      <c r="L64" s="375"/>
      <c r="M64" s="375">
        <v>862</v>
      </c>
      <c r="N64" s="375"/>
      <c r="O64" s="375"/>
      <c r="P64" s="375"/>
      <c r="Q64" s="304">
        <v>862</v>
      </c>
      <c r="R64" s="304"/>
      <c r="S64" s="260" t="s">
        <v>386</v>
      </c>
      <c r="T64" s="334"/>
    </row>
    <row r="65" spans="1:29" ht="52.5" customHeight="1">
      <c r="A65" s="300" t="s">
        <v>782</v>
      </c>
      <c r="B65" s="401" t="s">
        <v>821</v>
      </c>
      <c r="C65" s="300"/>
      <c r="D65" s="396"/>
      <c r="E65" s="394" t="s">
        <v>318</v>
      </c>
      <c r="F65" s="394" t="s">
        <v>22</v>
      </c>
      <c r="G65" s="300" t="s">
        <v>823</v>
      </c>
      <c r="H65" s="300" t="s">
        <v>825</v>
      </c>
      <c r="I65" s="303">
        <v>14131</v>
      </c>
      <c r="J65" s="303">
        <v>14131</v>
      </c>
      <c r="K65" s="375"/>
      <c r="L65" s="375"/>
      <c r="M65" s="375">
        <v>2</v>
      </c>
      <c r="N65" s="375"/>
      <c r="O65" s="375"/>
      <c r="P65" s="375"/>
      <c r="Q65" s="304">
        <v>2</v>
      </c>
      <c r="R65" s="304"/>
      <c r="S65" s="260" t="s">
        <v>835</v>
      </c>
      <c r="T65" s="334"/>
    </row>
    <row r="66" spans="1:29" ht="52.5" customHeight="1">
      <c r="A66" s="300" t="s">
        <v>783</v>
      </c>
      <c r="B66" s="401" t="s">
        <v>822</v>
      </c>
      <c r="C66" s="300"/>
      <c r="D66" s="396"/>
      <c r="E66" s="394" t="s">
        <v>318</v>
      </c>
      <c r="F66" s="394" t="s">
        <v>22</v>
      </c>
      <c r="G66" s="300" t="s">
        <v>824</v>
      </c>
      <c r="H66" s="300" t="s">
        <v>826</v>
      </c>
      <c r="I66" s="303">
        <v>67475</v>
      </c>
      <c r="J66" s="303">
        <v>46462</v>
      </c>
      <c r="K66" s="375"/>
      <c r="L66" s="375"/>
      <c r="M66" s="375">
        <v>251</v>
      </c>
      <c r="N66" s="375"/>
      <c r="O66" s="375"/>
      <c r="P66" s="375"/>
      <c r="Q66" s="304">
        <v>251</v>
      </c>
      <c r="R66" s="304"/>
      <c r="S66" s="260" t="s">
        <v>836</v>
      </c>
      <c r="T66" s="334"/>
    </row>
    <row r="67" spans="1:29" ht="52.5" customHeight="1">
      <c r="A67" s="300" t="s">
        <v>784</v>
      </c>
      <c r="B67" s="401" t="s">
        <v>847</v>
      </c>
      <c r="C67" s="300"/>
      <c r="D67" s="396"/>
      <c r="E67" s="394" t="s">
        <v>402</v>
      </c>
      <c r="F67" s="260" t="s">
        <v>179</v>
      </c>
      <c r="G67" s="300" t="s">
        <v>848</v>
      </c>
      <c r="H67" s="596" t="s">
        <v>849</v>
      </c>
      <c r="I67" s="597">
        <v>1996.3530000000001</v>
      </c>
      <c r="J67" s="303">
        <v>1996.3530000000001</v>
      </c>
      <c r="K67" s="375"/>
      <c r="L67" s="375"/>
      <c r="M67" s="375">
        <v>389</v>
      </c>
      <c r="N67" s="375"/>
      <c r="O67" s="375"/>
      <c r="P67" s="375"/>
      <c r="Q67" s="304">
        <v>389</v>
      </c>
      <c r="R67" s="304"/>
      <c r="S67" s="260" t="s">
        <v>850</v>
      </c>
      <c r="T67" s="334"/>
    </row>
    <row r="68" spans="1:29" ht="91.5" customHeight="1">
      <c r="A68" s="300" t="s">
        <v>863</v>
      </c>
      <c r="B68" s="401" t="s">
        <v>851</v>
      </c>
      <c r="C68" s="300"/>
      <c r="D68" s="396"/>
      <c r="E68" s="394" t="s">
        <v>402</v>
      </c>
      <c r="F68" s="260" t="s">
        <v>179</v>
      </c>
      <c r="G68" s="300" t="s">
        <v>852</v>
      </c>
      <c r="H68" s="409" t="s">
        <v>853</v>
      </c>
      <c r="I68" s="598">
        <v>28450</v>
      </c>
      <c r="J68" s="303">
        <v>12915</v>
      </c>
      <c r="K68" s="375"/>
      <c r="L68" s="375"/>
      <c r="M68" s="375">
        <v>145</v>
      </c>
      <c r="N68" s="375"/>
      <c r="O68" s="375"/>
      <c r="P68" s="375"/>
      <c r="Q68" s="304">
        <v>145</v>
      </c>
      <c r="R68" s="304"/>
      <c r="S68" s="260" t="s">
        <v>854</v>
      </c>
      <c r="T68" s="334"/>
    </row>
    <row r="69" spans="1:29" s="370" customFormat="1" ht="20.25" customHeight="1">
      <c r="A69" s="313">
        <v>4</v>
      </c>
      <c r="B69" s="376" t="s">
        <v>332</v>
      </c>
      <c r="C69" s="367"/>
      <c r="D69" s="377"/>
      <c r="E69" s="367"/>
      <c r="F69" s="367"/>
      <c r="G69" s="367"/>
      <c r="H69" s="367"/>
      <c r="I69" s="368"/>
      <c r="J69" s="368"/>
      <c r="K69" s="368"/>
      <c r="L69" s="368"/>
      <c r="M69" s="368"/>
      <c r="N69" s="368"/>
      <c r="O69" s="368"/>
      <c r="P69" s="368"/>
      <c r="Q69" s="368"/>
      <c r="R69" s="368"/>
      <c r="S69" s="367"/>
      <c r="T69" s="378"/>
      <c r="AB69" s="391"/>
      <c r="AC69" s="372"/>
    </row>
    <row r="70" spans="1:29" ht="93.75" customHeight="1">
      <c r="A70" s="300" t="s">
        <v>217</v>
      </c>
      <c r="B70" s="387" t="s">
        <v>387</v>
      </c>
      <c r="C70" s="300"/>
      <c r="D70" s="396"/>
      <c r="E70" s="388" t="s">
        <v>335</v>
      </c>
      <c r="F70" s="300" t="s">
        <v>22</v>
      </c>
      <c r="G70" s="315" t="s">
        <v>388</v>
      </c>
      <c r="H70" s="300" t="s">
        <v>389</v>
      </c>
      <c r="I70" s="303">
        <v>8572</v>
      </c>
      <c r="J70" s="303">
        <v>8572</v>
      </c>
      <c r="K70" s="375"/>
      <c r="L70" s="375"/>
      <c r="M70" s="375">
        <v>645</v>
      </c>
      <c r="N70" s="375"/>
      <c r="O70" s="375"/>
      <c r="P70" s="375"/>
      <c r="Q70" s="375">
        <v>645</v>
      </c>
      <c r="R70" s="375"/>
      <c r="S70" s="260" t="s">
        <v>390</v>
      </c>
      <c r="T70" s="334"/>
    </row>
    <row r="71" spans="1:29" ht="40.5" customHeight="1">
      <c r="A71" s="300" t="s">
        <v>121</v>
      </c>
      <c r="B71" s="387" t="s">
        <v>391</v>
      </c>
      <c r="C71" s="300"/>
      <c r="D71" s="396"/>
      <c r="E71" s="388" t="s">
        <v>335</v>
      </c>
      <c r="F71" s="300" t="s">
        <v>22</v>
      </c>
      <c r="G71" s="315" t="s">
        <v>392</v>
      </c>
      <c r="H71" s="300" t="s">
        <v>393</v>
      </c>
      <c r="I71" s="303">
        <v>4763</v>
      </c>
      <c r="J71" s="303">
        <v>4763</v>
      </c>
      <c r="K71" s="375"/>
      <c r="L71" s="375"/>
      <c r="M71" s="375">
        <v>42</v>
      </c>
      <c r="N71" s="375"/>
      <c r="O71" s="375"/>
      <c r="P71" s="375"/>
      <c r="Q71" s="375">
        <v>42</v>
      </c>
      <c r="R71" s="375"/>
      <c r="S71" s="260" t="s">
        <v>394</v>
      </c>
      <c r="T71" s="334"/>
    </row>
    <row r="72" spans="1:29" ht="63.75" customHeight="1">
      <c r="A72" s="300" t="s">
        <v>779</v>
      </c>
      <c r="B72" s="401" t="s">
        <v>827</v>
      </c>
      <c r="C72" s="300"/>
      <c r="D72" s="396"/>
      <c r="E72" s="394" t="s">
        <v>335</v>
      </c>
      <c r="F72" s="260" t="s">
        <v>179</v>
      </c>
      <c r="G72" s="315" t="s">
        <v>829</v>
      </c>
      <c r="H72" s="300" t="s">
        <v>831</v>
      </c>
      <c r="I72" s="303">
        <v>17526</v>
      </c>
      <c r="J72" s="303">
        <v>17526</v>
      </c>
      <c r="K72" s="375"/>
      <c r="L72" s="375"/>
      <c r="M72" s="304">
        <v>878</v>
      </c>
      <c r="N72" s="375"/>
      <c r="O72" s="375"/>
      <c r="P72" s="375"/>
      <c r="Q72" s="375">
        <v>878</v>
      </c>
      <c r="R72" s="375"/>
      <c r="S72" s="260" t="s">
        <v>833</v>
      </c>
      <c r="T72" s="334"/>
    </row>
    <row r="73" spans="1:29" ht="49.5" customHeight="1">
      <c r="A73" s="300" t="s">
        <v>780</v>
      </c>
      <c r="B73" s="401" t="s">
        <v>828</v>
      </c>
      <c r="C73" s="300"/>
      <c r="D73" s="396"/>
      <c r="E73" s="394" t="s">
        <v>335</v>
      </c>
      <c r="F73" s="260" t="s">
        <v>180</v>
      </c>
      <c r="G73" s="315" t="s">
        <v>830</v>
      </c>
      <c r="H73" s="300" t="s">
        <v>832</v>
      </c>
      <c r="I73" s="303">
        <v>10977</v>
      </c>
      <c r="J73" s="303">
        <v>10977</v>
      </c>
      <c r="K73" s="375"/>
      <c r="L73" s="375"/>
      <c r="M73" s="304">
        <v>422</v>
      </c>
      <c r="N73" s="375"/>
      <c r="O73" s="375"/>
      <c r="P73" s="375"/>
      <c r="Q73" s="375">
        <v>422</v>
      </c>
      <c r="R73" s="375"/>
      <c r="S73" s="260" t="s">
        <v>834</v>
      </c>
      <c r="T73" s="334"/>
    </row>
    <row r="74" spans="1:29" ht="49.5" customHeight="1">
      <c r="A74" s="300" t="s">
        <v>781</v>
      </c>
      <c r="B74" s="401" t="s">
        <v>837</v>
      </c>
      <c r="C74" s="300"/>
      <c r="D74" s="396"/>
      <c r="E74" s="394" t="s">
        <v>335</v>
      </c>
      <c r="F74" s="260" t="s">
        <v>838</v>
      </c>
      <c r="G74" s="315" t="s">
        <v>839</v>
      </c>
      <c r="H74" s="300" t="s">
        <v>840</v>
      </c>
      <c r="I74" s="303">
        <v>5592</v>
      </c>
      <c r="J74" s="303">
        <v>5592</v>
      </c>
      <c r="K74" s="375"/>
      <c r="L74" s="375"/>
      <c r="M74" s="304">
        <v>44</v>
      </c>
      <c r="N74" s="375"/>
      <c r="O74" s="375"/>
      <c r="P74" s="375"/>
      <c r="Q74" s="375">
        <v>44</v>
      </c>
      <c r="R74" s="375"/>
      <c r="S74" s="260" t="s">
        <v>841</v>
      </c>
      <c r="T74" s="334"/>
    </row>
    <row r="75" spans="1:29" s="370" customFormat="1" ht="18" customHeight="1">
      <c r="A75" s="313">
        <v>5</v>
      </c>
      <c r="B75" s="376" t="s">
        <v>28</v>
      </c>
      <c r="C75" s="367"/>
      <c r="D75" s="377"/>
      <c r="E75" s="367"/>
      <c r="F75" s="367"/>
      <c r="G75" s="367"/>
      <c r="H75" s="367"/>
      <c r="I75" s="368"/>
      <c r="J75" s="368"/>
      <c r="K75" s="368"/>
      <c r="L75" s="368"/>
      <c r="M75" s="368"/>
      <c r="N75" s="368"/>
      <c r="O75" s="368"/>
      <c r="P75" s="368"/>
      <c r="Q75" s="368"/>
      <c r="R75" s="368"/>
      <c r="S75" s="367"/>
      <c r="T75" s="378"/>
      <c r="AB75" s="391"/>
      <c r="AC75" s="372"/>
    </row>
    <row r="76" spans="1:29" ht="47.25" customHeight="1">
      <c r="A76" s="300" t="s">
        <v>122</v>
      </c>
      <c r="B76" s="302" t="s">
        <v>395</v>
      </c>
      <c r="C76" s="300"/>
      <c r="D76" s="396"/>
      <c r="E76" s="394" t="s">
        <v>396</v>
      </c>
      <c r="F76" s="260" t="s">
        <v>180</v>
      </c>
      <c r="G76" s="260" t="s">
        <v>397</v>
      </c>
      <c r="H76" s="260" t="s">
        <v>398</v>
      </c>
      <c r="I76" s="305">
        <f>J76</f>
        <v>3937</v>
      </c>
      <c r="J76" s="304">
        <v>3937</v>
      </c>
      <c r="K76" s="375"/>
      <c r="L76" s="375"/>
      <c r="M76" s="375">
        <v>464</v>
      </c>
      <c r="N76" s="375"/>
      <c r="O76" s="375"/>
      <c r="P76" s="375"/>
      <c r="Q76" s="304">
        <v>464</v>
      </c>
      <c r="R76" s="304"/>
      <c r="S76" s="260" t="s">
        <v>399</v>
      </c>
      <c r="T76" s="334"/>
      <c r="AB76" s="327"/>
    </row>
    <row r="77" spans="1:29" s="370" customFormat="1" ht="47.25" customHeight="1">
      <c r="A77" s="313">
        <v>6</v>
      </c>
      <c r="B77" s="311" t="s">
        <v>31</v>
      </c>
      <c r="C77" s="313"/>
      <c r="D77" s="405"/>
      <c r="E77" s="412"/>
      <c r="F77" s="312"/>
      <c r="G77" s="312"/>
      <c r="H77" s="312"/>
      <c r="I77" s="407"/>
      <c r="J77" s="316"/>
      <c r="K77" s="368"/>
      <c r="L77" s="368"/>
      <c r="M77" s="368"/>
      <c r="N77" s="368"/>
      <c r="O77" s="368"/>
      <c r="P77" s="368"/>
      <c r="Q77" s="316"/>
      <c r="R77" s="316"/>
      <c r="S77" s="312"/>
      <c r="T77" s="369"/>
      <c r="AB77" s="371"/>
      <c r="AC77" s="372"/>
    </row>
    <row r="78" spans="1:29" ht="59.25" customHeight="1">
      <c r="A78" s="300" t="s">
        <v>400</v>
      </c>
      <c r="B78" s="302" t="s">
        <v>814</v>
      </c>
      <c r="C78" s="300"/>
      <c r="D78" s="396"/>
      <c r="E78" s="394" t="s">
        <v>479</v>
      </c>
      <c r="F78" s="260" t="s">
        <v>22</v>
      </c>
      <c r="G78" s="260" t="s">
        <v>815</v>
      </c>
      <c r="H78" s="260" t="s">
        <v>816</v>
      </c>
      <c r="I78" s="305">
        <v>9231</v>
      </c>
      <c r="J78" s="304"/>
      <c r="K78" s="375"/>
      <c r="L78" s="375"/>
      <c r="M78" s="375">
        <v>371</v>
      </c>
      <c r="N78" s="375">
        <v>0</v>
      </c>
      <c r="O78" s="375"/>
      <c r="P78" s="375"/>
      <c r="Q78" s="304">
        <v>371</v>
      </c>
      <c r="R78" s="304"/>
      <c r="S78" s="260" t="s">
        <v>817</v>
      </c>
      <c r="T78" s="334"/>
      <c r="AB78" s="327"/>
    </row>
    <row r="79" spans="1:29" s="370" customFormat="1" ht="24.75" customHeight="1">
      <c r="A79" s="313">
        <v>7</v>
      </c>
      <c r="B79" s="311" t="s">
        <v>193</v>
      </c>
      <c r="C79" s="313"/>
      <c r="D79" s="405"/>
      <c r="E79" s="412"/>
      <c r="F79" s="312"/>
      <c r="G79" s="312"/>
      <c r="H79" s="312"/>
      <c r="I79" s="407"/>
      <c r="J79" s="316"/>
      <c r="K79" s="368"/>
      <c r="L79" s="368"/>
      <c r="M79" s="368"/>
      <c r="N79" s="368"/>
      <c r="O79" s="368"/>
      <c r="P79" s="368"/>
      <c r="Q79" s="316"/>
      <c r="R79" s="316"/>
      <c r="S79" s="312"/>
      <c r="T79" s="369"/>
      <c r="AB79" s="391"/>
      <c r="AC79" s="372"/>
    </row>
    <row r="80" spans="1:29" s="384" customFormat="1" ht="34.5" customHeight="1">
      <c r="A80" s="345"/>
      <c r="B80" s="317" t="s">
        <v>252</v>
      </c>
      <c r="C80" s="345"/>
      <c r="D80" s="346"/>
      <c r="E80" s="453"/>
      <c r="F80" s="318"/>
      <c r="G80" s="318"/>
      <c r="H80" s="318"/>
      <c r="I80" s="408"/>
      <c r="J80" s="319"/>
      <c r="K80" s="382"/>
      <c r="L80" s="382"/>
      <c r="M80" s="382"/>
      <c r="N80" s="382"/>
      <c r="O80" s="382"/>
      <c r="P80" s="382"/>
      <c r="Q80" s="319"/>
      <c r="R80" s="319"/>
      <c r="S80" s="318"/>
      <c r="T80" s="347"/>
      <c r="AB80" s="385"/>
      <c r="AC80" s="386"/>
    </row>
    <row r="81" spans="1:29" ht="45" customHeight="1">
      <c r="A81" s="300" t="s">
        <v>405</v>
      </c>
      <c r="B81" s="599" t="s">
        <v>798</v>
      </c>
      <c r="C81" s="300"/>
      <c r="D81" s="396"/>
      <c r="E81" s="394" t="s">
        <v>803</v>
      </c>
      <c r="F81" s="394" t="s">
        <v>37</v>
      </c>
      <c r="G81" s="260">
        <v>2021</v>
      </c>
      <c r="H81" s="600" t="s">
        <v>804</v>
      </c>
      <c r="I81" s="601">
        <v>9438.6239999999998</v>
      </c>
      <c r="J81" s="303">
        <v>1439</v>
      </c>
      <c r="K81" s="375"/>
      <c r="L81" s="375"/>
      <c r="M81" s="602">
        <v>1439</v>
      </c>
      <c r="N81" s="375"/>
      <c r="O81" s="375"/>
      <c r="P81" s="375"/>
      <c r="Q81" s="603">
        <v>35</v>
      </c>
      <c r="R81" s="603"/>
      <c r="S81" s="604" t="s">
        <v>809</v>
      </c>
      <c r="T81" s="334"/>
    </row>
    <row r="82" spans="1:29" ht="45" customHeight="1">
      <c r="A82" s="300" t="s">
        <v>865</v>
      </c>
      <c r="B82" s="599" t="s">
        <v>799</v>
      </c>
      <c r="C82" s="300"/>
      <c r="D82" s="396"/>
      <c r="E82" s="394" t="s">
        <v>803</v>
      </c>
      <c r="F82" s="394" t="s">
        <v>325</v>
      </c>
      <c r="G82" s="260">
        <v>2021</v>
      </c>
      <c r="H82" s="600" t="s">
        <v>805</v>
      </c>
      <c r="I82" s="601">
        <v>5000</v>
      </c>
      <c r="J82" s="303">
        <v>500</v>
      </c>
      <c r="K82" s="375"/>
      <c r="L82" s="375"/>
      <c r="M82" s="602">
        <v>500</v>
      </c>
      <c r="N82" s="375"/>
      <c r="O82" s="375"/>
      <c r="P82" s="375"/>
      <c r="Q82" s="603">
        <v>25</v>
      </c>
      <c r="R82" s="603"/>
      <c r="S82" s="604" t="s">
        <v>810</v>
      </c>
      <c r="T82" s="334"/>
    </row>
    <row r="83" spans="1:29" ht="45" customHeight="1">
      <c r="A83" s="300" t="s">
        <v>866</v>
      </c>
      <c r="B83" s="599" t="s">
        <v>800</v>
      </c>
      <c r="C83" s="300"/>
      <c r="D83" s="396"/>
      <c r="E83" s="394" t="s">
        <v>803</v>
      </c>
      <c r="F83" s="394" t="s">
        <v>336</v>
      </c>
      <c r="G83" s="260">
        <v>2021</v>
      </c>
      <c r="H83" s="600" t="s">
        <v>806</v>
      </c>
      <c r="I83" s="601">
        <v>5000</v>
      </c>
      <c r="J83" s="303">
        <v>500</v>
      </c>
      <c r="K83" s="375"/>
      <c r="L83" s="375"/>
      <c r="M83" s="602">
        <v>500</v>
      </c>
      <c r="N83" s="375"/>
      <c r="O83" s="375"/>
      <c r="P83" s="375"/>
      <c r="Q83" s="603">
        <v>352</v>
      </c>
      <c r="R83" s="603"/>
      <c r="S83" s="604" t="s">
        <v>811</v>
      </c>
      <c r="T83" s="334"/>
    </row>
    <row r="84" spans="1:29" ht="45" customHeight="1">
      <c r="A84" s="300" t="s">
        <v>867</v>
      </c>
      <c r="B84" s="599" t="s">
        <v>801</v>
      </c>
      <c r="C84" s="300"/>
      <c r="D84" s="396"/>
      <c r="E84" s="394" t="s">
        <v>803</v>
      </c>
      <c r="F84" s="394" t="s">
        <v>21</v>
      </c>
      <c r="G84" s="260">
        <v>2021</v>
      </c>
      <c r="H84" s="600" t="s">
        <v>807</v>
      </c>
      <c r="I84" s="601">
        <v>5000</v>
      </c>
      <c r="J84" s="303">
        <v>500</v>
      </c>
      <c r="K84" s="375"/>
      <c r="L84" s="375"/>
      <c r="M84" s="602">
        <v>500</v>
      </c>
      <c r="N84" s="375"/>
      <c r="O84" s="375"/>
      <c r="P84" s="375"/>
      <c r="Q84" s="603">
        <v>400</v>
      </c>
      <c r="R84" s="603"/>
      <c r="S84" s="604" t="s">
        <v>812</v>
      </c>
      <c r="T84" s="334"/>
    </row>
    <row r="85" spans="1:29" ht="45" customHeight="1">
      <c r="A85" s="300" t="s">
        <v>868</v>
      </c>
      <c r="B85" s="599" t="s">
        <v>802</v>
      </c>
      <c r="C85" s="300"/>
      <c r="D85" s="396"/>
      <c r="E85" s="394" t="s">
        <v>803</v>
      </c>
      <c r="F85" s="394" t="s">
        <v>325</v>
      </c>
      <c r="G85" s="260">
        <v>2021</v>
      </c>
      <c r="H85" s="600" t="s">
        <v>808</v>
      </c>
      <c r="I85" s="601">
        <v>5000</v>
      </c>
      <c r="J85" s="303">
        <v>500</v>
      </c>
      <c r="K85" s="375"/>
      <c r="L85" s="375"/>
      <c r="M85" s="602">
        <v>500</v>
      </c>
      <c r="N85" s="375"/>
      <c r="O85" s="375"/>
      <c r="P85" s="375"/>
      <c r="Q85" s="603">
        <v>25</v>
      </c>
      <c r="R85" s="603"/>
      <c r="S85" s="604" t="s">
        <v>813</v>
      </c>
      <c r="T85" s="334"/>
    </row>
    <row r="86" spans="1:29" s="384" customFormat="1" ht="17.25" customHeight="1">
      <c r="A86" s="345"/>
      <c r="B86" s="317" t="s">
        <v>18</v>
      </c>
      <c r="C86" s="345"/>
      <c r="D86" s="346"/>
      <c r="E86" s="453"/>
      <c r="F86" s="318"/>
      <c r="G86" s="318"/>
      <c r="H86" s="318"/>
      <c r="I86" s="408"/>
      <c r="J86" s="319"/>
      <c r="K86" s="382"/>
      <c r="L86" s="382"/>
      <c r="M86" s="382"/>
      <c r="N86" s="382"/>
      <c r="O86" s="382"/>
      <c r="P86" s="382"/>
      <c r="Q86" s="319"/>
      <c r="R86" s="319"/>
      <c r="S86" s="318"/>
      <c r="T86" s="347"/>
      <c r="AB86" s="385"/>
      <c r="AC86" s="386"/>
    </row>
    <row r="87" spans="1:29" ht="35.25" customHeight="1">
      <c r="A87" s="300" t="s">
        <v>869</v>
      </c>
      <c r="B87" s="387" t="s">
        <v>401</v>
      </c>
      <c r="C87" s="300"/>
      <c r="D87" s="396"/>
      <c r="E87" s="388" t="s">
        <v>402</v>
      </c>
      <c r="F87" s="300" t="s">
        <v>179</v>
      </c>
      <c r="G87" s="409" t="s">
        <v>366</v>
      </c>
      <c r="H87" s="409" t="s">
        <v>403</v>
      </c>
      <c r="I87" s="305">
        <v>15000</v>
      </c>
      <c r="J87" s="303">
        <v>15000</v>
      </c>
      <c r="K87" s="375"/>
      <c r="L87" s="375"/>
      <c r="M87" s="375">
        <v>1214</v>
      </c>
      <c r="N87" s="375"/>
      <c r="O87" s="375"/>
      <c r="P87" s="375"/>
      <c r="Q87" s="375">
        <v>1214</v>
      </c>
      <c r="R87" s="375"/>
      <c r="S87" s="300" t="s">
        <v>404</v>
      </c>
      <c r="T87" s="334"/>
    </row>
    <row r="88" spans="1:29" ht="35.25" customHeight="1">
      <c r="A88" s="300" t="s">
        <v>870</v>
      </c>
      <c r="B88" s="387" t="s">
        <v>786</v>
      </c>
      <c r="C88" s="300"/>
      <c r="D88" s="396"/>
      <c r="E88" s="388" t="s">
        <v>324</v>
      </c>
      <c r="F88" s="300" t="s">
        <v>325</v>
      </c>
      <c r="G88" s="409" t="s">
        <v>366</v>
      </c>
      <c r="H88" s="409" t="s">
        <v>788</v>
      </c>
      <c r="I88" s="305">
        <v>28000</v>
      </c>
      <c r="J88" s="303">
        <v>28000</v>
      </c>
      <c r="K88" s="375"/>
      <c r="L88" s="375"/>
      <c r="M88" s="375">
        <v>1593</v>
      </c>
      <c r="N88" s="375"/>
      <c r="O88" s="375"/>
      <c r="P88" s="375"/>
      <c r="Q88" s="375">
        <v>1593</v>
      </c>
      <c r="R88" s="375"/>
      <c r="S88" s="300" t="s">
        <v>787</v>
      </c>
      <c r="T88" s="334"/>
    </row>
    <row r="89" spans="1:29" ht="60" customHeight="1">
      <c r="A89" s="300" t="s">
        <v>871</v>
      </c>
      <c r="B89" s="387" t="s">
        <v>855</v>
      </c>
      <c r="C89" s="300"/>
      <c r="D89" s="396"/>
      <c r="E89" s="388" t="s">
        <v>856</v>
      </c>
      <c r="F89" s="300" t="s">
        <v>22</v>
      </c>
      <c r="G89" s="409" t="s">
        <v>857</v>
      </c>
      <c r="H89" s="409" t="s">
        <v>858</v>
      </c>
      <c r="I89" s="305">
        <v>10656</v>
      </c>
      <c r="J89" s="303"/>
      <c r="K89" s="375"/>
      <c r="L89" s="375"/>
      <c r="M89" s="375">
        <v>57</v>
      </c>
      <c r="N89" s="375"/>
      <c r="O89" s="375"/>
      <c r="P89" s="375"/>
      <c r="Q89" s="375">
        <v>57</v>
      </c>
      <c r="R89" s="375"/>
      <c r="S89" s="300" t="s">
        <v>859</v>
      </c>
      <c r="T89" s="334"/>
    </row>
    <row r="90" spans="1:29" s="370" customFormat="1" ht="48.75" customHeight="1">
      <c r="A90" s="313">
        <v>8</v>
      </c>
      <c r="B90" s="376" t="s">
        <v>311</v>
      </c>
      <c r="C90" s="367"/>
      <c r="D90" s="377"/>
      <c r="E90" s="367"/>
      <c r="F90" s="367"/>
      <c r="G90" s="367"/>
      <c r="H90" s="367"/>
      <c r="I90" s="368"/>
      <c r="J90" s="368"/>
      <c r="K90" s="368"/>
      <c r="L90" s="368"/>
      <c r="M90" s="368"/>
      <c r="N90" s="368"/>
      <c r="O90" s="368"/>
      <c r="P90" s="368"/>
      <c r="Q90" s="368"/>
      <c r="R90" s="368"/>
      <c r="S90" s="367"/>
      <c r="T90" s="378"/>
      <c r="AB90" s="391"/>
      <c r="AC90" s="372"/>
    </row>
    <row r="91" spans="1:29" ht="39.75" customHeight="1">
      <c r="A91" s="300" t="s">
        <v>864</v>
      </c>
      <c r="B91" s="387" t="s">
        <v>406</v>
      </c>
      <c r="C91" s="300"/>
      <c r="D91" s="396"/>
      <c r="E91" s="388" t="s">
        <v>407</v>
      </c>
      <c r="F91" s="300" t="s">
        <v>22</v>
      </c>
      <c r="G91" s="300"/>
      <c r="H91" s="300" t="s">
        <v>408</v>
      </c>
      <c r="I91" s="305">
        <v>26394</v>
      </c>
      <c r="J91" s="303">
        <v>26394</v>
      </c>
      <c r="K91" s="375"/>
      <c r="L91" s="375"/>
      <c r="M91" s="375">
        <v>1042</v>
      </c>
      <c r="N91" s="375"/>
      <c r="O91" s="375"/>
      <c r="P91" s="375"/>
      <c r="Q91" s="375">
        <v>1042</v>
      </c>
      <c r="R91" s="375"/>
      <c r="S91" s="300" t="s">
        <v>409</v>
      </c>
      <c r="T91" s="334"/>
    </row>
    <row r="92" spans="1:29" ht="48" customHeight="1">
      <c r="A92" s="300" t="s">
        <v>872</v>
      </c>
      <c r="B92" s="387" t="s">
        <v>818</v>
      </c>
      <c r="C92" s="300"/>
      <c r="D92" s="396"/>
      <c r="E92" s="388" t="s">
        <v>479</v>
      </c>
      <c r="F92" s="300" t="s">
        <v>22</v>
      </c>
      <c r="G92" s="300">
        <v>2008</v>
      </c>
      <c r="H92" s="300" t="s">
        <v>819</v>
      </c>
      <c r="I92" s="305">
        <v>923</v>
      </c>
      <c r="J92" s="303">
        <v>923</v>
      </c>
      <c r="K92" s="375"/>
      <c r="L92" s="375"/>
      <c r="M92" s="375">
        <v>56</v>
      </c>
      <c r="N92" s="375"/>
      <c r="O92" s="375"/>
      <c r="P92" s="375"/>
      <c r="Q92" s="375">
        <v>56</v>
      </c>
      <c r="R92" s="375"/>
      <c r="S92" s="300" t="s">
        <v>820</v>
      </c>
      <c r="T92" s="334"/>
    </row>
    <row r="93" spans="1:29" ht="48" customHeight="1">
      <c r="A93" s="300" t="s">
        <v>873</v>
      </c>
      <c r="B93" s="387" t="s">
        <v>842</v>
      </c>
      <c r="C93" s="300"/>
      <c r="D93" s="396"/>
      <c r="E93" s="388" t="s">
        <v>843</v>
      </c>
      <c r="F93" s="300" t="s">
        <v>179</v>
      </c>
      <c r="G93" s="300" t="s">
        <v>844</v>
      </c>
      <c r="H93" s="300" t="s">
        <v>845</v>
      </c>
      <c r="I93" s="605">
        <v>15369</v>
      </c>
      <c r="J93" s="303">
        <v>15369</v>
      </c>
      <c r="K93" s="375"/>
      <c r="L93" s="375"/>
      <c r="M93" s="375">
        <v>154</v>
      </c>
      <c r="N93" s="375"/>
      <c r="O93" s="375"/>
      <c r="P93" s="375"/>
      <c r="Q93" s="375">
        <v>154</v>
      </c>
      <c r="R93" s="375"/>
      <c r="S93" s="300" t="s">
        <v>846</v>
      </c>
      <c r="T93" s="334"/>
    </row>
    <row r="94" spans="1:29" ht="66.75" customHeight="1">
      <c r="A94" s="300" t="s">
        <v>874</v>
      </c>
      <c r="B94" s="387" t="s">
        <v>860</v>
      </c>
      <c r="C94" s="300"/>
      <c r="D94" s="396"/>
      <c r="E94" s="388" t="s">
        <v>856</v>
      </c>
      <c r="F94" s="300" t="s">
        <v>22</v>
      </c>
      <c r="G94" s="300" t="s">
        <v>829</v>
      </c>
      <c r="H94" s="606" t="s">
        <v>861</v>
      </c>
      <c r="I94" s="607">
        <v>4442</v>
      </c>
      <c r="J94" s="303"/>
      <c r="K94" s="375"/>
      <c r="L94" s="375"/>
      <c r="M94" s="375">
        <v>65</v>
      </c>
      <c r="N94" s="375"/>
      <c r="O94" s="375"/>
      <c r="P94" s="375"/>
      <c r="Q94" s="375">
        <v>65</v>
      </c>
      <c r="R94" s="375"/>
      <c r="S94" s="300" t="s">
        <v>862</v>
      </c>
      <c r="T94" s="334"/>
    </row>
    <row r="95" spans="1:29" s="355" customFormat="1" ht="35.25" customHeight="1">
      <c r="A95" s="624" t="s">
        <v>794</v>
      </c>
      <c r="B95" s="353" t="s">
        <v>747</v>
      </c>
      <c r="C95" s="348"/>
      <c r="D95" s="349"/>
      <c r="E95" s="348"/>
      <c r="F95" s="348"/>
      <c r="G95" s="348"/>
      <c r="H95" s="348"/>
      <c r="I95" s="362">
        <f>SUM(I96:I102)</f>
        <v>115000</v>
      </c>
      <c r="J95" s="362">
        <f t="shared" ref="J95:P95" si="6">SUM(J96:J102)</f>
        <v>114000</v>
      </c>
      <c r="K95" s="362">
        <f t="shared" si="6"/>
        <v>23000</v>
      </c>
      <c r="L95" s="362">
        <f t="shared" si="6"/>
        <v>33450</v>
      </c>
      <c r="M95" s="362">
        <f t="shared" si="6"/>
        <v>66550</v>
      </c>
      <c r="N95" s="362">
        <f t="shared" si="6"/>
        <v>30000</v>
      </c>
      <c r="O95" s="362">
        <f t="shared" si="6"/>
        <v>40450</v>
      </c>
      <c r="P95" s="362">
        <f t="shared" si="6"/>
        <v>0</v>
      </c>
      <c r="Q95" s="362">
        <f>SUM(Q96:Q102)</f>
        <v>15600</v>
      </c>
      <c r="R95" s="362"/>
      <c r="S95" s="348"/>
      <c r="T95" s="352"/>
      <c r="AB95" s="356"/>
      <c r="AC95" s="402"/>
    </row>
    <row r="96" spans="1:29" s="370" customFormat="1" ht="19.5" customHeight="1">
      <c r="A96" s="313">
        <v>1</v>
      </c>
      <c r="B96" s="410" t="s">
        <v>410</v>
      </c>
      <c r="C96" s="367"/>
      <c r="D96" s="366"/>
      <c r="E96" s="411"/>
      <c r="F96" s="367"/>
      <c r="G96" s="367"/>
      <c r="H96" s="412"/>
      <c r="I96" s="413"/>
      <c r="J96" s="413"/>
      <c r="K96" s="413"/>
      <c r="L96" s="413"/>
      <c r="M96" s="413"/>
      <c r="N96" s="413"/>
      <c r="O96" s="413"/>
      <c r="P96" s="413"/>
      <c r="Q96" s="413"/>
      <c r="R96" s="413"/>
      <c r="S96" s="367"/>
      <c r="T96" s="378"/>
      <c r="AB96" s="391"/>
      <c r="AC96" s="372"/>
    </row>
    <row r="97" spans="1:29" ht="39.75" customHeight="1">
      <c r="A97" s="300" t="s">
        <v>195</v>
      </c>
      <c r="B97" s="414" t="s">
        <v>411</v>
      </c>
      <c r="C97" s="388">
        <v>7725122</v>
      </c>
      <c r="D97" s="389" t="s">
        <v>412</v>
      </c>
      <c r="E97" s="388" t="s">
        <v>413</v>
      </c>
      <c r="F97" s="388" t="s">
        <v>414</v>
      </c>
      <c r="G97" s="388" t="s">
        <v>366</v>
      </c>
      <c r="H97" s="388" t="s">
        <v>415</v>
      </c>
      <c r="I97" s="375">
        <v>35000</v>
      </c>
      <c r="J97" s="375">
        <v>35000</v>
      </c>
      <c r="K97" s="375">
        <v>13000</v>
      </c>
      <c r="L97" s="375">
        <v>20450</v>
      </c>
      <c r="M97" s="375">
        <v>17550</v>
      </c>
      <c r="N97" s="375">
        <v>8000</v>
      </c>
      <c r="O97" s="375">
        <v>25450</v>
      </c>
      <c r="P97" s="375"/>
      <c r="Q97" s="400">
        <v>7000</v>
      </c>
      <c r="R97" s="400"/>
      <c r="S97" s="300"/>
      <c r="T97" s="334"/>
    </row>
    <row r="98" spans="1:29" s="370" customFormat="1" ht="24" customHeight="1">
      <c r="A98" s="313">
        <v>2</v>
      </c>
      <c r="B98" s="376" t="s">
        <v>193</v>
      </c>
      <c r="C98" s="367"/>
      <c r="D98" s="377"/>
      <c r="E98" s="367"/>
      <c r="F98" s="367"/>
      <c r="G98" s="367"/>
      <c r="H98" s="367"/>
      <c r="I98" s="368"/>
      <c r="J98" s="368"/>
      <c r="K98" s="368"/>
      <c r="L98" s="368"/>
      <c r="M98" s="368"/>
      <c r="N98" s="368"/>
      <c r="O98" s="368"/>
      <c r="P98" s="368"/>
      <c r="Q98" s="368"/>
      <c r="R98" s="368"/>
      <c r="S98" s="367"/>
      <c r="T98" s="378"/>
      <c r="AB98" s="391"/>
      <c r="AC98" s="372"/>
    </row>
    <row r="99" spans="1:29" s="384" customFormat="1" ht="24" customHeight="1">
      <c r="A99" s="345"/>
      <c r="B99" s="379" t="s">
        <v>18</v>
      </c>
      <c r="C99" s="380"/>
      <c r="D99" s="381"/>
      <c r="E99" s="380"/>
      <c r="F99" s="380"/>
      <c r="G99" s="380"/>
      <c r="H99" s="380"/>
      <c r="I99" s="382"/>
      <c r="J99" s="382"/>
      <c r="K99" s="382"/>
      <c r="L99" s="382"/>
      <c r="M99" s="382"/>
      <c r="N99" s="382"/>
      <c r="O99" s="382"/>
      <c r="P99" s="382"/>
      <c r="Q99" s="382"/>
      <c r="R99" s="382"/>
      <c r="S99" s="380"/>
      <c r="T99" s="383"/>
      <c r="AB99" s="385"/>
      <c r="AC99" s="386"/>
    </row>
    <row r="100" spans="1:29" ht="62.25" customHeight="1">
      <c r="A100" s="300" t="s">
        <v>199</v>
      </c>
      <c r="B100" s="415" t="s">
        <v>416</v>
      </c>
      <c r="C100" s="388">
        <v>7726326</v>
      </c>
      <c r="D100" s="389" t="s">
        <v>417</v>
      </c>
      <c r="E100" s="388" t="s">
        <v>418</v>
      </c>
      <c r="F100" s="388" t="s">
        <v>180</v>
      </c>
      <c r="G100" s="388" t="s">
        <v>366</v>
      </c>
      <c r="H100" s="388" t="s">
        <v>419</v>
      </c>
      <c r="I100" s="375">
        <v>21000</v>
      </c>
      <c r="J100" s="375">
        <v>20000</v>
      </c>
      <c r="K100" s="375">
        <v>10000</v>
      </c>
      <c r="L100" s="375">
        <v>13000</v>
      </c>
      <c r="M100" s="375">
        <v>10000</v>
      </c>
      <c r="N100" s="375">
        <v>7000</v>
      </c>
      <c r="O100" s="375">
        <v>15000</v>
      </c>
      <c r="P100" s="375"/>
      <c r="Q100" s="400">
        <v>3000</v>
      </c>
      <c r="R100" s="400"/>
      <c r="S100" s="300"/>
      <c r="T100" s="334" t="e">
        <f>+#REF!</f>
        <v>#REF!</v>
      </c>
    </row>
    <row r="101" spans="1:29" s="384" customFormat="1" ht="25.5" customHeight="1">
      <c r="A101" s="345"/>
      <c r="B101" s="486" t="s">
        <v>756</v>
      </c>
      <c r="C101" s="380"/>
      <c r="D101" s="381"/>
      <c r="E101" s="380"/>
      <c r="F101" s="380"/>
      <c r="G101" s="380"/>
      <c r="H101" s="380"/>
      <c r="I101" s="382"/>
      <c r="J101" s="382"/>
      <c r="K101" s="382"/>
      <c r="L101" s="382"/>
      <c r="M101" s="382"/>
      <c r="N101" s="382"/>
      <c r="O101" s="382"/>
      <c r="P101" s="382"/>
      <c r="Q101" s="421"/>
      <c r="R101" s="421"/>
      <c r="S101" s="345"/>
      <c r="T101" s="347"/>
      <c r="AB101" s="385"/>
      <c r="AC101" s="386"/>
    </row>
    <row r="102" spans="1:29" ht="88.5" customHeight="1">
      <c r="A102" s="300" t="s">
        <v>119</v>
      </c>
      <c r="B102" s="415" t="s">
        <v>757</v>
      </c>
      <c r="C102" s="388"/>
      <c r="D102" s="389"/>
      <c r="E102" s="388" t="s">
        <v>561</v>
      </c>
      <c r="F102" s="388" t="s">
        <v>414</v>
      </c>
      <c r="G102" s="388" t="s">
        <v>758</v>
      </c>
      <c r="H102" s="388" t="s">
        <v>759</v>
      </c>
      <c r="I102" s="375">
        <v>59000</v>
      </c>
      <c r="J102" s="375">
        <v>59000</v>
      </c>
      <c r="K102" s="375"/>
      <c r="L102" s="375"/>
      <c r="M102" s="375">
        <f>10000+29000</f>
        <v>39000</v>
      </c>
      <c r="N102" s="375">
        <f>1000+10000+4000</f>
        <v>15000</v>
      </c>
      <c r="O102" s="375"/>
      <c r="P102" s="375"/>
      <c r="Q102" s="400">
        <v>5600</v>
      </c>
      <c r="R102" s="400"/>
      <c r="S102" s="300"/>
      <c r="T102" s="334"/>
    </row>
    <row r="103" spans="1:29" s="355" customFormat="1" ht="24.75" customHeight="1">
      <c r="A103" s="624" t="s">
        <v>795</v>
      </c>
      <c r="B103" s="416" t="s">
        <v>420</v>
      </c>
      <c r="C103" s="348"/>
      <c r="D103" s="349"/>
      <c r="E103" s="348"/>
      <c r="F103" s="348"/>
      <c r="G103" s="348"/>
      <c r="H103" s="348"/>
      <c r="I103" s="417">
        <f t="shared" ref="I103:O103" si="7">SUM(I105:I111)</f>
        <v>1653322</v>
      </c>
      <c r="J103" s="417">
        <f t="shared" si="7"/>
        <v>209173</v>
      </c>
      <c r="K103" s="417">
        <f t="shared" si="7"/>
        <v>23108</v>
      </c>
      <c r="L103" s="417">
        <f t="shared" si="7"/>
        <v>46239</v>
      </c>
      <c r="M103" s="417">
        <f t="shared" si="7"/>
        <v>119499</v>
      </c>
      <c r="N103" s="417">
        <f>SUM(N105:N111)</f>
        <v>10324</v>
      </c>
      <c r="O103" s="417">
        <f t="shared" si="7"/>
        <v>59063</v>
      </c>
      <c r="P103" s="417"/>
      <c r="Q103" s="417">
        <f>SUM(Q105:Q111)</f>
        <v>21045</v>
      </c>
      <c r="R103" s="417"/>
      <c r="S103" s="624"/>
      <c r="T103" s="363"/>
      <c r="AB103" s="356"/>
      <c r="AC103" s="357"/>
    </row>
    <row r="104" spans="1:29" s="370" customFormat="1" ht="24.75" customHeight="1">
      <c r="A104" s="313">
        <v>1</v>
      </c>
      <c r="B104" s="418" t="s">
        <v>193</v>
      </c>
      <c r="C104" s="367"/>
      <c r="D104" s="377"/>
      <c r="E104" s="367"/>
      <c r="F104" s="367"/>
      <c r="G104" s="367"/>
      <c r="H104" s="367"/>
      <c r="I104" s="419"/>
      <c r="J104" s="419"/>
      <c r="K104" s="419"/>
      <c r="L104" s="419"/>
      <c r="M104" s="419"/>
      <c r="N104" s="419"/>
      <c r="O104" s="419"/>
      <c r="P104" s="419"/>
      <c r="Q104" s="419"/>
      <c r="R104" s="419"/>
      <c r="S104" s="313"/>
      <c r="T104" s="369"/>
      <c r="AB104" s="391"/>
      <c r="AC104" s="372"/>
    </row>
    <row r="105" spans="1:29" s="384" customFormat="1" ht="31.5" customHeight="1">
      <c r="A105" s="345"/>
      <c r="B105" s="420" t="s">
        <v>252</v>
      </c>
      <c r="C105" s="380"/>
      <c r="D105" s="381"/>
      <c r="E105" s="380"/>
      <c r="F105" s="380"/>
      <c r="G105" s="380"/>
      <c r="H105" s="380"/>
      <c r="I105" s="382"/>
      <c r="J105" s="382"/>
      <c r="K105" s="382"/>
      <c r="L105" s="382"/>
      <c r="M105" s="382"/>
      <c r="N105" s="382"/>
      <c r="O105" s="382"/>
      <c r="P105" s="382"/>
      <c r="Q105" s="421"/>
      <c r="R105" s="421"/>
      <c r="S105" s="345"/>
      <c r="T105" s="347"/>
      <c r="AB105" s="385"/>
      <c r="AC105" s="386"/>
    </row>
    <row r="106" spans="1:29" ht="79.5" customHeight="1">
      <c r="A106" s="300" t="s">
        <v>195</v>
      </c>
      <c r="B106" s="422" t="s">
        <v>421</v>
      </c>
      <c r="C106" s="388">
        <v>7544044</v>
      </c>
      <c r="D106" s="389" t="s">
        <v>422</v>
      </c>
      <c r="E106" s="388" t="s">
        <v>423</v>
      </c>
      <c r="F106" s="388" t="s">
        <v>414</v>
      </c>
      <c r="G106" s="388" t="s">
        <v>23</v>
      </c>
      <c r="H106" s="423" t="s">
        <v>424</v>
      </c>
      <c r="I106" s="375">
        <v>327590</v>
      </c>
      <c r="J106" s="375">
        <v>52970</v>
      </c>
      <c r="K106" s="375">
        <v>21000</v>
      </c>
      <c r="L106" s="375">
        <f>15780+1000+2000+3898+2000</f>
        <v>24678</v>
      </c>
      <c r="M106" s="375">
        <v>21000</v>
      </c>
      <c r="N106" s="375">
        <v>5892</v>
      </c>
      <c r="O106" s="375">
        <f>15780+1000+2000+3898+2000+892</f>
        <v>25570</v>
      </c>
      <c r="P106" s="375"/>
      <c r="Q106" s="400">
        <v>5900</v>
      </c>
      <c r="R106" s="400"/>
      <c r="S106" s="300"/>
      <c r="T106" s="334"/>
    </row>
    <row r="107" spans="1:29" ht="79.5" customHeight="1">
      <c r="A107" s="300" t="s">
        <v>281</v>
      </c>
      <c r="B107" s="422" t="s">
        <v>425</v>
      </c>
      <c r="C107" s="388">
        <v>7593791</v>
      </c>
      <c r="D107" s="389" t="s">
        <v>426</v>
      </c>
      <c r="E107" s="388" t="s">
        <v>427</v>
      </c>
      <c r="F107" s="388" t="s">
        <v>414</v>
      </c>
      <c r="G107" s="388" t="s">
        <v>91</v>
      </c>
      <c r="H107" s="423" t="s">
        <v>428</v>
      </c>
      <c r="I107" s="375">
        <v>240159</v>
      </c>
      <c r="J107" s="375">
        <v>22669</v>
      </c>
      <c r="K107" s="375">
        <v>2108</v>
      </c>
      <c r="L107" s="375">
        <v>21561</v>
      </c>
      <c r="M107" s="375">
        <v>2108</v>
      </c>
      <c r="N107" s="375">
        <v>1608</v>
      </c>
      <c r="O107" s="375">
        <f>21561+608</f>
        <v>22169</v>
      </c>
      <c r="P107" s="375"/>
      <c r="Q107" s="400">
        <f>500-355</f>
        <v>145</v>
      </c>
      <c r="R107" s="400"/>
      <c r="S107" s="300"/>
      <c r="T107" s="334"/>
    </row>
    <row r="108" spans="1:29" ht="79.5" customHeight="1">
      <c r="A108" s="300" t="s">
        <v>429</v>
      </c>
      <c r="B108" s="422" t="s">
        <v>265</v>
      </c>
      <c r="C108" s="388"/>
      <c r="D108" s="389"/>
      <c r="E108" s="388" t="s">
        <v>745</v>
      </c>
      <c r="F108" s="388" t="s">
        <v>414</v>
      </c>
      <c r="G108" s="388" t="s">
        <v>99</v>
      </c>
      <c r="H108" s="423" t="s">
        <v>918</v>
      </c>
      <c r="I108" s="375">
        <v>568858</v>
      </c>
      <c r="J108" s="375">
        <f>16000+11996</f>
        <v>27996</v>
      </c>
      <c r="K108" s="375"/>
      <c r="L108" s="375"/>
      <c r="M108" s="375">
        <v>11996</v>
      </c>
      <c r="N108" s="375">
        <v>0</v>
      </c>
      <c r="O108" s="375"/>
      <c r="P108" s="375"/>
      <c r="Q108" s="400">
        <v>5000</v>
      </c>
      <c r="R108" s="400"/>
      <c r="S108" s="300"/>
      <c r="T108" s="334"/>
    </row>
    <row r="109" spans="1:29" ht="52.5" customHeight="1">
      <c r="A109" s="300" t="s">
        <v>449</v>
      </c>
      <c r="B109" s="320" t="s">
        <v>430</v>
      </c>
      <c r="C109" s="321"/>
      <c r="D109" s="297"/>
      <c r="E109" s="300" t="s">
        <v>302</v>
      </c>
      <c r="F109" s="300"/>
      <c r="G109" s="300"/>
      <c r="H109" s="300"/>
      <c r="I109" s="375"/>
      <c r="J109" s="375"/>
      <c r="K109" s="375"/>
      <c r="L109" s="375"/>
      <c r="M109" s="375"/>
      <c r="N109" s="375"/>
      <c r="O109" s="375"/>
      <c r="P109" s="375"/>
      <c r="Q109" s="400"/>
      <c r="R109" s="400"/>
      <c r="S109" s="300"/>
      <c r="T109" s="334"/>
    </row>
    <row r="110" spans="1:29" ht="64.5" customHeight="1">
      <c r="A110" s="300" t="s">
        <v>258</v>
      </c>
      <c r="B110" s="322" t="s">
        <v>431</v>
      </c>
      <c r="C110" s="322">
        <v>7572458</v>
      </c>
      <c r="D110" s="297">
        <v>283</v>
      </c>
      <c r="E110" s="300"/>
      <c r="F110" s="323" t="s">
        <v>347</v>
      </c>
      <c r="G110" s="323" t="s">
        <v>432</v>
      </c>
      <c r="H110" s="323" t="s">
        <v>433</v>
      </c>
      <c r="I110" s="324">
        <v>216653</v>
      </c>
      <c r="J110" s="324">
        <v>44601</v>
      </c>
      <c r="K110" s="375"/>
      <c r="L110" s="375"/>
      <c r="M110" s="375">
        <f>12000+25622</f>
        <v>37622</v>
      </c>
      <c r="N110" s="375">
        <v>1461</v>
      </c>
      <c r="O110" s="375">
        <f>3700+1461</f>
        <v>5161</v>
      </c>
      <c r="P110" s="375"/>
      <c r="Q110" s="400">
        <v>5000</v>
      </c>
      <c r="R110" s="400"/>
      <c r="S110" s="300"/>
      <c r="T110" s="334"/>
    </row>
    <row r="111" spans="1:29" ht="64.5" customHeight="1">
      <c r="A111" s="300" t="s">
        <v>258</v>
      </c>
      <c r="B111" s="322" t="s">
        <v>434</v>
      </c>
      <c r="C111" s="322">
        <v>7572454</v>
      </c>
      <c r="D111" s="297">
        <v>283</v>
      </c>
      <c r="E111" s="300"/>
      <c r="F111" s="323" t="s">
        <v>350</v>
      </c>
      <c r="G111" s="323" t="s">
        <v>432</v>
      </c>
      <c r="H111" s="323" t="s">
        <v>435</v>
      </c>
      <c r="I111" s="324">
        <v>300062</v>
      </c>
      <c r="J111" s="324">
        <v>60937</v>
      </c>
      <c r="K111" s="375"/>
      <c r="L111" s="375"/>
      <c r="M111" s="375">
        <f>17000+29773</f>
        <v>46773</v>
      </c>
      <c r="N111" s="375">
        <v>1363</v>
      </c>
      <c r="O111" s="375">
        <f>4800+1363</f>
        <v>6163</v>
      </c>
      <c r="P111" s="375"/>
      <c r="Q111" s="400">
        <v>5000</v>
      </c>
      <c r="R111" s="400"/>
      <c r="S111" s="300"/>
      <c r="T111" s="334"/>
    </row>
    <row r="112" spans="1:29" s="355" customFormat="1" ht="36.75" customHeight="1">
      <c r="A112" s="624" t="s">
        <v>1076</v>
      </c>
      <c r="B112" s="416" t="s">
        <v>436</v>
      </c>
      <c r="C112" s="348"/>
      <c r="D112" s="349"/>
      <c r="E112" s="348"/>
      <c r="F112" s="348"/>
      <c r="G112" s="348"/>
      <c r="H112" s="348"/>
      <c r="I112" s="362">
        <f>+I113</f>
        <v>755120</v>
      </c>
      <c r="J112" s="362">
        <f>+J113</f>
        <v>52000</v>
      </c>
      <c r="K112" s="362">
        <f t="shared" ref="K112:N112" si="8">+K113</f>
        <v>0</v>
      </c>
      <c r="L112" s="362">
        <f t="shared" si="8"/>
        <v>0</v>
      </c>
      <c r="M112" s="362">
        <f t="shared" si="8"/>
        <v>52000</v>
      </c>
      <c r="N112" s="362">
        <f t="shared" si="8"/>
        <v>6400</v>
      </c>
      <c r="O112" s="362"/>
      <c r="P112" s="362"/>
      <c r="Q112" s="417">
        <f>SUM(Q113:Q113)</f>
        <v>15000</v>
      </c>
      <c r="R112" s="417"/>
      <c r="S112" s="624"/>
      <c r="T112" s="363"/>
      <c r="AB112" s="354" t="s">
        <v>437</v>
      </c>
      <c r="AC112" s="357"/>
    </row>
    <row r="113" spans="1:33" ht="41.25" customHeight="1">
      <c r="A113" s="300" t="s">
        <v>258</v>
      </c>
      <c r="B113" s="414" t="s">
        <v>440</v>
      </c>
      <c r="C113" s="388"/>
      <c r="D113" s="389"/>
      <c r="E113" s="388"/>
      <c r="F113" s="388"/>
      <c r="G113" s="388"/>
      <c r="H113" s="388"/>
      <c r="I113" s="375">
        <v>755120</v>
      </c>
      <c r="J113" s="375">
        <v>52000</v>
      </c>
      <c r="K113" s="375"/>
      <c r="L113" s="375"/>
      <c r="M113" s="375">
        <v>52000</v>
      </c>
      <c r="N113" s="375">
        <v>6400</v>
      </c>
      <c r="O113" s="375"/>
      <c r="P113" s="375"/>
      <c r="Q113" s="400">
        <f>6400+8600</f>
        <v>15000</v>
      </c>
      <c r="R113" s="400"/>
      <c r="S113" s="300"/>
      <c r="T113" s="334"/>
    </row>
    <row r="114" spans="1:33" s="355" customFormat="1" ht="36.75" customHeight="1">
      <c r="A114" s="624" t="s">
        <v>1077</v>
      </c>
      <c r="B114" s="353" t="s">
        <v>746</v>
      </c>
      <c r="C114" s="348"/>
      <c r="D114" s="349"/>
      <c r="E114" s="348"/>
      <c r="F114" s="348"/>
      <c r="G114" s="348"/>
      <c r="H114" s="348"/>
      <c r="I114" s="362">
        <f t="shared" ref="I114:P114" si="9">SUM(I116:I212)</f>
        <v>2276774</v>
      </c>
      <c r="J114" s="362">
        <f t="shared" si="9"/>
        <v>2250326</v>
      </c>
      <c r="K114" s="362">
        <f t="shared" si="9"/>
        <v>1463008</v>
      </c>
      <c r="L114" s="362">
        <f t="shared" si="9"/>
        <v>233968</v>
      </c>
      <c r="M114" s="362">
        <f t="shared" si="9"/>
        <v>1889036</v>
      </c>
      <c r="N114" s="362">
        <f t="shared" si="9"/>
        <v>670793</v>
      </c>
      <c r="O114" s="362">
        <f t="shared" si="9"/>
        <v>656531</v>
      </c>
      <c r="P114" s="362">
        <f t="shared" si="9"/>
        <v>362409.26999999996</v>
      </c>
      <c r="Q114" s="362">
        <f>SUM(Q116:Q167)</f>
        <v>153851</v>
      </c>
      <c r="R114" s="362"/>
      <c r="S114" s="348"/>
      <c r="T114" s="352">
        <v>289854</v>
      </c>
      <c r="W114" s="357"/>
      <c r="AB114" s="356"/>
      <c r="AC114" s="357"/>
    </row>
    <row r="115" spans="1:33" s="370" customFormat="1" ht="25.5" customHeight="1">
      <c r="A115" s="313">
        <v>1</v>
      </c>
      <c r="B115" s="376" t="s">
        <v>359</v>
      </c>
      <c r="C115" s="367"/>
      <c r="D115" s="377"/>
      <c r="E115" s="367"/>
      <c r="F115" s="367"/>
      <c r="G115" s="367"/>
      <c r="H115" s="367"/>
      <c r="I115" s="368"/>
      <c r="J115" s="368"/>
      <c r="K115" s="368"/>
      <c r="L115" s="368"/>
      <c r="M115" s="368"/>
      <c r="N115" s="368"/>
      <c r="O115" s="368"/>
      <c r="P115" s="368"/>
      <c r="Q115" s="368"/>
      <c r="R115" s="368"/>
      <c r="S115" s="367"/>
      <c r="T115" s="378">
        <f>+T114-Q114</f>
        <v>136003</v>
      </c>
      <c r="AB115" s="391"/>
      <c r="AC115" s="372"/>
    </row>
    <row r="116" spans="1:33" ht="43.5" customHeight="1">
      <c r="A116" s="300" t="s">
        <v>195</v>
      </c>
      <c r="B116" s="392" t="s">
        <v>441</v>
      </c>
      <c r="C116" s="388">
        <v>7004686</v>
      </c>
      <c r="D116" s="389" t="s">
        <v>442</v>
      </c>
      <c r="E116" s="393" t="s">
        <v>443</v>
      </c>
      <c r="F116" s="388" t="s">
        <v>21</v>
      </c>
      <c r="G116" s="388" t="s">
        <v>306</v>
      </c>
      <c r="H116" s="394" t="s">
        <v>444</v>
      </c>
      <c r="I116" s="395">
        <v>4500</v>
      </c>
      <c r="J116" s="395">
        <v>4500</v>
      </c>
      <c r="K116" s="424">
        <v>4500</v>
      </c>
      <c r="L116" s="375">
        <v>1500</v>
      </c>
      <c r="M116" s="375">
        <v>4500</v>
      </c>
      <c r="N116" s="375">
        <v>2500</v>
      </c>
      <c r="O116" s="375">
        <v>2500</v>
      </c>
      <c r="P116" s="375">
        <f>+I116*0.65-O116</f>
        <v>425</v>
      </c>
      <c r="Q116" s="375">
        <v>1500</v>
      </c>
      <c r="R116" s="595">
        <f>+(Q116+N116)/J116</f>
        <v>0.88888888888888884</v>
      </c>
      <c r="S116" s="388"/>
      <c r="T116" s="390"/>
      <c r="U116" s="337">
        <v>91147</v>
      </c>
      <c r="AG116" s="618">
        <f>+AG33/AI25</f>
        <v>0.74135172074228761</v>
      </c>
    </row>
    <row r="117" spans="1:33" ht="43.5" customHeight="1">
      <c r="A117" s="300" t="s">
        <v>281</v>
      </c>
      <c r="B117" s="392" t="s">
        <v>445</v>
      </c>
      <c r="C117" s="388">
        <v>7004686</v>
      </c>
      <c r="D117" s="389" t="s">
        <v>442</v>
      </c>
      <c r="E117" s="393" t="s">
        <v>443</v>
      </c>
      <c r="F117" s="388" t="s">
        <v>37</v>
      </c>
      <c r="G117" s="388" t="s">
        <v>306</v>
      </c>
      <c r="H117" s="394" t="s">
        <v>446</v>
      </c>
      <c r="I117" s="395">
        <f>+J117</f>
        <v>6709</v>
      </c>
      <c r="J117" s="395">
        <v>6709</v>
      </c>
      <c r="K117" s="424">
        <v>3000</v>
      </c>
      <c r="L117" s="375">
        <v>1000</v>
      </c>
      <c r="M117" s="375">
        <v>6709</v>
      </c>
      <c r="N117" s="375">
        <v>2000</v>
      </c>
      <c r="O117" s="375">
        <v>2000</v>
      </c>
      <c r="P117" s="375">
        <f t="shared" ref="P117:P158" si="10">+I117*0.65-O117</f>
        <v>2360.8500000000004</v>
      </c>
      <c r="Q117" s="375">
        <f>2000+1000</f>
        <v>3000</v>
      </c>
      <c r="R117" s="595">
        <f t="shared" ref="R117:R179" si="11">+(Q117+N117)/J117</f>
        <v>0.7452675510508272</v>
      </c>
      <c r="S117" s="388"/>
      <c r="T117" s="390"/>
      <c r="U117" s="339" t="e">
        <f>+U116+#REF!</f>
        <v>#REF!</v>
      </c>
    </row>
    <row r="118" spans="1:33" ht="43.5" customHeight="1">
      <c r="A118" s="300" t="s">
        <v>429</v>
      </c>
      <c r="B118" s="392" t="s">
        <v>447</v>
      </c>
      <c r="C118" s="388">
        <v>7004686</v>
      </c>
      <c r="D118" s="389" t="s">
        <v>442</v>
      </c>
      <c r="E118" s="393" t="s">
        <v>443</v>
      </c>
      <c r="F118" s="388" t="s">
        <v>37</v>
      </c>
      <c r="G118" s="388" t="s">
        <v>306</v>
      </c>
      <c r="H118" s="394" t="s">
        <v>448</v>
      </c>
      <c r="I118" s="395">
        <f>+J118</f>
        <v>6661</v>
      </c>
      <c r="J118" s="395">
        <v>6661</v>
      </c>
      <c r="K118" s="424">
        <v>3000</v>
      </c>
      <c r="L118" s="375">
        <v>1000</v>
      </c>
      <c r="M118" s="375">
        <v>6661</v>
      </c>
      <c r="N118" s="375">
        <v>2000</v>
      </c>
      <c r="O118" s="375">
        <v>2000</v>
      </c>
      <c r="P118" s="375">
        <f t="shared" si="10"/>
        <v>2329.6500000000005</v>
      </c>
      <c r="Q118" s="375">
        <f>2000+500</f>
        <v>2500</v>
      </c>
      <c r="R118" s="595">
        <f t="shared" si="11"/>
        <v>0.67557423810238704</v>
      </c>
      <c r="S118" s="388"/>
      <c r="T118" s="390"/>
    </row>
    <row r="119" spans="1:33" ht="43.5" customHeight="1">
      <c r="A119" s="300" t="s">
        <v>449</v>
      </c>
      <c r="B119" s="392" t="s">
        <v>450</v>
      </c>
      <c r="C119" s="388">
        <v>7004686</v>
      </c>
      <c r="D119" s="389" t="s">
        <v>442</v>
      </c>
      <c r="E119" s="393" t="s">
        <v>443</v>
      </c>
      <c r="F119" s="388" t="s">
        <v>180</v>
      </c>
      <c r="G119" s="388" t="s">
        <v>306</v>
      </c>
      <c r="H119" s="394" t="s">
        <v>451</v>
      </c>
      <c r="I119" s="395">
        <v>3200</v>
      </c>
      <c r="J119" s="395">
        <v>3200</v>
      </c>
      <c r="K119" s="424">
        <v>3200</v>
      </c>
      <c r="L119" s="375">
        <v>1000</v>
      </c>
      <c r="M119" s="375">
        <v>3200</v>
      </c>
      <c r="N119" s="375">
        <v>2000</v>
      </c>
      <c r="O119" s="375">
        <v>2000</v>
      </c>
      <c r="P119" s="375">
        <f t="shared" si="10"/>
        <v>80</v>
      </c>
      <c r="Q119" s="375">
        <v>700</v>
      </c>
      <c r="R119" s="595">
        <f t="shared" si="11"/>
        <v>0.84375</v>
      </c>
      <c r="S119" s="388"/>
      <c r="T119" s="390"/>
    </row>
    <row r="120" spans="1:33" ht="43.5" customHeight="1">
      <c r="A120" s="300" t="s">
        <v>452</v>
      </c>
      <c r="B120" s="392" t="s">
        <v>453</v>
      </c>
      <c r="C120" s="388">
        <v>7004686</v>
      </c>
      <c r="D120" s="389" t="s">
        <v>442</v>
      </c>
      <c r="E120" s="393" t="s">
        <v>443</v>
      </c>
      <c r="F120" s="388" t="s">
        <v>37</v>
      </c>
      <c r="G120" s="388" t="s">
        <v>306</v>
      </c>
      <c r="H120" s="394" t="s">
        <v>454</v>
      </c>
      <c r="I120" s="395">
        <v>3700</v>
      </c>
      <c r="J120" s="395">
        <v>3700</v>
      </c>
      <c r="K120" s="424">
        <v>3700</v>
      </c>
      <c r="L120" s="375">
        <v>1145</v>
      </c>
      <c r="M120" s="375">
        <v>3700</v>
      </c>
      <c r="N120" s="375">
        <v>2423</v>
      </c>
      <c r="O120" s="375">
        <f>1145+1278</f>
        <v>2423</v>
      </c>
      <c r="P120" s="375">
        <f t="shared" si="10"/>
        <v>-18</v>
      </c>
      <c r="Q120" s="375">
        <v>700</v>
      </c>
      <c r="R120" s="595">
        <f t="shared" si="11"/>
        <v>0.84405405405405409</v>
      </c>
      <c r="S120" s="388"/>
      <c r="T120" s="390"/>
    </row>
    <row r="121" spans="1:33" ht="43.5" customHeight="1">
      <c r="A121" s="300" t="s">
        <v>455</v>
      </c>
      <c r="B121" s="392" t="s">
        <v>456</v>
      </c>
      <c r="C121" s="388">
        <v>7004686</v>
      </c>
      <c r="D121" s="389" t="s">
        <v>442</v>
      </c>
      <c r="E121" s="393" t="s">
        <v>443</v>
      </c>
      <c r="F121" s="388" t="s">
        <v>325</v>
      </c>
      <c r="G121" s="388" t="s">
        <v>306</v>
      </c>
      <c r="H121" s="394" t="s">
        <v>457</v>
      </c>
      <c r="I121" s="395">
        <v>8700</v>
      </c>
      <c r="J121" s="395">
        <v>8700</v>
      </c>
      <c r="K121" s="424">
        <v>8700</v>
      </c>
      <c r="L121" s="375">
        <v>2800</v>
      </c>
      <c r="M121" s="375">
        <v>8700</v>
      </c>
      <c r="N121" s="375">
        <v>4850</v>
      </c>
      <c r="O121" s="375">
        <f>2800+2050</f>
        <v>4850</v>
      </c>
      <c r="P121" s="375">
        <f t="shared" si="10"/>
        <v>805</v>
      </c>
      <c r="Q121" s="375">
        <f>1500</f>
        <v>1500</v>
      </c>
      <c r="R121" s="595">
        <f t="shared" si="11"/>
        <v>0.72988505747126442</v>
      </c>
      <c r="S121" s="388"/>
      <c r="T121" s="390"/>
    </row>
    <row r="122" spans="1:33" ht="43.5" customHeight="1">
      <c r="A122" s="300" t="s">
        <v>458</v>
      </c>
      <c r="B122" s="392" t="s">
        <v>459</v>
      </c>
      <c r="C122" s="388">
        <v>7004686</v>
      </c>
      <c r="D122" s="389" t="s">
        <v>442</v>
      </c>
      <c r="E122" s="393" t="s">
        <v>460</v>
      </c>
      <c r="F122" s="388" t="s">
        <v>179</v>
      </c>
      <c r="G122" s="388" t="s">
        <v>306</v>
      </c>
      <c r="H122" s="394" t="s">
        <v>461</v>
      </c>
      <c r="I122" s="395">
        <v>10000</v>
      </c>
      <c r="J122" s="395">
        <v>10000</v>
      </c>
      <c r="K122" s="424">
        <v>10000</v>
      </c>
      <c r="L122" s="375">
        <v>6835</v>
      </c>
      <c r="M122" s="375">
        <v>10000</v>
      </c>
      <c r="N122" s="375">
        <v>7918</v>
      </c>
      <c r="O122" s="375">
        <f>6835+1083</f>
        <v>7918</v>
      </c>
      <c r="P122" s="375">
        <f t="shared" si="10"/>
        <v>-1418</v>
      </c>
      <c r="Q122" s="375">
        <v>1000</v>
      </c>
      <c r="R122" s="595">
        <f t="shared" si="11"/>
        <v>0.89180000000000004</v>
      </c>
      <c r="S122" s="388"/>
      <c r="T122" s="390"/>
    </row>
    <row r="123" spans="1:33" ht="43.5" customHeight="1">
      <c r="A123" s="300" t="s">
        <v>462</v>
      </c>
      <c r="B123" s="392" t="s">
        <v>463</v>
      </c>
      <c r="C123" s="388">
        <v>7004686</v>
      </c>
      <c r="D123" s="389" t="s">
        <v>442</v>
      </c>
      <c r="E123" s="393" t="s">
        <v>460</v>
      </c>
      <c r="F123" s="388" t="s">
        <v>22</v>
      </c>
      <c r="G123" s="388" t="s">
        <v>306</v>
      </c>
      <c r="H123" s="394" t="s">
        <v>464</v>
      </c>
      <c r="I123" s="395">
        <v>7000</v>
      </c>
      <c r="J123" s="395">
        <v>7000</v>
      </c>
      <c r="K123" s="424">
        <v>7000</v>
      </c>
      <c r="L123" s="375">
        <v>3400</v>
      </c>
      <c r="M123" s="375">
        <v>7000</v>
      </c>
      <c r="N123" s="554">
        <f>5200+1000</f>
        <v>6200</v>
      </c>
      <c r="O123" s="375">
        <f>3400+1800</f>
        <v>5200</v>
      </c>
      <c r="P123" s="375">
        <f t="shared" si="10"/>
        <v>-650</v>
      </c>
      <c r="Q123" s="375">
        <f>1000-600</f>
        <v>400</v>
      </c>
      <c r="R123" s="595">
        <f>+(Q123+N123)/J123</f>
        <v>0.94285714285714284</v>
      </c>
      <c r="S123" s="388"/>
      <c r="T123" s="390"/>
    </row>
    <row r="124" spans="1:33" s="370" customFormat="1" ht="23.25" customHeight="1">
      <c r="A124" s="313">
        <v>2</v>
      </c>
      <c r="B124" s="376" t="s">
        <v>369</v>
      </c>
      <c r="C124" s="367"/>
      <c r="D124" s="377"/>
      <c r="E124" s="367"/>
      <c r="F124" s="367"/>
      <c r="G124" s="367"/>
      <c r="H124" s="367"/>
      <c r="I124" s="368"/>
      <c r="J124" s="368"/>
      <c r="K124" s="368"/>
      <c r="L124" s="368"/>
      <c r="M124" s="368"/>
      <c r="N124" s="368"/>
      <c r="O124" s="368"/>
      <c r="P124" s="375">
        <f t="shared" si="10"/>
        <v>0</v>
      </c>
      <c r="Q124" s="375">
        <f>+I124*0.65-O124</f>
        <v>0</v>
      </c>
      <c r="R124" s="595"/>
      <c r="S124" s="367"/>
      <c r="T124" s="378"/>
      <c r="AB124" s="391"/>
      <c r="AC124" s="372"/>
    </row>
    <row r="125" spans="1:33" ht="39" customHeight="1">
      <c r="A125" s="300" t="s">
        <v>199</v>
      </c>
      <c r="B125" s="392" t="s">
        <v>465</v>
      </c>
      <c r="C125" s="388">
        <v>7004692</v>
      </c>
      <c r="D125" s="425" t="s">
        <v>466</v>
      </c>
      <c r="E125" s="393" t="s">
        <v>371</v>
      </c>
      <c r="F125" s="388" t="s">
        <v>22</v>
      </c>
      <c r="G125" s="388" t="s">
        <v>306</v>
      </c>
      <c r="H125" s="394" t="s">
        <v>467</v>
      </c>
      <c r="I125" s="395">
        <v>14500</v>
      </c>
      <c r="J125" s="395">
        <v>14500</v>
      </c>
      <c r="K125" s="424">
        <v>13050</v>
      </c>
      <c r="L125" s="375">
        <v>4325</v>
      </c>
      <c r="M125" s="375">
        <v>13050</v>
      </c>
      <c r="N125" s="375">
        <f>4325+3363</f>
        <v>7688</v>
      </c>
      <c r="O125" s="375">
        <f>4325+3363</f>
        <v>7688</v>
      </c>
      <c r="P125" s="375">
        <f t="shared" si="10"/>
        <v>1737</v>
      </c>
      <c r="Q125" s="375">
        <f>3000</f>
        <v>3000</v>
      </c>
      <c r="R125" s="595">
        <f t="shared" si="11"/>
        <v>0.73710344827586205</v>
      </c>
      <c r="S125" s="388"/>
      <c r="T125" s="390"/>
    </row>
    <row r="126" spans="1:33" ht="39" customHeight="1">
      <c r="A126" s="300" t="s">
        <v>119</v>
      </c>
      <c r="B126" s="426" t="s">
        <v>468</v>
      </c>
      <c r="C126" s="388">
        <v>7004692</v>
      </c>
      <c r="D126" s="425" t="s">
        <v>466</v>
      </c>
      <c r="E126" s="393" t="s">
        <v>371</v>
      </c>
      <c r="F126" s="388" t="s">
        <v>22</v>
      </c>
      <c r="G126" s="388" t="s">
        <v>306</v>
      </c>
      <c r="H126" s="394" t="s">
        <v>469</v>
      </c>
      <c r="I126" s="395">
        <v>2500</v>
      </c>
      <c r="J126" s="395">
        <v>2500</v>
      </c>
      <c r="K126" s="424">
        <v>2500</v>
      </c>
      <c r="L126" s="375">
        <v>725</v>
      </c>
      <c r="M126" s="375">
        <v>2500</v>
      </c>
      <c r="N126" s="375">
        <f>725+888</f>
        <v>1613</v>
      </c>
      <c r="O126" s="375">
        <f>725+888</f>
        <v>1613</v>
      </c>
      <c r="P126" s="375">
        <f t="shared" si="10"/>
        <v>12</v>
      </c>
      <c r="Q126" s="375">
        <v>500</v>
      </c>
      <c r="R126" s="595">
        <f t="shared" si="11"/>
        <v>0.84519999999999995</v>
      </c>
      <c r="S126" s="388"/>
      <c r="T126" s="390"/>
    </row>
    <row r="127" spans="1:33" ht="39" customHeight="1">
      <c r="A127" s="300" t="s">
        <v>202</v>
      </c>
      <c r="B127" s="426" t="s">
        <v>470</v>
      </c>
      <c r="C127" s="388">
        <v>7004692</v>
      </c>
      <c r="D127" s="425" t="s">
        <v>466</v>
      </c>
      <c r="E127" s="393" t="s">
        <v>371</v>
      </c>
      <c r="F127" s="388" t="s">
        <v>22</v>
      </c>
      <c r="G127" s="388" t="s">
        <v>306</v>
      </c>
      <c r="H127" s="394" t="s">
        <v>471</v>
      </c>
      <c r="I127" s="395">
        <v>3000</v>
      </c>
      <c r="J127" s="395">
        <v>3000</v>
      </c>
      <c r="K127" s="424">
        <v>3000</v>
      </c>
      <c r="L127" s="375">
        <v>1000</v>
      </c>
      <c r="M127" s="375">
        <v>3000</v>
      </c>
      <c r="N127" s="375">
        <v>2000</v>
      </c>
      <c r="O127" s="375">
        <v>2000</v>
      </c>
      <c r="P127" s="375">
        <f t="shared" si="10"/>
        <v>-50</v>
      </c>
      <c r="Q127" s="375">
        <v>500</v>
      </c>
      <c r="R127" s="595">
        <f t="shared" si="11"/>
        <v>0.83333333333333337</v>
      </c>
      <c r="S127" s="388"/>
      <c r="T127" s="390"/>
    </row>
    <row r="128" spans="1:33" ht="47.25" customHeight="1">
      <c r="A128" s="300" t="s">
        <v>203</v>
      </c>
      <c r="B128" s="426" t="s">
        <v>472</v>
      </c>
      <c r="C128" s="388">
        <v>7004692</v>
      </c>
      <c r="D128" s="425" t="s">
        <v>466</v>
      </c>
      <c r="E128" s="393" t="s">
        <v>371</v>
      </c>
      <c r="F128" s="388" t="s">
        <v>22</v>
      </c>
      <c r="G128" s="388" t="s">
        <v>306</v>
      </c>
      <c r="H128" s="394" t="s">
        <v>473</v>
      </c>
      <c r="I128" s="427">
        <v>2400</v>
      </c>
      <c r="J128" s="427">
        <v>2400</v>
      </c>
      <c r="K128" s="424">
        <v>2400</v>
      </c>
      <c r="L128" s="375">
        <v>725</v>
      </c>
      <c r="M128" s="375">
        <v>2400</v>
      </c>
      <c r="N128" s="375">
        <f>725+838</f>
        <v>1563</v>
      </c>
      <c r="O128" s="375">
        <f>725+838</f>
        <v>1563</v>
      </c>
      <c r="P128" s="375">
        <f t="shared" si="10"/>
        <v>-3</v>
      </c>
      <c r="Q128" s="375">
        <v>500</v>
      </c>
      <c r="R128" s="595">
        <f t="shared" si="11"/>
        <v>0.85958333333333337</v>
      </c>
      <c r="S128" s="388"/>
      <c r="T128" s="390"/>
    </row>
    <row r="129" spans="1:29" ht="39" customHeight="1">
      <c r="A129" s="300" t="s">
        <v>204</v>
      </c>
      <c r="B129" s="426" t="s">
        <v>474</v>
      </c>
      <c r="C129" s="388">
        <v>7004692</v>
      </c>
      <c r="D129" s="425" t="s">
        <v>466</v>
      </c>
      <c r="E129" s="393" t="s">
        <v>371</v>
      </c>
      <c r="F129" s="388" t="s">
        <v>21</v>
      </c>
      <c r="G129" s="388" t="s">
        <v>306</v>
      </c>
      <c r="H129" s="394" t="s">
        <v>475</v>
      </c>
      <c r="I129" s="427">
        <v>3347</v>
      </c>
      <c r="J129" s="427">
        <v>3347</v>
      </c>
      <c r="K129" s="424">
        <v>3347</v>
      </c>
      <c r="L129" s="375">
        <v>1000</v>
      </c>
      <c r="M129" s="375">
        <v>3347</v>
      </c>
      <c r="N129" s="375">
        <v>2174</v>
      </c>
      <c r="O129" s="375">
        <v>2174</v>
      </c>
      <c r="P129" s="375">
        <f t="shared" si="10"/>
        <v>1.5500000000001819</v>
      </c>
      <c r="Q129" s="375">
        <v>500</v>
      </c>
      <c r="R129" s="595">
        <f t="shared" si="11"/>
        <v>0.79892440991933078</v>
      </c>
      <c r="S129" s="388"/>
      <c r="T129" s="390"/>
    </row>
    <row r="130" spans="1:29" s="370" customFormat="1" ht="24" customHeight="1">
      <c r="A130" s="313">
        <v>3</v>
      </c>
      <c r="B130" s="376" t="s">
        <v>476</v>
      </c>
      <c r="C130" s="367"/>
      <c r="D130" s="377"/>
      <c r="E130" s="367"/>
      <c r="F130" s="367"/>
      <c r="G130" s="367"/>
      <c r="H130" s="367"/>
      <c r="I130" s="368"/>
      <c r="J130" s="368"/>
      <c r="K130" s="368"/>
      <c r="L130" s="368"/>
      <c r="M130" s="368"/>
      <c r="N130" s="368"/>
      <c r="O130" s="368"/>
      <c r="P130" s="375">
        <f t="shared" si="10"/>
        <v>0</v>
      </c>
      <c r="Q130" s="375">
        <f>+I130*0.65-O130</f>
        <v>0</v>
      </c>
      <c r="R130" s="595"/>
      <c r="S130" s="367"/>
      <c r="T130" s="378"/>
      <c r="AB130" s="391"/>
      <c r="AC130" s="372"/>
    </row>
    <row r="131" spans="1:29" ht="66.75" customHeight="1">
      <c r="A131" s="300" t="s">
        <v>120</v>
      </c>
      <c r="B131" s="426" t="s">
        <v>477</v>
      </c>
      <c r="C131" s="388">
        <v>7861817</v>
      </c>
      <c r="D131" s="389" t="s">
        <v>478</v>
      </c>
      <c r="E131" s="393" t="s">
        <v>479</v>
      </c>
      <c r="F131" s="388" t="s">
        <v>180</v>
      </c>
      <c r="G131" s="388" t="s">
        <v>306</v>
      </c>
      <c r="H131" s="394" t="s">
        <v>480</v>
      </c>
      <c r="I131" s="395">
        <v>3000</v>
      </c>
      <c r="J131" s="395">
        <v>3000</v>
      </c>
      <c r="K131" s="395">
        <v>3000</v>
      </c>
      <c r="L131" s="375">
        <f>1000+1000</f>
        <v>2000</v>
      </c>
      <c r="M131" s="375">
        <v>3000</v>
      </c>
      <c r="N131" s="375">
        <v>2300</v>
      </c>
      <c r="O131" s="375">
        <v>2300</v>
      </c>
      <c r="P131" s="375">
        <f t="shared" si="10"/>
        <v>-350</v>
      </c>
      <c r="Q131" s="375">
        <v>300</v>
      </c>
      <c r="R131" s="595">
        <f t="shared" si="11"/>
        <v>0.8666666666666667</v>
      </c>
      <c r="S131" s="388"/>
      <c r="T131" s="390"/>
    </row>
    <row r="132" spans="1:29" ht="39.75" customHeight="1">
      <c r="A132" s="300" t="s">
        <v>383</v>
      </c>
      <c r="B132" s="426" t="s">
        <v>481</v>
      </c>
      <c r="C132" s="388">
        <v>7866790</v>
      </c>
      <c r="D132" s="389" t="s">
        <v>478</v>
      </c>
      <c r="E132" s="393" t="s">
        <v>482</v>
      </c>
      <c r="F132" s="388" t="s">
        <v>180</v>
      </c>
      <c r="G132" s="388" t="s">
        <v>306</v>
      </c>
      <c r="H132" s="394" t="s">
        <v>483</v>
      </c>
      <c r="I132" s="395">
        <v>6000</v>
      </c>
      <c r="J132" s="395">
        <v>6000</v>
      </c>
      <c r="K132" s="395">
        <v>6000</v>
      </c>
      <c r="L132" s="375">
        <v>3000</v>
      </c>
      <c r="M132" s="375">
        <v>6000</v>
      </c>
      <c r="N132" s="375">
        <v>4000</v>
      </c>
      <c r="O132" s="375">
        <v>4000</v>
      </c>
      <c r="P132" s="375">
        <f t="shared" si="10"/>
        <v>-100</v>
      </c>
      <c r="Q132" s="375">
        <f>700+300</f>
        <v>1000</v>
      </c>
      <c r="R132" s="595">
        <f t="shared" si="11"/>
        <v>0.83333333333333337</v>
      </c>
      <c r="S132" s="388"/>
      <c r="T132" s="390"/>
    </row>
    <row r="133" spans="1:29" s="370" customFormat="1" ht="21.75" customHeight="1">
      <c r="A133" s="313">
        <v>4</v>
      </c>
      <c r="B133" s="376" t="s">
        <v>28</v>
      </c>
      <c r="C133" s="367"/>
      <c r="D133" s="377"/>
      <c r="E133" s="367"/>
      <c r="F133" s="367"/>
      <c r="G133" s="367"/>
      <c r="H133" s="367"/>
      <c r="I133" s="368"/>
      <c r="J133" s="368"/>
      <c r="K133" s="368"/>
      <c r="L133" s="368"/>
      <c r="M133" s="368"/>
      <c r="N133" s="368"/>
      <c r="O133" s="368"/>
      <c r="P133" s="375">
        <f t="shared" si="10"/>
        <v>0</v>
      </c>
      <c r="Q133" s="375">
        <f>+I133*0.65-O133</f>
        <v>0</v>
      </c>
      <c r="R133" s="595"/>
      <c r="S133" s="367"/>
      <c r="T133" s="378"/>
      <c r="AB133" s="391"/>
      <c r="AC133" s="372"/>
    </row>
    <row r="134" spans="1:29" ht="53.25" customHeight="1">
      <c r="A134" s="300" t="s">
        <v>217</v>
      </c>
      <c r="B134" s="387" t="s">
        <v>484</v>
      </c>
      <c r="C134" s="388">
        <v>7878469</v>
      </c>
      <c r="D134" s="389" t="s">
        <v>485</v>
      </c>
      <c r="E134" s="388" t="s">
        <v>396</v>
      </c>
      <c r="F134" s="388" t="s">
        <v>22</v>
      </c>
      <c r="G134" s="388" t="s">
        <v>306</v>
      </c>
      <c r="H134" s="388" t="s">
        <v>486</v>
      </c>
      <c r="I134" s="375">
        <v>24700</v>
      </c>
      <c r="J134" s="375">
        <v>24700</v>
      </c>
      <c r="K134" s="375">
        <v>22230</v>
      </c>
      <c r="L134" s="375">
        <v>5000</v>
      </c>
      <c r="M134" s="375">
        <v>22230</v>
      </c>
      <c r="N134" s="375">
        <v>10615</v>
      </c>
      <c r="O134" s="375">
        <v>10615</v>
      </c>
      <c r="P134" s="375">
        <f t="shared" si="10"/>
        <v>5440</v>
      </c>
      <c r="Q134" s="375">
        <v>5000</v>
      </c>
      <c r="R134" s="595">
        <f t="shared" si="11"/>
        <v>0.63218623481781377</v>
      </c>
      <c r="S134" s="388"/>
      <c r="T134" s="390"/>
    </row>
    <row r="135" spans="1:29" s="370" customFormat="1" ht="21.75" customHeight="1">
      <c r="A135" s="313">
        <v>5</v>
      </c>
      <c r="B135" s="376" t="s">
        <v>193</v>
      </c>
      <c r="C135" s="367"/>
      <c r="D135" s="377"/>
      <c r="E135" s="367"/>
      <c r="F135" s="367"/>
      <c r="G135" s="367"/>
      <c r="H135" s="367"/>
      <c r="I135" s="368"/>
      <c r="J135" s="368"/>
      <c r="K135" s="368"/>
      <c r="L135" s="368"/>
      <c r="M135" s="368"/>
      <c r="N135" s="368"/>
      <c r="O135" s="368"/>
      <c r="P135" s="375">
        <f t="shared" si="10"/>
        <v>0</v>
      </c>
      <c r="Q135" s="375">
        <f>+I135*0.65-O135</f>
        <v>0</v>
      </c>
      <c r="R135" s="595"/>
      <c r="S135" s="367"/>
      <c r="T135" s="378"/>
      <c r="AB135" s="391"/>
      <c r="AC135" s="372"/>
    </row>
    <row r="136" spans="1:29" s="384" customFormat="1" ht="39" customHeight="1">
      <c r="A136" s="345" t="s">
        <v>24</v>
      </c>
      <c r="B136" s="379" t="s">
        <v>252</v>
      </c>
      <c r="C136" s="380"/>
      <c r="D136" s="381"/>
      <c r="E136" s="380"/>
      <c r="F136" s="380"/>
      <c r="G136" s="380"/>
      <c r="H136" s="380"/>
      <c r="I136" s="382"/>
      <c r="J136" s="382"/>
      <c r="K136" s="382"/>
      <c r="L136" s="382"/>
      <c r="M136" s="382"/>
      <c r="N136" s="382"/>
      <c r="O136" s="382"/>
      <c r="P136" s="375">
        <f t="shared" si="10"/>
        <v>0</v>
      </c>
      <c r="Q136" s="375">
        <f>+I136*0.65-O136</f>
        <v>0</v>
      </c>
      <c r="R136" s="595"/>
      <c r="S136" s="380"/>
      <c r="T136" s="383"/>
      <c r="AB136" s="385"/>
      <c r="AC136" s="386"/>
    </row>
    <row r="137" spans="1:29" ht="43.5" customHeight="1">
      <c r="A137" s="397" t="s">
        <v>122</v>
      </c>
      <c r="B137" s="392" t="s">
        <v>487</v>
      </c>
      <c r="C137" s="388">
        <v>7873047</v>
      </c>
      <c r="D137" s="389" t="s">
        <v>488</v>
      </c>
      <c r="E137" s="393" t="s">
        <v>16</v>
      </c>
      <c r="F137" s="388" t="s">
        <v>414</v>
      </c>
      <c r="G137" s="388" t="s">
        <v>306</v>
      </c>
      <c r="H137" s="394" t="s">
        <v>489</v>
      </c>
      <c r="I137" s="428">
        <v>14999</v>
      </c>
      <c r="J137" s="428">
        <v>14999</v>
      </c>
      <c r="K137" s="424">
        <v>13499</v>
      </c>
      <c r="L137" s="375">
        <v>3250</v>
      </c>
      <c r="M137" s="375">
        <v>13499</v>
      </c>
      <c r="N137" s="554">
        <f>3250+3125-3125</f>
        <v>3250</v>
      </c>
      <c r="O137" s="375">
        <f>3250+3125</f>
        <v>6375</v>
      </c>
      <c r="P137" s="375">
        <f t="shared" si="10"/>
        <v>3374.3500000000004</v>
      </c>
      <c r="Q137" s="375">
        <v>5000</v>
      </c>
      <c r="R137" s="595">
        <f t="shared" si="11"/>
        <v>0.55003666911127413</v>
      </c>
      <c r="S137" s="388"/>
      <c r="T137" s="390"/>
    </row>
    <row r="138" spans="1:29" ht="57.75" customHeight="1">
      <c r="A138" s="397" t="s">
        <v>123</v>
      </c>
      <c r="B138" s="518" t="s">
        <v>490</v>
      </c>
      <c r="C138" s="388">
        <v>7872872</v>
      </c>
      <c r="D138" s="425" t="s">
        <v>422</v>
      </c>
      <c r="E138" s="393" t="s">
        <v>491</v>
      </c>
      <c r="F138" s="388" t="s">
        <v>22</v>
      </c>
      <c r="G138" s="388" t="s">
        <v>306</v>
      </c>
      <c r="H138" s="394" t="s">
        <v>492</v>
      </c>
      <c r="I138" s="428">
        <v>6197</v>
      </c>
      <c r="J138" s="428">
        <v>6197</v>
      </c>
      <c r="K138" s="424">
        <v>6197</v>
      </c>
      <c r="L138" s="375">
        <f>1900+1005</f>
        <v>2905</v>
      </c>
      <c r="M138" s="375">
        <v>6197</v>
      </c>
      <c r="N138" s="554">
        <f>2905+1149+1034</f>
        <v>5088</v>
      </c>
      <c r="O138" s="375">
        <f>2905+1149</f>
        <v>4054</v>
      </c>
      <c r="P138" s="375">
        <f t="shared" si="10"/>
        <v>-25.949999999999818</v>
      </c>
      <c r="Q138" s="375">
        <f>1000-500</f>
        <v>500</v>
      </c>
      <c r="R138" s="595">
        <f t="shared" si="11"/>
        <v>0.90172664192351137</v>
      </c>
      <c r="S138" s="388"/>
      <c r="T138" s="390"/>
    </row>
    <row r="139" spans="1:29" s="384" customFormat="1" ht="18.75" customHeight="1">
      <c r="A139" s="345" t="s">
        <v>27</v>
      </c>
      <c r="B139" s="379" t="s">
        <v>18</v>
      </c>
      <c r="C139" s="380"/>
      <c r="D139" s="381"/>
      <c r="E139" s="380"/>
      <c r="F139" s="380"/>
      <c r="G139" s="380"/>
      <c r="H139" s="380"/>
      <c r="I139" s="382"/>
      <c r="J139" s="382"/>
      <c r="K139" s="382"/>
      <c r="L139" s="382"/>
      <c r="M139" s="382"/>
      <c r="N139" s="382"/>
      <c r="O139" s="382"/>
      <c r="P139" s="375">
        <f t="shared" si="10"/>
        <v>0</v>
      </c>
      <c r="Q139" s="375">
        <f>+I139*0.65-O139</f>
        <v>0</v>
      </c>
      <c r="R139" s="595"/>
      <c r="S139" s="380"/>
      <c r="T139" s="383"/>
      <c r="AB139" s="385"/>
      <c r="AC139" s="386"/>
    </row>
    <row r="140" spans="1:29" ht="69" customHeight="1">
      <c r="A140" s="300" t="s">
        <v>218</v>
      </c>
      <c r="B140" s="392" t="s">
        <v>493</v>
      </c>
      <c r="C140" s="388">
        <v>7871028</v>
      </c>
      <c r="D140" s="389" t="s">
        <v>417</v>
      </c>
      <c r="E140" s="393" t="s">
        <v>302</v>
      </c>
      <c r="F140" s="388" t="s">
        <v>495</v>
      </c>
      <c r="G140" s="388" t="s">
        <v>306</v>
      </c>
      <c r="H140" s="394" t="s">
        <v>496</v>
      </c>
      <c r="I140" s="428">
        <f>J140</f>
        <v>79000</v>
      </c>
      <c r="J140" s="395">
        <v>79000</v>
      </c>
      <c r="K140" s="424">
        <v>71100</v>
      </c>
      <c r="L140" s="375">
        <v>13130</v>
      </c>
      <c r="M140" s="375">
        <v>71100</v>
      </c>
      <c r="N140" s="375">
        <v>20130</v>
      </c>
      <c r="O140" s="375">
        <v>20130</v>
      </c>
      <c r="P140" s="375">
        <f t="shared" si="10"/>
        <v>31220</v>
      </c>
      <c r="Q140" s="375">
        <v>12000</v>
      </c>
      <c r="R140" s="595">
        <f t="shared" si="11"/>
        <v>0.4067088607594937</v>
      </c>
      <c r="S140" s="388"/>
      <c r="T140" s="390">
        <f>SUM(I140:I158)</f>
        <v>705038</v>
      </c>
      <c r="AC140" s="329">
        <v>-1000</v>
      </c>
    </row>
    <row r="141" spans="1:29" ht="36" customHeight="1">
      <c r="A141" s="300" t="s">
        <v>497</v>
      </c>
      <c r="B141" s="392" t="s">
        <v>498</v>
      </c>
      <c r="C141" s="388">
        <v>7872545</v>
      </c>
      <c r="D141" s="389" t="s">
        <v>417</v>
      </c>
      <c r="E141" s="393" t="s">
        <v>302</v>
      </c>
      <c r="F141" s="388" t="s">
        <v>22</v>
      </c>
      <c r="G141" s="388" t="s">
        <v>306</v>
      </c>
      <c r="H141" s="394" t="s">
        <v>499</v>
      </c>
      <c r="I141" s="428">
        <v>77000</v>
      </c>
      <c r="J141" s="395">
        <v>77000</v>
      </c>
      <c r="K141" s="424">
        <v>69300</v>
      </c>
      <c r="L141" s="375">
        <v>11090</v>
      </c>
      <c r="M141" s="375">
        <v>69300</v>
      </c>
      <c r="N141" s="375">
        <f>18090+9903</f>
        <v>27993</v>
      </c>
      <c r="O141" s="375">
        <f>18090+9903</f>
        <v>27993</v>
      </c>
      <c r="P141" s="375">
        <f t="shared" si="10"/>
        <v>22057</v>
      </c>
      <c r="Q141" s="375">
        <v>10000</v>
      </c>
      <c r="R141" s="595">
        <f>+(Q141+N141)/J141</f>
        <v>0.49341558441558442</v>
      </c>
      <c r="S141" s="388"/>
      <c r="T141" s="390" t="e">
        <f>SUM(#REF!)</f>
        <v>#REF!</v>
      </c>
      <c r="AC141" s="329">
        <v>-2000</v>
      </c>
    </row>
    <row r="142" spans="1:29" ht="36" customHeight="1">
      <c r="A142" s="300" t="s">
        <v>500</v>
      </c>
      <c r="B142" s="392" t="s">
        <v>501</v>
      </c>
      <c r="C142" s="388">
        <v>7865033</v>
      </c>
      <c r="D142" s="389" t="s">
        <v>417</v>
      </c>
      <c r="E142" s="393" t="s">
        <v>305</v>
      </c>
      <c r="F142" s="388" t="s">
        <v>22</v>
      </c>
      <c r="G142" s="388" t="s">
        <v>306</v>
      </c>
      <c r="H142" s="394" t="s">
        <v>502</v>
      </c>
      <c r="I142" s="428">
        <v>70000</v>
      </c>
      <c r="J142" s="395">
        <v>70000</v>
      </c>
      <c r="K142" s="424">
        <v>51024</v>
      </c>
      <c r="L142" s="375">
        <f>11000+3000</f>
        <v>14000</v>
      </c>
      <c r="M142" s="375">
        <v>51024</v>
      </c>
      <c r="N142" s="375">
        <v>21000</v>
      </c>
      <c r="O142" s="375">
        <v>21000</v>
      </c>
      <c r="P142" s="375">
        <f t="shared" si="10"/>
        <v>24500</v>
      </c>
      <c r="Q142" s="375">
        <v>8000</v>
      </c>
      <c r="R142" s="595">
        <f t="shared" si="11"/>
        <v>0.41428571428571431</v>
      </c>
      <c r="S142" s="388"/>
      <c r="T142" s="390" t="e">
        <f>+#REF!</f>
        <v>#REF!</v>
      </c>
      <c r="AC142" s="329">
        <v>-1000</v>
      </c>
    </row>
    <row r="143" spans="1:29" ht="36" customHeight="1">
      <c r="A143" s="300" t="s">
        <v>503</v>
      </c>
      <c r="B143" s="392" t="s">
        <v>504</v>
      </c>
      <c r="C143" s="388">
        <v>7864322</v>
      </c>
      <c r="D143" s="389" t="s">
        <v>417</v>
      </c>
      <c r="E143" s="393" t="s">
        <v>324</v>
      </c>
      <c r="F143" s="388" t="s">
        <v>325</v>
      </c>
      <c r="G143" s="388" t="s">
        <v>306</v>
      </c>
      <c r="H143" s="394" t="s">
        <v>505</v>
      </c>
      <c r="I143" s="428">
        <v>14181</v>
      </c>
      <c r="J143" s="428">
        <v>14181</v>
      </c>
      <c r="K143" s="424">
        <v>11683</v>
      </c>
      <c r="L143" s="375">
        <v>4000</v>
      </c>
      <c r="M143" s="375">
        <v>11683</v>
      </c>
      <c r="N143" s="375">
        <v>8000</v>
      </c>
      <c r="O143" s="375">
        <v>8000</v>
      </c>
      <c r="P143" s="375">
        <f t="shared" si="10"/>
        <v>1217.6499999999996</v>
      </c>
      <c r="Q143" s="375">
        <v>2500</v>
      </c>
      <c r="R143" s="595">
        <f t="shared" si="11"/>
        <v>0.74042733234609692</v>
      </c>
      <c r="S143" s="388"/>
      <c r="T143" s="390" t="e">
        <f>SUM(T140:T142)</f>
        <v>#REF!</v>
      </c>
    </row>
    <row r="144" spans="1:29" ht="36" customHeight="1">
      <c r="A144" s="300" t="s">
        <v>506</v>
      </c>
      <c r="B144" s="392" t="s">
        <v>507</v>
      </c>
      <c r="C144" s="388">
        <v>7864321</v>
      </c>
      <c r="D144" s="389" t="s">
        <v>417</v>
      </c>
      <c r="E144" s="393" t="s">
        <v>324</v>
      </c>
      <c r="F144" s="388" t="s">
        <v>325</v>
      </c>
      <c r="G144" s="388" t="s">
        <v>306</v>
      </c>
      <c r="H144" s="394" t="s">
        <v>508</v>
      </c>
      <c r="I144" s="428">
        <f>J144</f>
        <v>14000</v>
      </c>
      <c r="J144" s="395">
        <v>14000</v>
      </c>
      <c r="K144" s="424">
        <v>12600</v>
      </c>
      <c r="L144" s="375">
        <v>3900</v>
      </c>
      <c r="M144" s="375">
        <v>12600</v>
      </c>
      <c r="N144" s="375">
        <v>7900</v>
      </c>
      <c r="O144" s="375">
        <v>7900</v>
      </c>
      <c r="P144" s="375">
        <f t="shared" si="10"/>
        <v>1200</v>
      </c>
      <c r="Q144" s="375">
        <v>2500</v>
      </c>
      <c r="R144" s="595">
        <f t="shared" si="11"/>
        <v>0.74285714285714288</v>
      </c>
      <c r="S144" s="388"/>
      <c r="T144" s="390"/>
    </row>
    <row r="145" spans="1:32" ht="36" customHeight="1">
      <c r="A145" s="300" t="s">
        <v>509</v>
      </c>
      <c r="B145" s="392" t="s">
        <v>510</v>
      </c>
      <c r="C145" s="388">
        <v>7868368</v>
      </c>
      <c r="D145" s="389" t="s">
        <v>417</v>
      </c>
      <c r="E145" s="393" t="s">
        <v>511</v>
      </c>
      <c r="F145" s="388" t="s">
        <v>336</v>
      </c>
      <c r="G145" s="388" t="s">
        <v>306</v>
      </c>
      <c r="H145" s="394" t="s">
        <v>512</v>
      </c>
      <c r="I145" s="428">
        <f>J145</f>
        <v>30000</v>
      </c>
      <c r="J145" s="395">
        <v>30000</v>
      </c>
      <c r="K145" s="424">
        <v>27000</v>
      </c>
      <c r="L145" s="375">
        <v>6902</v>
      </c>
      <c r="M145" s="375">
        <v>27000</v>
      </c>
      <c r="N145" s="375">
        <v>11962</v>
      </c>
      <c r="O145" s="375">
        <v>11962</v>
      </c>
      <c r="P145" s="375">
        <f t="shared" si="10"/>
        <v>7538</v>
      </c>
      <c r="Q145" s="375">
        <v>5000</v>
      </c>
      <c r="R145" s="595">
        <f t="shared" si="11"/>
        <v>0.56540000000000001</v>
      </c>
      <c r="S145" s="388"/>
      <c r="T145" s="390"/>
    </row>
    <row r="146" spans="1:32" ht="51" customHeight="1">
      <c r="A146" s="300" t="s">
        <v>513</v>
      </c>
      <c r="B146" s="426" t="s">
        <v>514</v>
      </c>
      <c r="C146" s="388">
        <v>7873113</v>
      </c>
      <c r="D146" s="389" t="s">
        <v>417</v>
      </c>
      <c r="E146" s="393" t="s">
        <v>511</v>
      </c>
      <c r="F146" s="388" t="s">
        <v>336</v>
      </c>
      <c r="G146" s="388" t="s">
        <v>306</v>
      </c>
      <c r="H146" s="394" t="s">
        <v>515</v>
      </c>
      <c r="I146" s="428">
        <v>40000</v>
      </c>
      <c r="J146" s="395">
        <f>40000-1600</f>
        <v>38400</v>
      </c>
      <c r="K146" s="424">
        <v>34560</v>
      </c>
      <c r="L146" s="375">
        <v>9300</v>
      </c>
      <c r="M146" s="375">
        <v>34560</v>
      </c>
      <c r="N146" s="375">
        <v>16300</v>
      </c>
      <c r="O146" s="375">
        <v>16300</v>
      </c>
      <c r="P146" s="375">
        <f t="shared" si="10"/>
        <v>9700</v>
      </c>
      <c r="Q146" s="375">
        <v>5000</v>
      </c>
      <c r="R146" s="595">
        <f t="shared" si="11"/>
        <v>0.5546875</v>
      </c>
      <c r="S146" s="388"/>
      <c r="T146" s="390"/>
    </row>
    <row r="147" spans="1:32" ht="36" customHeight="1">
      <c r="A147" s="300" t="s">
        <v>516</v>
      </c>
      <c r="B147" s="392" t="s">
        <v>517</v>
      </c>
      <c r="C147" s="388">
        <v>7865917</v>
      </c>
      <c r="D147" s="389" t="s">
        <v>417</v>
      </c>
      <c r="E147" s="393" t="s">
        <v>418</v>
      </c>
      <c r="F147" s="388" t="s">
        <v>180</v>
      </c>
      <c r="G147" s="388" t="s">
        <v>306</v>
      </c>
      <c r="H147" s="394" t="s">
        <v>518</v>
      </c>
      <c r="I147" s="428">
        <v>20000</v>
      </c>
      <c r="J147" s="395">
        <f>20000-300</f>
        <v>19700</v>
      </c>
      <c r="K147" s="424">
        <v>17730</v>
      </c>
      <c r="L147" s="375">
        <v>4600</v>
      </c>
      <c r="M147" s="375">
        <v>17730</v>
      </c>
      <c r="N147" s="554">
        <f>8600+1500</f>
        <v>10100</v>
      </c>
      <c r="O147" s="375">
        <v>8600</v>
      </c>
      <c r="P147" s="375">
        <f t="shared" si="10"/>
        <v>4400</v>
      </c>
      <c r="Q147" s="375">
        <v>3000</v>
      </c>
      <c r="R147" s="595">
        <f t="shared" si="11"/>
        <v>0.6649746192893401</v>
      </c>
      <c r="S147" s="388"/>
      <c r="T147" s="390"/>
    </row>
    <row r="148" spans="1:32" ht="36" customHeight="1">
      <c r="A148" s="300" t="s">
        <v>519</v>
      </c>
      <c r="B148" s="392" t="s">
        <v>520</v>
      </c>
      <c r="C148" s="388">
        <v>7865916</v>
      </c>
      <c r="D148" s="389" t="s">
        <v>417</v>
      </c>
      <c r="E148" s="393" t="s">
        <v>418</v>
      </c>
      <c r="F148" s="388" t="s">
        <v>180</v>
      </c>
      <c r="G148" s="388" t="s">
        <v>306</v>
      </c>
      <c r="H148" s="394" t="s">
        <v>521</v>
      </c>
      <c r="I148" s="428">
        <v>20000</v>
      </c>
      <c r="J148" s="395">
        <v>20000</v>
      </c>
      <c r="K148" s="424">
        <v>18000</v>
      </c>
      <c r="L148" s="375">
        <v>4600</v>
      </c>
      <c r="M148" s="375">
        <v>18000</v>
      </c>
      <c r="N148" s="554">
        <f>8600+1700</f>
        <v>10300</v>
      </c>
      <c r="O148" s="375">
        <v>8600</v>
      </c>
      <c r="P148" s="375">
        <f t="shared" si="10"/>
        <v>4400</v>
      </c>
      <c r="Q148" s="375">
        <f>3000+71</f>
        <v>3071</v>
      </c>
      <c r="R148" s="595">
        <f t="shared" si="11"/>
        <v>0.66854999999999998</v>
      </c>
      <c r="S148" s="388"/>
      <c r="T148" s="390"/>
    </row>
    <row r="149" spans="1:32" ht="36" customHeight="1">
      <c r="A149" s="300" t="s">
        <v>522</v>
      </c>
      <c r="B149" s="392" t="s">
        <v>523</v>
      </c>
      <c r="C149" s="388">
        <v>7862212</v>
      </c>
      <c r="D149" s="389" t="s">
        <v>417</v>
      </c>
      <c r="E149" s="393" t="s">
        <v>524</v>
      </c>
      <c r="F149" s="388" t="s">
        <v>380</v>
      </c>
      <c r="G149" s="388" t="s">
        <v>306</v>
      </c>
      <c r="H149" s="394" t="s">
        <v>525</v>
      </c>
      <c r="I149" s="428">
        <v>58000</v>
      </c>
      <c r="J149" s="395">
        <v>58000</v>
      </c>
      <c r="K149" s="424">
        <v>52200</v>
      </c>
      <c r="L149" s="375">
        <v>11800</v>
      </c>
      <c r="M149" s="375">
        <v>52200</v>
      </c>
      <c r="N149" s="375">
        <f>17800+5000</f>
        <v>22800</v>
      </c>
      <c r="O149" s="375">
        <f>17800+5000</f>
        <v>22800</v>
      </c>
      <c r="P149" s="375">
        <f t="shared" si="10"/>
        <v>14900</v>
      </c>
      <c r="Q149" s="375">
        <v>8000</v>
      </c>
      <c r="R149" s="595">
        <f t="shared" si="11"/>
        <v>0.53103448275862064</v>
      </c>
      <c r="S149" s="388"/>
      <c r="T149" s="390"/>
    </row>
    <row r="150" spans="1:32" ht="65.25" customHeight="1">
      <c r="A150" s="300" t="s">
        <v>526</v>
      </c>
      <c r="B150" s="392" t="s">
        <v>527</v>
      </c>
      <c r="C150" s="388">
        <v>7862213</v>
      </c>
      <c r="D150" s="389" t="s">
        <v>417</v>
      </c>
      <c r="E150" s="393" t="s">
        <v>524</v>
      </c>
      <c r="F150" s="388" t="s">
        <v>380</v>
      </c>
      <c r="G150" s="388" t="s">
        <v>306</v>
      </c>
      <c r="H150" s="394" t="s">
        <v>528</v>
      </c>
      <c r="I150" s="428">
        <f>J150</f>
        <v>50000</v>
      </c>
      <c r="J150" s="395">
        <v>50000</v>
      </c>
      <c r="K150" s="424">
        <v>45000</v>
      </c>
      <c r="L150" s="375">
        <v>9000</v>
      </c>
      <c r="M150" s="375">
        <v>45000</v>
      </c>
      <c r="N150" s="375">
        <v>16000</v>
      </c>
      <c r="O150" s="375">
        <v>16000</v>
      </c>
      <c r="P150" s="375">
        <f t="shared" si="10"/>
        <v>16500</v>
      </c>
      <c r="Q150" s="375">
        <v>8000</v>
      </c>
      <c r="R150" s="595">
        <f>+(Q150+N150)/J150</f>
        <v>0.48</v>
      </c>
      <c r="S150" s="388"/>
      <c r="T150" s="390"/>
    </row>
    <row r="151" spans="1:32" ht="64.5" customHeight="1">
      <c r="A151" s="300" t="s">
        <v>529</v>
      </c>
      <c r="B151" s="392" t="s">
        <v>530</v>
      </c>
      <c r="C151" s="388">
        <v>7862214</v>
      </c>
      <c r="D151" s="389" t="s">
        <v>417</v>
      </c>
      <c r="E151" s="393" t="s">
        <v>524</v>
      </c>
      <c r="F151" s="388" t="s">
        <v>380</v>
      </c>
      <c r="G151" s="388" t="s">
        <v>306</v>
      </c>
      <c r="H151" s="394" t="s">
        <v>531</v>
      </c>
      <c r="I151" s="428">
        <v>30000</v>
      </c>
      <c r="J151" s="395">
        <v>30000</v>
      </c>
      <c r="K151" s="424">
        <v>27000</v>
      </c>
      <c r="L151" s="375">
        <v>5500</v>
      </c>
      <c r="M151" s="375">
        <v>27000</v>
      </c>
      <c r="N151" s="554">
        <f>10500+1800</f>
        <v>12300</v>
      </c>
      <c r="O151" s="375">
        <v>10500</v>
      </c>
      <c r="P151" s="375">
        <f t="shared" si="10"/>
        <v>9000</v>
      </c>
      <c r="Q151" s="375">
        <v>6000</v>
      </c>
      <c r="R151" s="595">
        <f t="shared" si="11"/>
        <v>0.61</v>
      </c>
      <c r="S151" s="388"/>
      <c r="T151" s="390"/>
    </row>
    <row r="152" spans="1:32" ht="51.75" customHeight="1">
      <c r="A152" s="300" t="s">
        <v>532</v>
      </c>
      <c r="B152" s="392" t="s">
        <v>533</v>
      </c>
      <c r="C152" s="388">
        <v>7864310</v>
      </c>
      <c r="D152" s="389" t="s">
        <v>417</v>
      </c>
      <c r="E152" s="393" t="s">
        <v>534</v>
      </c>
      <c r="F152" s="388" t="s">
        <v>37</v>
      </c>
      <c r="G152" s="388" t="s">
        <v>306</v>
      </c>
      <c r="H152" s="394" t="s">
        <v>535</v>
      </c>
      <c r="I152" s="428">
        <v>36000</v>
      </c>
      <c r="J152" s="395">
        <f>36000-4000</f>
        <v>32000</v>
      </c>
      <c r="K152" s="424">
        <v>28800</v>
      </c>
      <c r="L152" s="375">
        <v>9200</v>
      </c>
      <c r="M152" s="375">
        <v>28800</v>
      </c>
      <c r="N152" s="375">
        <v>15200</v>
      </c>
      <c r="O152" s="375">
        <v>15200</v>
      </c>
      <c r="P152" s="375">
        <f t="shared" si="10"/>
        <v>8200</v>
      </c>
      <c r="Q152" s="375">
        <v>5000</v>
      </c>
      <c r="R152" s="595">
        <f t="shared" si="11"/>
        <v>0.63124999999999998</v>
      </c>
      <c r="S152" s="388"/>
      <c r="T152" s="390"/>
    </row>
    <row r="153" spans="1:32" ht="51.75" customHeight="1">
      <c r="A153" s="300" t="s">
        <v>536</v>
      </c>
      <c r="B153" s="426" t="s">
        <v>537</v>
      </c>
      <c r="C153" s="388">
        <v>7864308</v>
      </c>
      <c r="D153" s="389" t="s">
        <v>417</v>
      </c>
      <c r="E153" s="393" t="s">
        <v>534</v>
      </c>
      <c r="F153" s="388" t="s">
        <v>37</v>
      </c>
      <c r="G153" s="388" t="s">
        <v>306</v>
      </c>
      <c r="H153" s="394" t="s">
        <v>538</v>
      </c>
      <c r="I153" s="428">
        <v>49407</v>
      </c>
      <c r="J153" s="395">
        <f>49407-3975</f>
        <v>45432</v>
      </c>
      <c r="K153" s="424">
        <v>40889</v>
      </c>
      <c r="L153" s="375">
        <v>11000</v>
      </c>
      <c r="M153" s="375">
        <v>40889</v>
      </c>
      <c r="N153" s="375">
        <v>18000</v>
      </c>
      <c r="O153" s="375">
        <v>18000</v>
      </c>
      <c r="P153" s="375">
        <f t="shared" si="10"/>
        <v>14114.550000000003</v>
      </c>
      <c r="Q153" s="375">
        <v>7000</v>
      </c>
      <c r="R153" s="595">
        <f t="shared" si="11"/>
        <v>0.55027293537594646</v>
      </c>
      <c r="S153" s="388"/>
      <c r="T153" s="390"/>
    </row>
    <row r="154" spans="1:32" ht="51.75" customHeight="1">
      <c r="A154" s="300" t="s">
        <v>539</v>
      </c>
      <c r="B154" s="392" t="s">
        <v>540</v>
      </c>
      <c r="C154" s="388">
        <v>7863917</v>
      </c>
      <c r="D154" s="389" t="s">
        <v>417</v>
      </c>
      <c r="E154" s="393" t="s">
        <v>541</v>
      </c>
      <c r="F154" s="388" t="s">
        <v>21</v>
      </c>
      <c r="G154" s="388" t="s">
        <v>306</v>
      </c>
      <c r="H154" s="394" t="s">
        <v>542</v>
      </c>
      <c r="I154" s="428">
        <v>42000</v>
      </c>
      <c r="J154" s="428">
        <v>42000</v>
      </c>
      <c r="K154" s="424">
        <v>33300</v>
      </c>
      <c r="L154" s="375">
        <v>10000</v>
      </c>
      <c r="M154" s="375">
        <v>33300</v>
      </c>
      <c r="N154" s="375">
        <v>17000</v>
      </c>
      <c r="O154" s="375">
        <v>17000</v>
      </c>
      <c r="P154" s="375">
        <f t="shared" si="10"/>
        <v>10300</v>
      </c>
      <c r="Q154" s="375">
        <v>7000</v>
      </c>
      <c r="R154" s="595">
        <f t="shared" si="11"/>
        <v>0.5714285714285714</v>
      </c>
      <c r="S154" s="388"/>
      <c r="T154" s="390"/>
    </row>
    <row r="155" spans="1:32" ht="51.75" customHeight="1">
      <c r="A155" s="300" t="s">
        <v>543</v>
      </c>
      <c r="B155" s="392" t="s">
        <v>544</v>
      </c>
      <c r="C155" s="388">
        <v>7863918</v>
      </c>
      <c r="D155" s="389" t="s">
        <v>417</v>
      </c>
      <c r="E155" s="393" t="s">
        <v>541</v>
      </c>
      <c r="F155" s="388" t="s">
        <v>21</v>
      </c>
      <c r="G155" s="388" t="s">
        <v>306</v>
      </c>
      <c r="H155" s="394" t="s">
        <v>545</v>
      </c>
      <c r="I155" s="428">
        <v>13500</v>
      </c>
      <c r="J155" s="429">
        <f>13500-467</f>
        <v>13033</v>
      </c>
      <c r="K155" s="424">
        <v>11730</v>
      </c>
      <c r="L155" s="375">
        <v>3825</v>
      </c>
      <c r="M155" s="375">
        <v>11730</v>
      </c>
      <c r="N155" s="854">
        <v>7817</v>
      </c>
      <c r="O155" s="375">
        <v>6825</v>
      </c>
      <c r="P155" s="375">
        <f t="shared" si="10"/>
        <v>1950</v>
      </c>
      <c r="Q155" s="375">
        <v>2000</v>
      </c>
      <c r="R155" s="595">
        <f t="shared" si="11"/>
        <v>0.75324177088928101</v>
      </c>
      <c r="S155" s="388"/>
      <c r="T155" s="390"/>
    </row>
    <row r="156" spans="1:32" ht="66.75" customHeight="1">
      <c r="A156" s="300" t="s">
        <v>546</v>
      </c>
      <c r="B156" s="392" t="s">
        <v>547</v>
      </c>
      <c r="C156" s="388">
        <v>7866209</v>
      </c>
      <c r="D156" s="389" t="s">
        <v>417</v>
      </c>
      <c r="E156" s="393" t="s">
        <v>548</v>
      </c>
      <c r="F156" s="388" t="s">
        <v>179</v>
      </c>
      <c r="G156" s="388" t="s">
        <v>306</v>
      </c>
      <c r="H156" s="394" t="s">
        <v>549</v>
      </c>
      <c r="I156" s="428">
        <v>14950</v>
      </c>
      <c r="J156" s="395">
        <v>14950</v>
      </c>
      <c r="K156" s="424">
        <v>13455</v>
      </c>
      <c r="L156" s="375">
        <v>4000</v>
      </c>
      <c r="M156" s="375">
        <v>13455</v>
      </c>
      <c r="N156" s="375">
        <v>7196</v>
      </c>
      <c r="O156" s="375">
        <v>7196</v>
      </c>
      <c r="P156" s="375">
        <f t="shared" si="10"/>
        <v>2521.5</v>
      </c>
      <c r="Q156" s="375">
        <v>2700</v>
      </c>
      <c r="R156" s="595">
        <f t="shared" si="11"/>
        <v>0.6619397993311037</v>
      </c>
      <c r="S156" s="388"/>
      <c r="T156" s="390"/>
    </row>
    <row r="157" spans="1:32" ht="58.5" customHeight="1">
      <c r="A157" s="300" t="s">
        <v>550</v>
      </c>
      <c r="B157" s="392" t="s">
        <v>551</v>
      </c>
      <c r="C157" s="388">
        <v>7866211</v>
      </c>
      <c r="D157" s="389" t="s">
        <v>417</v>
      </c>
      <c r="E157" s="393" t="s">
        <v>548</v>
      </c>
      <c r="F157" s="388" t="s">
        <v>179</v>
      </c>
      <c r="G157" s="388" t="s">
        <v>306</v>
      </c>
      <c r="H157" s="394" t="s">
        <v>552</v>
      </c>
      <c r="I157" s="428">
        <v>22000</v>
      </c>
      <c r="J157" s="395">
        <f>22000-330</f>
        <v>21670</v>
      </c>
      <c r="K157" s="424">
        <v>19503</v>
      </c>
      <c r="L157" s="375">
        <v>5200</v>
      </c>
      <c r="M157" s="375">
        <v>19503</v>
      </c>
      <c r="N157" s="375">
        <v>9200</v>
      </c>
      <c r="O157" s="375">
        <v>9200</v>
      </c>
      <c r="P157" s="375">
        <f t="shared" si="10"/>
        <v>5100</v>
      </c>
      <c r="Q157" s="375">
        <v>5000</v>
      </c>
      <c r="R157" s="595">
        <f t="shared" si="11"/>
        <v>0.65528380249192431</v>
      </c>
      <c r="S157" s="388"/>
      <c r="T157" s="390"/>
    </row>
    <row r="158" spans="1:32" ht="63" customHeight="1">
      <c r="A158" s="300" t="s">
        <v>553</v>
      </c>
      <c r="B158" s="430" t="s">
        <v>554</v>
      </c>
      <c r="C158" s="388">
        <v>7866252</v>
      </c>
      <c r="D158" s="389" t="s">
        <v>417</v>
      </c>
      <c r="E158" s="393" t="s">
        <v>548</v>
      </c>
      <c r="F158" s="388" t="s">
        <v>179</v>
      </c>
      <c r="G158" s="388" t="s">
        <v>306</v>
      </c>
      <c r="H158" s="394" t="s">
        <v>555</v>
      </c>
      <c r="I158" s="428">
        <v>25000</v>
      </c>
      <c r="J158" s="395">
        <f>25000-1000</f>
        <v>24000</v>
      </c>
      <c r="K158" s="424">
        <v>21600</v>
      </c>
      <c r="L158" s="375">
        <v>5250</v>
      </c>
      <c r="M158" s="375">
        <v>21600</v>
      </c>
      <c r="N158" s="375">
        <v>9250</v>
      </c>
      <c r="O158" s="375">
        <v>9250</v>
      </c>
      <c r="P158" s="375">
        <f t="shared" si="10"/>
        <v>7000</v>
      </c>
      <c r="Q158" s="375">
        <v>6000</v>
      </c>
      <c r="R158" s="595">
        <f t="shared" si="11"/>
        <v>0.63541666666666663</v>
      </c>
      <c r="S158" s="388"/>
      <c r="T158" s="390"/>
    </row>
    <row r="159" spans="1:32" s="370" customFormat="1" ht="51.75" customHeight="1">
      <c r="A159" s="313">
        <v>6</v>
      </c>
      <c r="B159" s="376" t="s">
        <v>311</v>
      </c>
      <c r="C159" s="367"/>
      <c r="D159" s="377"/>
      <c r="E159" s="367"/>
      <c r="F159" s="367"/>
      <c r="G159" s="367"/>
      <c r="H159" s="367"/>
      <c r="I159" s="368"/>
      <c r="J159" s="368"/>
      <c r="K159" s="368"/>
      <c r="L159" s="368"/>
      <c r="M159" s="368"/>
      <c r="N159" s="368"/>
      <c r="O159" s="368"/>
      <c r="P159" s="375">
        <f t="shared" ref="P159:P167" si="12">+I159*0.65-O159</f>
        <v>0</v>
      </c>
      <c r="Q159" s="375">
        <f>+I159*0.65-O159</f>
        <v>0</v>
      </c>
      <c r="R159" s="595"/>
      <c r="S159" s="367"/>
      <c r="T159" s="378"/>
      <c r="AB159" s="391"/>
      <c r="AC159" s="372"/>
      <c r="AF159" s="517" t="e">
        <f>+#REF!-#REF!</f>
        <v>#REF!</v>
      </c>
    </row>
    <row r="160" spans="1:32" ht="38.25" customHeight="1">
      <c r="A160" s="300" t="s">
        <v>400</v>
      </c>
      <c r="B160" s="392" t="s">
        <v>556</v>
      </c>
      <c r="C160" s="388">
        <v>7866395</v>
      </c>
      <c r="D160" s="425" t="s">
        <v>557</v>
      </c>
      <c r="E160" s="393" t="s">
        <v>558</v>
      </c>
      <c r="F160" s="388" t="s">
        <v>22</v>
      </c>
      <c r="G160" s="388" t="s">
        <v>306</v>
      </c>
      <c r="H160" s="394" t="s">
        <v>559</v>
      </c>
      <c r="I160" s="428">
        <f>J160</f>
        <v>3000</v>
      </c>
      <c r="J160" s="395">
        <v>3000</v>
      </c>
      <c r="K160" s="424">
        <v>3000</v>
      </c>
      <c r="L160" s="375">
        <v>2500</v>
      </c>
      <c r="M160" s="375">
        <v>3000</v>
      </c>
      <c r="N160" s="375">
        <v>2750</v>
      </c>
      <c r="O160" s="375">
        <v>2750</v>
      </c>
      <c r="P160" s="375">
        <f t="shared" si="12"/>
        <v>-800</v>
      </c>
      <c r="Q160" s="375">
        <f>100+117</f>
        <v>217</v>
      </c>
      <c r="R160" s="595">
        <f t="shared" si="11"/>
        <v>0.98899999999999999</v>
      </c>
      <c r="S160" s="423" t="s">
        <v>797</v>
      </c>
      <c r="T160" s="390"/>
    </row>
    <row r="161" spans="1:29" ht="38.25" customHeight="1">
      <c r="A161" s="300" t="s">
        <v>785</v>
      </c>
      <c r="B161" s="392" t="s">
        <v>560</v>
      </c>
      <c r="C161" s="388">
        <v>7872887</v>
      </c>
      <c r="D161" s="425" t="s">
        <v>557</v>
      </c>
      <c r="E161" s="393" t="s">
        <v>561</v>
      </c>
      <c r="F161" s="388" t="s">
        <v>22</v>
      </c>
      <c r="G161" s="388" t="s">
        <v>306</v>
      </c>
      <c r="H161" s="394" t="s">
        <v>562</v>
      </c>
      <c r="I161" s="428">
        <v>4500</v>
      </c>
      <c r="J161" s="395">
        <v>4500</v>
      </c>
      <c r="K161" s="424">
        <v>4500</v>
      </c>
      <c r="L161" s="375">
        <v>3100</v>
      </c>
      <c r="M161" s="375">
        <v>4500</v>
      </c>
      <c r="N161" s="375">
        <v>3800</v>
      </c>
      <c r="O161" s="375">
        <v>3800</v>
      </c>
      <c r="P161" s="375">
        <f t="shared" si="12"/>
        <v>-875</v>
      </c>
      <c r="Q161" s="375">
        <f>500+80</f>
        <v>580</v>
      </c>
      <c r="R161" s="595">
        <f t="shared" si="11"/>
        <v>0.97333333333333338</v>
      </c>
      <c r="S161" s="423" t="s">
        <v>791</v>
      </c>
      <c r="T161" s="390"/>
    </row>
    <row r="162" spans="1:29" ht="51.75" customHeight="1">
      <c r="A162" s="300" t="s">
        <v>875</v>
      </c>
      <c r="B162" s="392" t="s">
        <v>563</v>
      </c>
      <c r="C162" s="388">
        <v>7865034</v>
      </c>
      <c r="D162" s="425" t="s">
        <v>557</v>
      </c>
      <c r="E162" s="393" t="s">
        <v>305</v>
      </c>
      <c r="F162" s="388" t="s">
        <v>22</v>
      </c>
      <c r="G162" s="388" t="s">
        <v>306</v>
      </c>
      <c r="H162" s="394" t="s">
        <v>564</v>
      </c>
      <c r="I162" s="395">
        <v>14998</v>
      </c>
      <c r="J162" s="395">
        <v>14998</v>
      </c>
      <c r="K162" s="424">
        <v>13498</v>
      </c>
      <c r="L162" s="375">
        <f>3500+4000</f>
        <v>7500</v>
      </c>
      <c r="M162" s="375">
        <v>13498</v>
      </c>
      <c r="N162" s="554">
        <f>8500+1400</f>
        <v>9900</v>
      </c>
      <c r="O162" s="375">
        <v>8500</v>
      </c>
      <c r="P162" s="375">
        <f t="shared" si="12"/>
        <v>1248.7000000000007</v>
      </c>
      <c r="Q162" s="375">
        <f>3000-1200</f>
        <v>1800</v>
      </c>
      <c r="R162" s="595">
        <f t="shared" si="11"/>
        <v>0.7801040138685158</v>
      </c>
      <c r="S162" s="388"/>
      <c r="T162" s="390"/>
    </row>
    <row r="163" spans="1:29" ht="38.25" customHeight="1">
      <c r="A163" s="300" t="s">
        <v>876</v>
      </c>
      <c r="B163" s="431" t="s">
        <v>565</v>
      </c>
      <c r="C163" s="388">
        <v>7866152</v>
      </c>
      <c r="D163" s="425" t="s">
        <v>557</v>
      </c>
      <c r="E163" s="393" t="s">
        <v>566</v>
      </c>
      <c r="F163" s="388" t="s">
        <v>22</v>
      </c>
      <c r="G163" s="388" t="s">
        <v>306</v>
      </c>
      <c r="H163" s="394" t="s">
        <v>567</v>
      </c>
      <c r="I163" s="395">
        <v>27688</v>
      </c>
      <c r="J163" s="395">
        <v>27688</v>
      </c>
      <c r="K163" s="424">
        <v>24919</v>
      </c>
      <c r="L163" s="375">
        <v>6000</v>
      </c>
      <c r="M163" s="375">
        <v>24919</v>
      </c>
      <c r="N163" s="375">
        <v>10000</v>
      </c>
      <c r="O163" s="375">
        <v>10000</v>
      </c>
      <c r="P163" s="375">
        <f t="shared" si="12"/>
        <v>7997.2000000000007</v>
      </c>
      <c r="Q163" s="375">
        <v>6000</v>
      </c>
      <c r="R163" s="595">
        <f t="shared" si="11"/>
        <v>0.57786766830395841</v>
      </c>
      <c r="S163" s="388"/>
      <c r="T163" s="390"/>
    </row>
    <row r="164" spans="1:29" ht="38.25" customHeight="1">
      <c r="A164" s="300" t="s">
        <v>877</v>
      </c>
      <c r="B164" s="430" t="s">
        <v>568</v>
      </c>
      <c r="C164" s="388">
        <v>7864324</v>
      </c>
      <c r="D164" s="425" t="s">
        <v>557</v>
      </c>
      <c r="E164" s="393" t="s">
        <v>324</v>
      </c>
      <c r="F164" s="388" t="s">
        <v>325</v>
      </c>
      <c r="G164" s="388" t="s">
        <v>306</v>
      </c>
      <c r="H164" s="394" t="s">
        <v>569</v>
      </c>
      <c r="I164" s="428">
        <v>14500</v>
      </c>
      <c r="J164" s="395">
        <f>I164</f>
        <v>14500</v>
      </c>
      <c r="K164" s="424">
        <v>13050</v>
      </c>
      <c r="L164" s="375">
        <v>4235</v>
      </c>
      <c r="M164" s="854">
        <v>13050</v>
      </c>
      <c r="N164" s="375">
        <v>7235</v>
      </c>
      <c r="O164" s="375">
        <v>7235</v>
      </c>
      <c r="P164" s="375">
        <f t="shared" si="12"/>
        <v>2190</v>
      </c>
      <c r="Q164" s="375">
        <v>3000</v>
      </c>
      <c r="R164" s="595">
        <f t="shared" si="11"/>
        <v>0.70586206896551729</v>
      </c>
      <c r="S164" s="388"/>
      <c r="T164" s="390"/>
    </row>
    <row r="165" spans="1:29" ht="38.25" customHeight="1">
      <c r="A165" s="300" t="s">
        <v>878</v>
      </c>
      <c r="B165" s="430" t="s">
        <v>570</v>
      </c>
      <c r="C165" s="388">
        <v>7873046</v>
      </c>
      <c r="D165" s="425" t="s">
        <v>557</v>
      </c>
      <c r="E165" s="393" t="s">
        <v>571</v>
      </c>
      <c r="F165" s="388" t="s">
        <v>336</v>
      </c>
      <c r="G165" s="388" t="s">
        <v>306</v>
      </c>
      <c r="H165" s="394" t="s">
        <v>572</v>
      </c>
      <c r="I165" s="428">
        <v>14048</v>
      </c>
      <c r="J165" s="395">
        <v>14048</v>
      </c>
      <c r="K165" s="424">
        <v>12643</v>
      </c>
      <c r="L165" s="375">
        <v>4250</v>
      </c>
      <c r="M165" s="375">
        <v>12643</v>
      </c>
      <c r="N165" s="375">
        <v>7250</v>
      </c>
      <c r="O165" s="375">
        <v>7250</v>
      </c>
      <c r="P165" s="375">
        <f t="shared" si="12"/>
        <v>1881.2000000000007</v>
      </c>
      <c r="Q165" s="375">
        <v>3000</v>
      </c>
      <c r="R165" s="595">
        <f t="shared" si="11"/>
        <v>0.72964123006833714</v>
      </c>
      <c r="S165" s="388"/>
      <c r="T165" s="390"/>
    </row>
    <row r="166" spans="1:29" ht="38.25" customHeight="1">
      <c r="A166" s="300" t="s">
        <v>879</v>
      </c>
      <c r="B166" s="430" t="s">
        <v>573</v>
      </c>
      <c r="C166" s="388">
        <v>7865915</v>
      </c>
      <c r="D166" s="425" t="s">
        <v>557</v>
      </c>
      <c r="E166" s="393" t="s">
        <v>574</v>
      </c>
      <c r="F166" s="388" t="s">
        <v>180</v>
      </c>
      <c r="G166" s="388" t="s">
        <v>306</v>
      </c>
      <c r="H166" s="394" t="s">
        <v>575</v>
      </c>
      <c r="I166" s="428">
        <v>14700</v>
      </c>
      <c r="J166" s="395">
        <f>14700-900</f>
        <v>13800</v>
      </c>
      <c r="K166" s="424">
        <v>12420</v>
      </c>
      <c r="L166" s="375">
        <v>4200</v>
      </c>
      <c r="M166" s="375">
        <v>12420</v>
      </c>
      <c r="N166" s="375">
        <v>7200</v>
      </c>
      <c r="O166" s="375">
        <v>7200</v>
      </c>
      <c r="P166" s="375">
        <f t="shared" si="12"/>
        <v>2355</v>
      </c>
      <c r="Q166" s="375">
        <v>3000</v>
      </c>
      <c r="R166" s="595">
        <f t="shared" si="11"/>
        <v>0.73913043478260865</v>
      </c>
      <c r="S166" s="388"/>
      <c r="T166" s="390"/>
    </row>
    <row r="167" spans="1:29" ht="85.5" customHeight="1">
      <c r="A167" s="300" t="s">
        <v>880</v>
      </c>
      <c r="B167" s="432" t="s">
        <v>576</v>
      </c>
      <c r="C167" s="388">
        <v>7866253</v>
      </c>
      <c r="D167" s="425" t="s">
        <v>557</v>
      </c>
      <c r="E167" s="393" t="s">
        <v>577</v>
      </c>
      <c r="F167" s="388" t="s">
        <v>179</v>
      </c>
      <c r="G167" s="388" t="s">
        <v>306</v>
      </c>
      <c r="H167" s="394" t="s">
        <v>578</v>
      </c>
      <c r="I167" s="428">
        <v>8000</v>
      </c>
      <c r="J167" s="395">
        <f>I167</f>
        <v>8000</v>
      </c>
      <c r="K167" s="424">
        <v>8000</v>
      </c>
      <c r="L167" s="375">
        <f>2200+816+2000</f>
        <v>5016</v>
      </c>
      <c r="M167" s="375">
        <v>8000</v>
      </c>
      <c r="N167" s="554">
        <f>6016+1000</f>
        <v>7016</v>
      </c>
      <c r="O167" s="375">
        <v>6016</v>
      </c>
      <c r="P167" s="375">
        <f t="shared" si="12"/>
        <v>-816</v>
      </c>
      <c r="Q167" s="375">
        <f>1000-617</f>
        <v>383</v>
      </c>
      <c r="R167" s="595">
        <f t="shared" si="11"/>
        <v>0.924875</v>
      </c>
      <c r="S167" s="423" t="s">
        <v>792</v>
      </c>
      <c r="T167" s="390"/>
    </row>
    <row r="168" spans="1:29" s="355" customFormat="1" ht="35.25" customHeight="1">
      <c r="A168" s="624" t="s">
        <v>1078</v>
      </c>
      <c r="B168" s="433" t="s">
        <v>191</v>
      </c>
      <c r="C168" s="348"/>
      <c r="D168" s="361"/>
      <c r="E168" s="434"/>
      <c r="F168" s="348"/>
      <c r="G168" s="348"/>
      <c r="H168" s="435"/>
      <c r="I168" s="436">
        <f t="shared" ref="I168:O168" si="13">SUM(I170:I233)</f>
        <v>764875</v>
      </c>
      <c r="J168" s="436">
        <f t="shared" si="13"/>
        <v>756437</v>
      </c>
      <c r="K168" s="436">
        <f t="shared" si="13"/>
        <v>367063</v>
      </c>
      <c r="L168" s="436">
        <f t="shared" si="13"/>
        <v>5030</v>
      </c>
      <c r="M168" s="436">
        <f t="shared" si="13"/>
        <v>612903</v>
      </c>
      <c r="N168" s="436">
        <f t="shared" si="13"/>
        <v>167016</v>
      </c>
      <c r="O168" s="436">
        <f t="shared" si="13"/>
        <v>162555</v>
      </c>
      <c r="P168" s="436"/>
      <c r="Q168" s="436">
        <f>SUM(Q170:Q233)</f>
        <v>98400</v>
      </c>
      <c r="R168" s="595">
        <f t="shared" si="11"/>
        <v>0.35087654358525561</v>
      </c>
      <c r="S168" s="348"/>
      <c r="T168" s="352"/>
      <c r="AB168" s="356"/>
      <c r="AC168" s="357"/>
    </row>
    <row r="169" spans="1:29" s="370" customFormat="1" ht="19.5" customHeight="1">
      <c r="A169" s="313">
        <v>1</v>
      </c>
      <c r="B169" s="437" t="s">
        <v>359</v>
      </c>
      <c r="C169" s="367"/>
      <c r="D169" s="366"/>
      <c r="E169" s="411"/>
      <c r="F169" s="367"/>
      <c r="G169" s="367"/>
      <c r="H169" s="412"/>
      <c r="I169" s="438"/>
      <c r="J169" s="438"/>
      <c r="K169" s="438"/>
      <c r="L169" s="438"/>
      <c r="M169" s="438"/>
      <c r="N169" s="438"/>
      <c r="O169" s="438"/>
      <c r="P169" s="438"/>
      <c r="Q169" s="438"/>
      <c r="R169" s="595"/>
      <c r="S169" s="367"/>
      <c r="T169" s="378"/>
      <c r="AB169" s="391"/>
      <c r="AC169" s="372"/>
    </row>
    <row r="170" spans="1:29" ht="39.75" customHeight="1">
      <c r="A170" s="300" t="s">
        <v>195</v>
      </c>
      <c r="B170" s="401" t="s">
        <v>579</v>
      </c>
      <c r="C170" s="388">
        <v>7004686</v>
      </c>
      <c r="D170" s="389" t="s">
        <v>442</v>
      </c>
      <c r="E170" s="394" t="s">
        <v>443</v>
      </c>
      <c r="F170" s="388" t="s">
        <v>22</v>
      </c>
      <c r="G170" s="388" t="s">
        <v>328</v>
      </c>
      <c r="H170" s="394" t="s">
        <v>580</v>
      </c>
      <c r="I170" s="439">
        <v>3000</v>
      </c>
      <c r="J170" s="439">
        <v>3000</v>
      </c>
      <c r="K170" s="440">
        <v>1631</v>
      </c>
      <c r="L170" s="375">
        <v>130</v>
      </c>
      <c r="M170" s="375">
        <v>3000</v>
      </c>
      <c r="N170" s="375">
        <f>1501+130</f>
        <v>1631</v>
      </c>
      <c r="O170" s="375">
        <f>1501+130</f>
        <v>1631</v>
      </c>
      <c r="P170" s="375">
        <f>+I170*0.43-O170</f>
        <v>-341</v>
      </c>
      <c r="Q170" s="375">
        <v>500</v>
      </c>
      <c r="R170" s="595">
        <f t="shared" si="11"/>
        <v>0.71033333333333337</v>
      </c>
      <c r="S170" s="388"/>
      <c r="T170" s="390"/>
    </row>
    <row r="171" spans="1:29" ht="39.75" customHeight="1">
      <c r="A171" s="300" t="s">
        <v>429</v>
      </c>
      <c r="B171" s="387" t="s">
        <v>581</v>
      </c>
      <c r="C171" s="388">
        <v>7004686</v>
      </c>
      <c r="D171" s="389" t="s">
        <v>442</v>
      </c>
      <c r="E171" s="393" t="s">
        <v>443</v>
      </c>
      <c r="F171" s="388" t="s">
        <v>22</v>
      </c>
      <c r="G171" s="388" t="s">
        <v>328</v>
      </c>
      <c r="H171" s="394" t="s">
        <v>582</v>
      </c>
      <c r="I171" s="441">
        <v>5000</v>
      </c>
      <c r="J171" s="441">
        <v>5000</v>
      </c>
      <c r="K171" s="441"/>
      <c r="L171" s="441"/>
      <c r="M171" s="441">
        <v>5000</v>
      </c>
      <c r="N171" s="555">
        <f>1500+1000</f>
        <v>2500</v>
      </c>
      <c r="O171" s="441">
        <v>1500</v>
      </c>
      <c r="P171" s="375">
        <f t="shared" ref="P171:P231" si="14">+I171*0.43-O171</f>
        <v>650</v>
      </c>
      <c r="Q171" s="375">
        <v>700</v>
      </c>
      <c r="R171" s="595">
        <f t="shared" si="11"/>
        <v>0.64</v>
      </c>
      <c r="S171" s="388"/>
      <c r="T171" s="390"/>
    </row>
    <row r="172" spans="1:29" ht="51" customHeight="1">
      <c r="A172" s="300" t="s">
        <v>449</v>
      </c>
      <c r="B172" s="430" t="s">
        <v>583</v>
      </c>
      <c r="C172" s="388">
        <v>7004686</v>
      </c>
      <c r="D172" s="389" t="s">
        <v>442</v>
      </c>
      <c r="E172" s="393" t="s">
        <v>460</v>
      </c>
      <c r="F172" s="388" t="s">
        <v>179</v>
      </c>
      <c r="G172" s="388" t="s">
        <v>328</v>
      </c>
      <c r="H172" s="394" t="s">
        <v>584</v>
      </c>
      <c r="I172" s="441">
        <v>7000</v>
      </c>
      <c r="J172" s="441">
        <v>7000</v>
      </c>
      <c r="K172" s="440">
        <v>3805</v>
      </c>
      <c r="L172" s="375"/>
      <c r="M172" s="375">
        <v>7000</v>
      </c>
      <c r="N172" s="375">
        <v>2000</v>
      </c>
      <c r="O172" s="375">
        <v>2000</v>
      </c>
      <c r="P172" s="375">
        <f t="shared" si="14"/>
        <v>1010</v>
      </c>
      <c r="Q172" s="375">
        <v>1000</v>
      </c>
      <c r="R172" s="595">
        <f t="shared" si="11"/>
        <v>0.42857142857142855</v>
      </c>
      <c r="S172" s="388"/>
      <c r="T172" s="390"/>
    </row>
    <row r="173" spans="1:29" ht="63" customHeight="1">
      <c r="A173" s="300" t="s">
        <v>452</v>
      </c>
      <c r="B173" s="430" t="s">
        <v>585</v>
      </c>
      <c r="C173" s="388">
        <v>7004686</v>
      </c>
      <c r="D173" s="389" t="s">
        <v>442</v>
      </c>
      <c r="E173" s="393" t="s">
        <v>460</v>
      </c>
      <c r="F173" s="388" t="s">
        <v>37</v>
      </c>
      <c r="G173" s="388" t="s">
        <v>328</v>
      </c>
      <c r="H173" s="394" t="s">
        <v>586</v>
      </c>
      <c r="I173" s="441">
        <v>10000</v>
      </c>
      <c r="J173" s="441">
        <v>10000</v>
      </c>
      <c r="K173" s="440">
        <v>5436</v>
      </c>
      <c r="L173" s="375"/>
      <c r="M173" s="375">
        <v>10000</v>
      </c>
      <c r="N173" s="375">
        <v>2000</v>
      </c>
      <c r="O173" s="375">
        <v>2000</v>
      </c>
      <c r="P173" s="375">
        <f t="shared" si="14"/>
        <v>2300</v>
      </c>
      <c r="Q173" s="375">
        <v>1500</v>
      </c>
      <c r="R173" s="595">
        <f t="shared" si="11"/>
        <v>0.35</v>
      </c>
      <c r="S173" s="388"/>
      <c r="T173" s="390"/>
    </row>
    <row r="174" spans="1:29" ht="39.75" customHeight="1">
      <c r="A174" s="300" t="s">
        <v>455</v>
      </c>
      <c r="B174" s="387" t="s">
        <v>587</v>
      </c>
      <c r="C174" s="300">
        <v>7004686</v>
      </c>
      <c r="D174" s="396" t="s">
        <v>442</v>
      </c>
      <c r="E174" s="393" t="s">
        <v>361</v>
      </c>
      <c r="F174" s="300" t="s">
        <v>22</v>
      </c>
      <c r="G174" s="300" t="s">
        <v>328</v>
      </c>
      <c r="H174" s="253" t="s">
        <v>588</v>
      </c>
      <c r="I174" s="441">
        <v>10000</v>
      </c>
      <c r="J174" s="441">
        <v>10000</v>
      </c>
      <c r="K174" s="442">
        <v>5436</v>
      </c>
      <c r="L174" s="375"/>
      <c r="M174" s="375">
        <v>9500</v>
      </c>
      <c r="N174" s="375">
        <v>2000</v>
      </c>
      <c r="O174" s="375">
        <v>2000</v>
      </c>
      <c r="P174" s="375">
        <f t="shared" si="14"/>
        <v>2300</v>
      </c>
      <c r="Q174" s="375">
        <v>1500</v>
      </c>
      <c r="R174" s="595">
        <f t="shared" si="11"/>
        <v>0.35</v>
      </c>
      <c r="S174" s="300"/>
      <c r="T174" s="334"/>
    </row>
    <row r="175" spans="1:29" s="370" customFormat="1" ht="24" customHeight="1">
      <c r="A175" s="313">
        <v>2</v>
      </c>
      <c r="B175" s="437" t="s">
        <v>369</v>
      </c>
      <c r="C175" s="367"/>
      <c r="D175" s="366"/>
      <c r="E175" s="411"/>
      <c r="F175" s="367"/>
      <c r="G175" s="367"/>
      <c r="H175" s="412"/>
      <c r="I175" s="438"/>
      <c r="J175" s="438"/>
      <c r="K175" s="438"/>
      <c r="L175" s="438"/>
      <c r="M175" s="438"/>
      <c r="N175" s="438"/>
      <c r="O175" s="438"/>
      <c r="P175" s="375">
        <f t="shared" si="14"/>
        <v>0</v>
      </c>
      <c r="Q175" s="375">
        <f t="shared" ref="Q175:Q196" si="15">+I175*0.43-O175</f>
        <v>0</v>
      </c>
      <c r="R175" s="595"/>
      <c r="S175" s="367"/>
      <c r="T175" s="378"/>
      <c r="AB175" s="391"/>
      <c r="AC175" s="372"/>
    </row>
    <row r="176" spans="1:29" ht="46.5" customHeight="1">
      <c r="A176" s="300" t="s">
        <v>199</v>
      </c>
      <c r="B176" s="430" t="s">
        <v>589</v>
      </c>
      <c r="C176" s="388">
        <v>7004692</v>
      </c>
      <c r="D176" s="425" t="s">
        <v>466</v>
      </c>
      <c r="E176" s="393" t="s">
        <v>371</v>
      </c>
      <c r="F176" s="388" t="s">
        <v>21</v>
      </c>
      <c r="G176" s="388" t="s">
        <v>328</v>
      </c>
      <c r="H176" s="394" t="s">
        <v>590</v>
      </c>
      <c r="I176" s="441">
        <v>5500</v>
      </c>
      <c r="J176" s="441">
        <v>5500</v>
      </c>
      <c r="K176" s="424">
        <v>2990</v>
      </c>
      <c r="L176" s="375"/>
      <c r="M176" s="375">
        <v>5500</v>
      </c>
      <c r="N176" s="375">
        <v>1500</v>
      </c>
      <c r="O176" s="375">
        <v>1500</v>
      </c>
      <c r="P176" s="375">
        <f t="shared" si="14"/>
        <v>865</v>
      </c>
      <c r="Q176" s="375">
        <v>1000</v>
      </c>
      <c r="R176" s="595">
        <f t="shared" si="11"/>
        <v>0.45454545454545453</v>
      </c>
      <c r="S176" s="388"/>
      <c r="T176" s="390"/>
    </row>
    <row r="177" spans="1:29" ht="46.5" customHeight="1">
      <c r="A177" s="300" t="s">
        <v>119</v>
      </c>
      <c r="B177" s="430" t="s">
        <v>591</v>
      </c>
      <c r="C177" s="388">
        <v>7004692</v>
      </c>
      <c r="D177" s="425" t="s">
        <v>466</v>
      </c>
      <c r="E177" s="393" t="s">
        <v>371</v>
      </c>
      <c r="F177" s="388" t="s">
        <v>592</v>
      </c>
      <c r="G177" s="388" t="s">
        <v>328</v>
      </c>
      <c r="H177" s="394" t="s">
        <v>593</v>
      </c>
      <c r="I177" s="441">
        <v>3000</v>
      </c>
      <c r="J177" s="441">
        <v>3000</v>
      </c>
      <c r="K177" s="424">
        <v>1631</v>
      </c>
      <c r="L177" s="375"/>
      <c r="M177" s="375">
        <v>3000</v>
      </c>
      <c r="N177" s="375">
        <v>1131</v>
      </c>
      <c r="O177" s="375">
        <v>1131</v>
      </c>
      <c r="P177" s="375">
        <f t="shared" si="14"/>
        <v>159</v>
      </c>
      <c r="Q177" s="375">
        <v>700</v>
      </c>
      <c r="R177" s="595">
        <f t="shared" si="11"/>
        <v>0.61033333333333328</v>
      </c>
      <c r="S177" s="388"/>
      <c r="T177" s="390"/>
    </row>
    <row r="178" spans="1:29" ht="46.5" customHeight="1">
      <c r="A178" s="300" t="s">
        <v>202</v>
      </c>
      <c r="B178" s="430" t="s">
        <v>594</v>
      </c>
      <c r="C178" s="388">
        <v>7004692</v>
      </c>
      <c r="D178" s="425" t="s">
        <v>466</v>
      </c>
      <c r="E178" s="393" t="s">
        <v>371</v>
      </c>
      <c r="F178" s="388" t="s">
        <v>22</v>
      </c>
      <c r="G178" s="388" t="s">
        <v>328</v>
      </c>
      <c r="H178" s="394" t="s">
        <v>595</v>
      </c>
      <c r="I178" s="441">
        <v>3000</v>
      </c>
      <c r="J178" s="441">
        <v>3000</v>
      </c>
      <c r="K178" s="424">
        <v>1631</v>
      </c>
      <c r="L178" s="375"/>
      <c r="M178" s="375">
        <v>3000</v>
      </c>
      <c r="N178" s="375">
        <v>1131</v>
      </c>
      <c r="O178" s="375">
        <v>1131</v>
      </c>
      <c r="P178" s="375">
        <f t="shared" si="14"/>
        <v>159</v>
      </c>
      <c r="Q178" s="375">
        <v>700</v>
      </c>
      <c r="R178" s="595">
        <f t="shared" si="11"/>
        <v>0.61033333333333328</v>
      </c>
      <c r="S178" s="388"/>
      <c r="T178" s="390"/>
    </row>
    <row r="179" spans="1:29" ht="46.5" customHeight="1">
      <c r="A179" s="300" t="s">
        <v>203</v>
      </c>
      <c r="B179" s="430" t="s">
        <v>596</v>
      </c>
      <c r="C179" s="388">
        <v>7004692</v>
      </c>
      <c r="D179" s="425" t="s">
        <v>466</v>
      </c>
      <c r="E179" s="393" t="s">
        <v>371</v>
      </c>
      <c r="F179" s="388" t="s">
        <v>179</v>
      </c>
      <c r="G179" s="388" t="s">
        <v>328</v>
      </c>
      <c r="H179" s="394" t="s">
        <v>597</v>
      </c>
      <c r="I179" s="441">
        <v>5500</v>
      </c>
      <c r="J179" s="441">
        <v>5500</v>
      </c>
      <c r="K179" s="424"/>
      <c r="L179" s="375"/>
      <c r="M179" s="375">
        <v>5500</v>
      </c>
      <c r="N179" s="375">
        <v>1500</v>
      </c>
      <c r="O179" s="375">
        <v>1500</v>
      </c>
      <c r="P179" s="375">
        <f t="shared" si="14"/>
        <v>865</v>
      </c>
      <c r="Q179" s="375">
        <v>1000</v>
      </c>
      <c r="R179" s="595">
        <f t="shared" si="11"/>
        <v>0.45454545454545453</v>
      </c>
      <c r="S179" s="388"/>
      <c r="T179" s="390"/>
    </row>
    <row r="180" spans="1:29" s="370" customFormat="1" ht="30.75" customHeight="1">
      <c r="A180" s="313">
        <v>3</v>
      </c>
      <c r="B180" s="443" t="s">
        <v>267</v>
      </c>
      <c r="C180" s="367"/>
      <c r="D180" s="366"/>
      <c r="E180" s="411"/>
      <c r="F180" s="367"/>
      <c r="G180" s="367"/>
      <c r="H180" s="412"/>
      <c r="I180" s="444"/>
      <c r="J180" s="444"/>
      <c r="K180" s="445"/>
      <c r="L180" s="368"/>
      <c r="M180" s="368"/>
      <c r="N180" s="368"/>
      <c r="O180" s="368"/>
      <c r="P180" s="375">
        <f>+I180*0.43-O180</f>
        <v>0</v>
      </c>
      <c r="Q180" s="375">
        <f>+I180*0.43-O180</f>
        <v>0</v>
      </c>
      <c r="R180" s="595"/>
      <c r="S180" s="367"/>
      <c r="T180" s="378"/>
      <c r="AB180" s="391"/>
      <c r="AC180" s="372"/>
    </row>
    <row r="181" spans="1:29" ht="42.75" customHeight="1">
      <c r="A181" s="300" t="s">
        <v>120</v>
      </c>
      <c r="B181" s="252" t="s">
        <v>598</v>
      </c>
      <c r="C181" s="253">
        <v>7947342</v>
      </c>
      <c r="D181" s="258" t="s">
        <v>301</v>
      </c>
      <c r="E181" s="255" t="s">
        <v>599</v>
      </c>
      <c r="F181" s="258" t="s">
        <v>22</v>
      </c>
      <c r="G181" s="258" t="s">
        <v>328</v>
      </c>
      <c r="H181" s="253" t="s">
        <v>600</v>
      </c>
      <c r="I181" s="256">
        <v>13000</v>
      </c>
      <c r="J181" s="256">
        <v>13000</v>
      </c>
      <c r="K181" s="424"/>
      <c r="L181" s="375"/>
      <c r="M181" s="375">
        <v>13000</v>
      </c>
      <c r="N181" s="375">
        <v>5000</v>
      </c>
      <c r="O181" s="375">
        <v>5000</v>
      </c>
      <c r="P181" s="375">
        <f>+I181*0.43-O181</f>
        <v>590</v>
      </c>
      <c r="Q181" s="375">
        <v>1000</v>
      </c>
      <c r="R181" s="595">
        <f t="shared" ref="R181:R238" si="16">+(Q181+N181)/J181</f>
        <v>0.46153846153846156</v>
      </c>
      <c r="S181" s="300"/>
      <c r="T181" s="334"/>
    </row>
    <row r="182" spans="1:29" s="370" customFormat="1" ht="24.75" customHeight="1">
      <c r="A182" s="313">
        <v>4</v>
      </c>
      <c r="B182" s="376" t="s">
        <v>410</v>
      </c>
      <c r="C182" s="367"/>
      <c r="D182" s="377"/>
      <c r="E182" s="367"/>
      <c r="F182" s="367"/>
      <c r="G182" s="367"/>
      <c r="H182" s="367"/>
      <c r="I182" s="368"/>
      <c r="J182" s="368"/>
      <c r="K182" s="368"/>
      <c r="L182" s="368"/>
      <c r="M182" s="368"/>
      <c r="N182" s="368"/>
      <c r="O182" s="368"/>
      <c r="P182" s="375">
        <f>+I182*0.43-O182</f>
        <v>0</v>
      </c>
      <c r="Q182" s="375">
        <f>+I182*0.43-O182</f>
        <v>0</v>
      </c>
      <c r="R182" s="595"/>
      <c r="S182" s="367"/>
      <c r="T182" s="378"/>
      <c r="AB182" s="391"/>
      <c r="AC182" s="372"/>
    </row>
    <row r="183" spans="1:29" ht="55.5" customHeight="1">
      <c r="A183" s="300" t="s">
        <v>217</v>
      </c>
      <c r="B183" s="387" t="s">
        <v>601</v>
      </c>
      <c r="C183" s="300">
        <v>7939159</v>
      </c>
      <c r="D183" s="396" t="s">
        <v>412</v>
      </c>
      <c r="E183" s="388" t="s">
        <v>602</v>
      </c>
      <c r="F183" s="300" t="s">
        <v>22</v>
      </c>
      <c r="G183" s="300" t="s">
        <v>328</v>
      </c>
      <c r="H183" s="300" t="s">
        <v>603</v>
      </c>
      <c r="I183" s="375">
        <v>57000</v>
      </c>
      <c r="J183" s="375">
        <v>57000</v>
      </c>
      <c r="K183" s="375">
        <v>29778</v>
      </c>
      <c r="L183" s="375"/>
      <c r="M183" s="375">
        <v>50000</v>
      </c>
      <c r="N183" s="375">
        <v>7000</v>
      </c>
      <c r="O183" s="375">
        <v>7000</v>
      </c>
      <c r="P183" s="375">
        <f>+I183*0.43-O183</f>
        <v>17510</v>
      </c>
      <c r="Q183" s="375">
        <v>6000</v>
      </c>
      <c r="R183" s="595">
        <f t="shared" si="16"/>
        <v>0.22807017543859648</v>
      </c>
      <c r="S183" s="300"/>
      <c r="T183" s="334"/>
    </row>
    <row r="184" spans="1:29" ht="65.25" customHeight="1">
      <c r="A184" s="300" t="s">
        <v>121</v>
      </c>
      <c r="B184" s="387" t="s">
        <v>604</v>
      </c>
      <c r="C184" s="396">
        <v>7940185</v>
      </c>
      <c r="D184" s="396" t="s">
        <v>605</v>
      </c>
      <c r="E184" s="388" t="s">
        <v>606</v>
      </c>
      <c r="F184" s="300" t="s">
        <v>22</v>
      </c>
      <c r="G184" s="300" t="s">
        <v>328</v>
      </c>
      <c r="H184" s="300" t="s">
        <v>607</v>
      </c>
      <c r="I184" s="375">
        <v>12000</v>
      </c>
      <c r="J184" s="375">
        <v>12000</v>
      </c>
      <c r="K184" s="375">
        <v>6523</v>
      </c>
      <c r="L184" s="375"/>
      <c r="M184" s="375">
        <v>11500</v>
      </c>
      <c r="N184" s="375">
        <v>2000</v>
      </c>
      <c r="O184" s="375">
        <v>2000</v>
      </c>
      <c r="P184" s="375">
        <f>+I184*0.43-O184</f>
        <v>3160</v>
      </c>
      <c r="Q184" s="375">
        <v>2000</v>
      </c>
      <c r="R184" s="595">
        <f t="shared" si="16"/>
        <v>0.33333333333333331</v>
      </c>
      <c r="S184" s="300"/>
      <c r="T184" s="334"/>
    </row>
    <row r="185" spans="1:29" s="370" customFormat="1" ht="24.75" customHeight="1">
      <c r="A185" s="313">
        <v>5</v>
      </c>
      <c r="B185" s="437" t="s">
        <v>476</v>
      </c>
      <c r="C185" s="367"/>
      <c r="D185" s="366"/>
      <c r="E185" s="411"/>
      <c r="F185" s="367"/>
      <c r="G185" s="367"/>
      <c r="H185" s="412"/>
      <c r="I185" s="438"/>
      <c r="J185" s="438"/>
      <c r="K185" s="438"/>
      <c r="L185" s="438"/>
      <c r="M185" s="438"/>
      <c r="N185" s="438"/>
      <c r="O185" s="438"/>
      <c r="P185" s="375">
        <f t="shared" si="14"/>
        <v>0</v>
      </c>
      <c r="Q185" s="375">
        <f t="shared" si="15"/>
        <v>0</v>
      </c>
      <c r="R185" s="595"/>
      <c r="S185" s="367"/>
      <c r="T185" s="378"/>
      <c r="AB185" s="391"/>
      <c r="AC185" s="372"/>
    </row>
    <row r="186" spans="1:29" ht="31.5" customHeight="1">
      <c r="A186" s="300" t="s">
        <v>122</v>
      </c>
      <c r="B186" s="401" t="s">
        <v>608</v>
      </c>
      <c r="C186" s="388">
        <v>7897778</v>
      </c>
      <c r="D186" s="389" t="s">
        <v>478</v>
      </c>
      <c r="E186" s="394" t="s">
        <v>609</v>
      </c>
      <c r="F186" s="388" t="s">
        <v>37</v>
      </c>
      <c r="G186" s="388" t="s">
        <v>328</v>
      </c>
      <c r="H186" s="394" t="s">
        <v>610</v>
      </c>
      <c r="I186" s="439">
        <v>10000</v>
      </c>
      <c r="J186" s="439">
        <v>10000</v>
      </c>
      <c r="K186" s="440">
        <v>5436</v>
      </c>
      <c r="L186" s="375"/>
      <c r="M186" s="375">
        <v>9700</v>
      </c>
      <c r="N186" s="375">
        <v>2000</v>
      </c>
      <c r="O186" s="375">
        <v>2000</v>
      </c>
      <c r="P186" s="375">
        <f t="shared" si="14"/>
        <v>2300</v>
      </c>
      <c r="Q186" s="375">
        <v>1500</v>
      </c>
      <c r="R186" s="595">
        <f t="shared" si="16"/>
        <v>0.35</v>
      </c>
      <c r="S186" s="388"/>
      <c r="T186" s="390"/>
      <c r="AB186" s="338">
        <v>3000</v>
      </c>
    </row>
    <row r="187" spans="1:29" ht="65.25" customHeight="1">
      <c r="A187" s="300" t="s">
        <v>123</v>
      </c>
      <c r="B187" s="401" t="s">
        <v>611</v>
      </c>
      <c r="C187" s="388">
        <v>7929833</v>
      </c>
      <c r="D187" s="389" t="s">
        <v>478</v>
      </c>
      <c r="E187" s="394" t="s">
        <v>612</v>
      </c>
      <c r="F187" s="388" t="s">
        <v>180</v>
      </c>
      <c r="G187" s="388" t="s">
        <v>328</v>
      </c>
      <c r="H187" s="394" t="s">
        <v>613</v>
      </c>
      <c r="I187" s="439">
        <v>10000</v>
      </c>
      <c r="J187" s="439">
        <v>10000</v>
      </c>
      <c r="K187" s="440">
        <v>5436</v>
      </c>
      <c r="L187" s="375"/>
      <c r="M187" s="375">
        <v>9800</v>
      </c>
      <c r="N187" s="375">
        <v>2000</v>
      </c>
      <c r="O187" s="375">
        <v>2000</v>
      </c>
      <c r="P187" s="375">
        <f t="shared" si="14"/>
        <v>2300</v>
      </c>
      <c r="Q187" s="375">
        <v>1500</v>
      </c>
      <c r="R187" s="595">
        <f t="shared" si="16"/>
        <v>0.35</v>
      </c>
      <c r="S187" s="388"/>
      <c r="T187" s="390"/>
      <c r="AB187" s="338">
        <v>3000</v>
      </c>
    </row>
    <row r="188" spans="1:29" ht="39.75" customHeight="1">
      <c r="A188" s="300" t="s">
        <v>218</v>
      </c>
      <c r="B188" s="401" t="s">
        <v>614</v>
      </c>
      <c r="C188" s="388">
        <v>7909685</v>
      </c>
      <c r="D188" s="389" t="s">
        <v>478</v>
      </c>
      <c r="E188" s="394" t="s">
        <v>615</v>
      </c>
      <c r="F188" s="388" t="s">
        <v>21</v>
      </c>
      <c r="G188" s="388" t="s">
        <v>328</v>
      </c>
      <c r="H188" s="394" t="s">
        <v>616</v>
      </c>
      <c r="I188" s="439">
        <v>5000</v>
      </c>
      <c r="J188" s="439">
        <v>5000</v>
      </c>
      <c r="K188" s="440">
        <v>2718</v>
      </c>
      <c r="L188" s="375"/>
      <c r="M188" s="375">
        <v>4900</v>
      </c>
      <c r="N188" s="854">
        <v>1700</v>
      </c>
      <c r="O188" s="375">
        <v>1500</v>
      </c>
      <c r="P188" s="375">
        <f t="shared" si="14"/>
        <v>650</v>
      </c>
      <c r="Q188" s="375">
        <v>1000</v>
      </c>
      <c r="R188" s="595">
        <f t="shared" si="16"/>
        <v>0.54</v>
      </c>
      <c r="S188" s="388"/>
      <c r="T188" s="390"/>
    </row>
    <row r="189" spans="1:29" ht="54" customHeight="1">
      <c r="A189" s="300" t="s">
        <v>497</v>
      </c>
      <c r="B189" s="257" t="s">
        <v>617</v>
      </c>
      <c r="C189" s="258" t="s">
        <v>618</v>
      </c>
      <c r="D189" s="258" t="s">
        <v>478</v>
      </c>
      <c r="E189" s="259" t="s">
        <v>619</v>
      </c>
      <c r="F189" s="260" t="s">
        <v>325</v>
      </c>
      <c r="G189" s="260" t="s">
        <v>328</v>
      </c>
      <c r="H189" s="261" t="s">
        <v>620</v>
      </c>
      <c r="I189" s="262">
        <v>6000</v>
      </c>
      <c r="J189" s="262">
        <v>6000</v>
      </c>
      <c r="K189" s="440"/>
      <c r="L189" s="375"/>
      <c r="M189" s="375">
        <v>5900</v>
      </c>
      <c r="N189" s="375">
        <v>3200</v>
      </c>
      <c r="O189" s="375">
        <v>3200</v>
      </c>
      <c r="P189" s="375">
        <f t="shared" si="14"/>
        <v>-620</v>
      </c>
      <c r="Q189" s="375">
        <v>700</v>
      </c>
      <c r="R189" s="595">
        <f t="shared" si="16"/>
        <v>0.65</v>
      </c>
      <c r="S189" s="300"/>
      <c r="T189" s="334"/>
    </row>
    <row r="190" spans="1:29" ht="81" customHeight="1">
      <c r="A190" s="300" t="s">
        <v>500</v>
      </c>
      <c r="B190" s="257" t="s">
        <v>621</v>
      </c>
      <c r="C190" s="258" t="s">
        <v>622</v>
      </c>
      <c r="D190" s="258" t="s">
        <v>478</v>
      </c>
      <c r="E190" s="259" t="s">
        <v>623</v>
      </c>
      <c r="F190" s="260" t="s">
        <v>180</v>
      </c>
      <c r="G190" s="260" t="s">
        <v>328</v>
      </c>
      <c r="H190" s="261" t="s">
        <v>624</v>
      </c>
      <c r="I190" s="262">
        <v>8485</v>
      </c>
      <c r="J190" s="262">
        <v>8485</v>
      </c>
      <c r="K190" s="440"/>
      <c r="L190" s="375"/>
      <c r="M190" s="375">
        <v>7985</v>
      </c>
      <c r="N190" s="375">
        <v>3856</v>
      </c>
      <c r="O190" s="375">
        <v>3856</v>
      </c>
      <c r="P190" s="375">
        <f t="shared" si="14"/>
        <v>-207.45000000000027</v>
      </c>
      <c r="Q190" s="375">
        <v>1000</v>
      </c>
      <c r="R190" s="595">
        <f t="shared" si="16"/>
        <v>0.57230406599882144</v>
      </c>
      <c r="S190" s="300"/>
      <c r="T190" s="334"/>
    </row>
    <row r="191" spans="1:29" ht="25.5" customHeight="1">
      <c r="A191" s="300">
        <v>6</v>
      </c>
      <c r="B191" s="325" t="s">
        <v>31</v>
      </c>
      <c r="C191" s="326"/>
      <c r="D191" s="446"/>
      <c r="E191" s="259"/>
      <c r="F191" s="260"/>
      <c r="G191" s="260"/>
      <c r="H191" s="261"/>
      <c r="I191" s="262"/>
      <c r="J191" s="262"/>
      <c r="K191" s="440"/>
      <c r="L191" s="375"/>
      <c r="M191" s="375"/>
      <c r="N191" s="375"/>
      <c r="O191" s="375"/>
      <c r="P191" s="375">
        <f>+I191*0.43-O191</f>
        <v>0</v>
      </c>
      <c r="Q191" s="375">
        <f>+I191*0.43-O191</f>
        <v>0</v>
      </c>
      <c r="R191" s="595"/>
      <c r="S191" s="300"/>
      <c r="T191" s="334"/>
    </row>
    <row r="192" spans="1:29" ht="43.5" customHeight="1">
      <c r="A192" s="300" t="s">
        <v>400</v>
      </c>
      <c r="B192" s="252" t="s">
        <v>625</v>
      </c>
      <c r="C192" s="253">
        <v>7946526</v>
      </c>
      <c r="D192" s="258" t="s">
        <v>626</v>
      </c>
      <c r="E192" s="255" t="s">
        <v>479</v>
      </c>
      <c r="F192" s="258" t="s">
        <v>22</v>
      </c>
      <c r="G192" s="258" t="s">
        <v>328</v>
      </c>
      <c r="H192" s="253" t="s">
        <v>627</v>
      </c>
      <c r="I192" s="256">
        <v>6000</v>
      </c>
      <c r="J192" s="256">
        <v>6000</v>
      </c>
      <c r="K192" s="440"/>
      <c r="L192" s="375"/>
      <c r="M192" s="375">
        <v>6000</v>
      </c>
      <c r="N192" s="375">
        <v>3500</v>
      </c>
      <c r="O192" s="375">
        <v>3500</v>
      </c>
      <c r="P192" s="375">
        <f>+I192*0.43-O192</f>
        <v>-920</v>
      </c>
      <c r="Q192" s="375">
        <v>500</v>
      </c>
      <c r="R192" s="595">
        <f t="shared" si="16"/>
        <v>0.66666666666666663</v>
      </c>
      <c r="S192" s="300"/>
      <c r="T192" s="334"/>
    </row>
    <row r="193" spans="1:29" s="370" customFormat="1" ht="27.75" customHeight="1">
      <c r="A193" s="313">
        <v>7</v>
      </c>
      <c r="B193" s="437" t="s">
        <v>193</v>
      </c>
      <c r="C193" s="367"/>
      <c r="D193" s="366"/>
      <c r="E193" s="411"/>
      <c r="F193" s="367"/>
      <c r="G193" s="367"/>
      <c r="H193" s="412"/>
      <c r="I193" s="438"/>
      <c r="J193" s="438"/>
      <c r="K193" s="438"/>
      <c r="L193" s="438"/>
      <c r="M193" s="438"/>
      <c r="N193" s="438"/>
      <c r="O193" s="438"/>
      <c r="P193" s="375">
        <f t="shared" si="14"/>
        <v>0</v>
      </c>
      <c r="Q193" s="375">
        <f t="shared" si="15"/>
        <v>0</v>
      </c>
      <c r="R193" s="595"/>
      <c r="S193" s="367"/>
      <c r="T193" s="378"/>
      <c r="AB193" s="391"/>
      <c r="AC193" s="372"/>
    </row>
    <row r="194" spans="1:29" s="384" customFormat="1" ht="41.25" customHeight="1">
      <c r="A194" s="345"/>
      <c r="B194" s="447" t="s">
        <v>252</v>
      </c>
      <c r="C194" s="380"/>
      <c r="D194" s="448"/>
      <c r="E194" s="449"/>
      <c r="F194" s="380"/>
      <c r="G194" s="380"/>
      <c r="H194" s="450"/>
      <c r="I194" s="451"/>
      <c r="J194" s="451"/>
      <c r="K194" s="451"/>
      <c r="L194" s="451"/>
      <c r="M194" s="451"/>
      <c r="N194" s="451"/>
      <c r="O194" s="451"/>
      <c r="P194" s="375">
        <f t="shared" si="14"/>
        <v>0</v>
      </c>
      <c r="Q194" s="375">
        <f t="shared" si="15"/>
        <v>0</v>
      </c>
      <c r="R194" s="595"/>
      <c r="S194" s="380"/>
      <c r="T194" s="383"/>
      <c r="AB194" s="385"/>
      <c r="AC194" s="386"/>
    </row>
    <row r="195" spans="1:29" ht="42.75" customHeight="1">
      <c r="A195" s="300" t="s">
        <v>405</v>
      </c>
      <c r="B195" s="432" t="s">
        <v>628</v>
      </c>
      <c r="C195" s="300">
        <v>7929520</v>
      </c>
      <c r="D195" s="297" t="s">
        <v>426</v>
      </c>
      <c r="E195" s="393" t="s">
        <v>173</v>
      </c>
      <c r="F195" s="300" t="s">
        <v>180</v>
      </c>
      <c r="G195" s="300" t="s">
        <v>328</v>
      </c>
      <c r="H195" s="253" t="s">
        <v>629</v>
      </c>
      <c r="I195" s="452">
        <v>15000</v>
      </c>
      <c r="J195" s="452">
        <v>15000</v>
      </c>
      <c r="K195" s="452">
        <v>8153</v>
      </c>
      <c r="L195" s="452"/>
      <c r="M195" s="452">
        <v>11998</v>
      </c>
      <c r="N195" s="268">
        <f>2000+1800</f>
        <v>3800</v>
      </c>
      <c r="O195" s="452">
        <v>2000</v>
      </c>
      <c r="P195" s="375">
        <f t="shared" si="14"/>
        <v>4450</v>
      </c>
      <c r="Q195" s="852">
        <f>2500+500</f>
        <v>3000</v>
      </c>
      <c r="R195" s="595">
        <f t="shared" si="16"/>
        <v>0.45333333333333331</v>
      </c>
      <c r="S195" s="300"/>
      <c r="T195" s="334"/>
    </row>
    <row r="196" spans="1:29" s="384" customFormat="1" ht="23.25" customHeight="1">
      <c r="A196" s="345"/>
      <c r="B196" s="447" t="s">
        <v>18</v>
      </c>
      <c r="C196" s="380"/>
      <c r="D196" s="448"/>
      <c r="E196" s="449"/>
      <c r="F196" s="380"/>
      <c r="G196" s="380"/>
      <c r="H196" s="453"/>
      <c r="I196" s="454"/>
      <c r="J196" s="454"/>
      <c r="K196" s="454"/>
      <c r="L196" s="454"/>
      <c r="M196" s="454"/>
      <c r="N196" s="454"/>
      <c r="O196" s="454"/>
      <c r="P196" s="375">
        <f t="shared" si="14"/>
        <v>0</v>
      </c>
      <c r="Q196" s="375">
        <f t="shared" si="15"/>
        <v>0</v>
      </c>
      <c r="R196" s="595"/>
      <c r="S196" s="380"/>
      <c r="T196" s="383"/>
      <c r="AB196" s="385"/>
      <c r="AC196" s="386"/>
    </row>
    <row r="197" spans="1:29" ht="72.75" customHeight="1">
      <c r="A197" s="300" t="s">
        <v>865</v>
      </c>
      <c r="B197" s="401" t="s">
        <v>630</v>
      </c>
      <c r="C197" s="388">
        <v>7929755</v>
      </c>
      <c r="D197" s="389" t="s">
        <v>417</v>
      </c>
      <c r="E197" s="394" t="s">
        <v>16</v>
      </c>
      <c r="F197" s="388" t="s">
        <v>179</v>
      </c>
      <c r="G197" s="388" t="s">
        <v>328</v>
      </c>
      <c r="H197" s="394" t="s">
        <v>631</v>
      </c>
      <c r="I197" s="439">
        <v>11000</v>
      </c>
      <c r="J197" s="439">
        <v>11000</v>
      </c>
      <c r="K197" s="440">
        <v>5979</v>
      </c>
      <c r="L197" s="375"/>
      <c r="M197" s="375">
        <v>8779</v>
      </c>
      <c r="N197" s="375">
        <v>2000</v>
      </c>
      <c r="O197" s="375">
        <v>2000</v>
      </c>
      <c r="P197" s="375">
        <f t="shared" si="14"/>
        <v>2730</v>
      </c>
      <c r="Q197" s="375">
        <v>1500</v>
      </c>
      <c r="R197" s="595">
        <f t="shared" si="16"/>
        <v>0.31818181818181818</v>
      </c>
      <c r="S197" s="388"/>
      <c r="T197" s="390"/>
    </row>
    <row r="198" spans="1:29" ht="40.5" customHeight="1">
      <c r="A198" s="300" t="s">
        <v>866</v>
      </c>
      <c r="B198" s="430" t="s">
        <v>632</v>
      </c>
      <c r="C198" s="388">
        <v>7915021</v>
      </c>
      <c r="D198" s="389" t="s">
        <v>417</v>
      </c>
      <c r="E198" s="455" t="s">
        <v>633</v>
      </c>
      <c r="F198" s="388" t="s">
        <v>21</v>
      </c>
      <c r="G198" s="388" t="s">
        <v>328</v>
      </c>
      <c r="H198" s="394" t="s">
        <v>634</v>
      </c>
      <c r="I198" s="456">
        <f>3.5*6000*0.6</f>
        <v>12600</v>
      </c>
      <c r="J198" s="456">
        <f>3.5*6000*0.6</f>
        <v>12600</v>
      </c>
      <c r="K198" s="440">
        <v>6849</v>
      </c>
      <c r="L198" s="375"/>
      <c r="M198" s="375">
        <v>10049</v>
      </c>
      <c r="N198" s="375">
        <v>2000</v>
      </c>
      <c r="O198" s="375">
        <v>2000</v>
      </c>
      <c r="P198" s="375">
        <f t="shared" si="14"/>
        <v>3418</v>
      </c>
      <c r="Q198" s="375">
        <v>2000</v>
      </c>
      <c r="R198" s="595">
        <f t="shared" si="16"/>
        <v>0.31746031746031744</v>
      </c>
      <c r="S198" s="388"/>
      <c r="T198" s="390"/>
    </row>
    <row r="199" spans="1:29" ht="55.5" customHeight="1">
      <c r="A199" s="300" t="s">
        <v>867</v>
      </c>
      <c r="B199" s="401" t="s">
        <v>635</v>
      </c>
      <c r="C199" s="388">
        <v>7868369</v>
      </c>
      <c r="D199" s="389" t="s">
        <v>417</v>
      </c>
      <c r="E199" s="394" t="s">
        <v>636</v>
      </c>
      <c r="F199" s="388" t="s">
        <v>336</v>
      </c>
      <c r="G199" s="388" t="s">
        <v>328</v>
      </c>
      <c r="H199" s="394" t="s">
        <v>637</v>
      </c>
      <c r="I199" s="439">
        <v>20000</v>
      </c>
      <c r="J199" s="439">
        <v>20000</v>
      </c>
      <c r="K199" s="440">
        <v>10871</v>
      </c>
      <c r="L199" s="375">
        <v>800</v>
      </c>
      <c r="M199" s="375">
        <v>14871</v>
      </c>
      <c r="N199" s="375">
        <v>3800</v>
      </c>
      <c r="O199" s="375">
        <v>3800</v>
      </c>
      <c r="P199" s="375">
        <f t="shared" si="14"/>
        <v>4800</v>
      </c>
      <c r="Q199" s="375">
        <v>2000</v>
      </c>
      <c r="R199" s="595">
        <f t="shared" si="16"/>
        <v>0.28999999999999998</v>
      </c>
      <c r="S199" s="388"/>
      <c r="T199" s="390"/>
    </row>
    <row r="200" spans="1:29" ht="55.5" customHeight="1">
      <c r="A200" s="300" t="s">
        <v>868</v>
      </c>
      <c r="B200" s="430" t="s">
        <v>638</v>
      </c>
      <c r="C200" s="388">
        <v>7926920</v>
      </c>
      <c r="D200" s="389" t="s">
        <v>417</v>
      </c>
      <c r="E200" s="455" t="s">
        <v>639</v>
      </c>
      <c r="F200" s="388" t="s">
        <v>336</v>
      </c>
      <c r="G200" s="388" t="s">
        <v>328</v>
      </c>
      <c r="H200" s="394" t="s">
        <v>640</v>
      </c>
      <c r="I200" s="456">
        <v>14979</v>
      </c>
      <c r="J200" s="456">
        <v>14979</v>
      </c>
      <c r="K200" s="440">
        <v>8153</v>
      </c>
      <c r="L200" s="375"/>
      <c r="M200" s="375">
        <v>13453</v>
      </c>
      <c r="N200" s="375">
        <v>3000</v>
      </c>
      <c r="O200" s="375">
        <v>3000</v>
      </c>
      <c r="P200" s="375">
        <f t="shared" si="14"/>
        <v>3440.9700000000003</v>
      </c>
      <c r="Q200" s="375">
        <v>2500</v>
      </c>
      <c r="R200" s="595">
        <f t="shared" si="16"/>
        <v>0.36718071967421057</v>
      </c>
      <c r="S200" s="388"/>
      <c r="T200" s="390"/>
      <c r="AC200" s="329">
        <v>1000</v>
      </c>
    </row>
    <row r="201" spans="1:29" ht="55.5" customHeight="1">
      <c r="A201" s="300" t="s">
        <v>869</v>
      </c>
      <c r="B201" s="430" t="s">
        <v>641</v>
      </c>
      <c r="C201" s="388">
        <v>7928798</v>
      </c>
      <c r="D201" s="389" t="s">
        <v>417</v>
      </c>
      <c r="E201" s="455" t="s">
        <v>639</v>
      </c>
      <c r="F201" s="388" t="s">
        <v>336</v>
      </c>
      <c r="G201" s="388" t="s">
        <v>328</v>
      </c>
      <c r="H201" s="394" t="s">
        <v>642</v>
      </c>
      <c r="I201" s="456">
        <v>30000</v>
      </c>
      <c r="J201" s="456">
        <v>30000</v>
      </c>
      <c r="K201" s="440">
        <v>16307</v>
      </c>
      <c r="L201" s="375"/>
      <c r="M201" s="375">
        <v>21051</v>
      </c>
      <c r="N201" s="554">
        <f>5000+1400</f>
        <v>6400</v>
      </c>
      <c r="O201" s="375">
        <v>5000</v>
      </c>
      <c r="P201" s="375">
        <f t="shared" si="14"/>
        <v>7900</v>
      </c>
      <c r="Q201" s="375">
        <v>3500</v>
      </c>
      <c r="R201" s="595">
        <f t="shared" si="16"/>
        <v>0.33</v>
      </c>
      <c r="S201" s="388"/>
      <c r="T201" s="390"/>
      <c r="AC201" s="329">
        <v>-500</v>
      </c>
    </row>
    <row r="202" spans="1:29" ht="65.25" customHeight="1">
      <c r="A202" s="300" t="s">
        <v>870</v>
      </c>
      <c r="B202" s="430" t="s">
        <v>643</v>
      </c>
      <c r="C202" s="388">
        <v>7921436</v>
      </c>
      <c r="D202" s="389" t="s">
        <v>417</v>
      </c>
      <c r="E202" s="455" t="s">
        <v>644</v>
      </c>
      <c r="F202" s="388" t="s">
        <v>179</v>
      </c>
      <c r="G202" s="388" t="s">
        <v>328</v>
      </c>
      <c r="H202" s="394" t="s">
        <v>645</v>
      </c>
      <c r="I202" s="439">
        <v>36000</v>
      </c>
      <c r="J202" s="439">
        <v>36000</v>
      </c>
      <c r="K202" s="440">
        <v>19568</v>
      </c>
      <c r="L202" s="375"/>
      <c r="M202" s="375">
        <v>24000</v>
      </c>
      <c r="N202" s="375">
        <v>5000</v>
      </c>
      <c r="O202" s="375">
        <v>5000</v>
      </c>
      <c r="P202" s="375">
        <f t="shared" si="14"/>
        <v>10480</v>
      </c>
      <c r="Q202" s="375">
        <v>4000</v>
      </c>
      <c r="R202" s="595">
        <f t="shared" si="16"/>
        <v>0.25</v>
      </c>
      <c r="S202" s="388"/>
      <c r="T202" s="390"/>
      <c r="AC202" s="329">
        <v>-1000</v>
      </c>
    </row>
    <row r="203" spans="1:29" ht="65.25" customHeight="1">
      <c r="A203" s="300" t="s">
        <v>871</v>
      </c>
      <c r="B203" s="401" t="s">
        <v>646</v>
      </c>
      <c r="C203" s="388">
        <v>7921438</v>
      </c>
      <c r="D203" s="389" t="s">
        <v>417</v>
      </c>
      <c r="E203" s="394" t="s">
        <v>647</v>
      </c>
      <c r="F203" s="388" t="s">
        <v>179</v>
      </c>
      <c r="G203" s="388" t="s">
        <v>328</v>
      </c>
      <c r="H203" s="394" t="s">
        <v>648</v>
      </c>
      <c r="I203" s="439">
        <v>16250</v>
      </c>
      <c r="J203" s="439">
        <v>16250</v>
      </c>
      <c r="K203" s="440">
        <v>8833</v>
      </c>
      <c r="L203" s="375">
        <v>600</v>
      </c>
      <c r="M203" s="375">
        <v>12833</v>
      </c>
      <c r="N203" s="854">
        <v>3000</v>
      </c>
      <c r="O203" s="375">
        <v>3600</v>
      </c>
      <c r="P203" s="375">
        <f t="shared" si="14"/>
        <v>3387.5</v>
      </c>
      <c r="Q203" s="375">
        <v>2500</v>
      </c>
      <c r="R203" s="595">
        <f t="shared" si="16"/>
        <v>0.33846153846153848</v>
      </c>
      <c r="S203" s="388"/>
      <c r="T203" s="390"/>
    </row>
    <row r="204" spans="1:29" ht="39.75" customHeight="1">
      <c r="A204" s="300" t="s">
        <v>882</v>
      </c>
      <c r="B204" s="401" t="s">
        <v>649</v>
      </c>
      <c r="C204" s="388">
        <v>7864309</v>
      </c>
      <c r="D204" s="389" t="s">
        <v>417</v>
      </c>
      <c r="E204" s="394" t="s">
        <v>534</v>
      </c>
      <c r="F204" s="388" t="s">
        <v>37</v>
      </c>
      <c r="G204" s="388" t="s">
        <v>328</v>
      </c>
      <c r="H204" s="394" t="s">
        <v>650</v>
      </c>
      <c r="I204" s="439">
        <v>25000</v>
      </c>
      <c r="J204" s="439">
        <v>25000</v>
      </c>
      <c r="K204" s="440">
        <v>11306</v>
      </c>
      <c r="L204" s="375">
        <v>1000</v>
      </c>
      <c r="M204" s="375">
        <v>16500</v>
      </c>
      <c r="N204" s="554">
        <f>4447-3000</f>
        <v>1447</v>
      </c>
      <c r="O204" s="375">
        <v>4447</v>
      </c>
      <c r="P204" s="375">
        <f t="shared" si="14"/>
        <v>6303</v>
      </c>
      <c r="Q204" s="375">
        <v>3500</v>
      </c>
      <c r="R204" s="595">
        <f>+(Q204+N204)/J204</f>
        <v>0.19788</v>
      </c>
      <c r="S204" s="388"/>
      <c r="T204" s="390"/>
      <c r="AC204" s="329">
        <v>-600</v>
      </c>
    </row>
    <row r="205" spans="1:29" ht="37.5" customHeight="1">
      <c r="A205" s="300" t="s">
        <v>883</v>
      </c>
      <c r="B205" s="401" t="s">
        <v>651</v>
      </c>
      <c r="C205" s="388">
        <v>7897773</v>
      </c>
      <c r="D205" s="389" t="s">
        <v>417</v>
      </c>
      <c r="E205" s="455" t="s">
        <v>609</v>
      </c>
      <c r="F205" s="388" t="s">
        <v>37</v>
      </c>
      <c r="G205" s="388" t="s">
        <v>328</v>
      </c>
      <c r="H205" s="394" t="s">
        <v>652</v>
      </c>
      <c r="I205" s="439">
        <v>18000</v>
      </c>
      <c r="J205" s="439">
        <v>18000</v>
      </c>
      <c r="K205" s="440">
        <v>9784</v>
      </c>
      <c r="L205" s="375"/>
      <c r="M205" s="375">
        <v>14284</v>
      </c>
      <c r="N205" s="375">
        <v>3000</v>
      </c>
      <c r="O205" s="375">
        <v>3000</v>
      </c>
      <c r="P205" s="375">
        <f t="shared" si="14"/>
        <v>4740</v>
      </c>
      <c r="Q205" s="375">
        <v>3000</v>
      </c>
      <c r="R205" s="595">
        <f t="shared" si="16"/>
        <v>0.33333333333333331</v>
      </c>
      <c r="S205" s="388"/>
      <c r="T205" s="390"/>
    </row>
    <row r="206" spans="1:29" ht="53.25" customHeight="1">
      <c r="A206" s="300" t="s">
        <v>884</v>
      </c>
      <c r="B206" s="401" t="s">
        <v>653</v>
      </c>
      <c r="C206" s="388">
        <v>7902030</v>
      </c>
      <c r="D206" s="389" t="s">
        <v>417</v>
      </c>
      <c r="E206" s="455" t="s">
        <v>654</v>
      </c>
      <c r="F206" s="388" t="s">
        <v>325</v>
      </c>
      <c r="G206" s="388" t="s">
        <v>328</v>
      </c>
      <c r="H206" s="394" t="s">
        <v>655</v>
      </c>
      <c r="I206" s="439">
        <v>25000</v>
      </c>
      <c r="J206" s="439">
        <v>25000</v>
      </c>
      <c r="K206" s="440">
        <v>13589</v>
      </c>
      <c r="L206" s="375"/>
      <c r="M206" s="375">
        <v>18589</v>
      </c>
      <c r="N206" s="375">
        <v>4000</v>
      </c>
      <c r="O206" s="375">
        <v>4000</v>
      </c>
      <c r="P206" s="375">
        <f t="shared" si="14"/>
        <v>6750</v>
      </c>
      <c r="Q206" s="852">
        <f>3500+500</f>
        <v>4000</v>
      </c>
      <c r="R206" s="595">
        <f t="shared" si="16"/>
        <v>0.32</v>
      </c>
      <c r="S206" s="388"/>
      <c r="T206" s="390"/>
    </row>
    <row r="207" spans="1:29" ht="54" customHeight="1">
      <c r="A207" s="300" t="s">
        <v>885</v>
      </c>
      <c r="B207" s="426" t="s">
        <v>656</v>
      </c>
      <c r="C207" s="388">
        <v>7866148</v>
      </c>
      <c r="D207" s="389" t="s">
        <v>417</v>
      </c>
      <c r="E207" s="394" t="s">
        <v>418</v>
      </c>
      <c r="F207" s="388" t="s">
        <v>180</v>
      </c>
      <c r="G207" s="388" t="s">
        <v>328</v>
      </c>
      <c r="H207" s="394" t="s">
        <v>657</v>
      </c>
      <c r="I207" s="439">
        <v>30000</v>
      </c>
      <c r="J207" s="439">
        <f>30000-5438</f>
        <v>24562</v>
      </c>
      <c r="K207" s="440">
        <v>13351</v>
      </c>
      <c r="L207" s="375">
        <v>700</v>
      </c>
      <c r="M207" s="375">
        <v>19000</v>
      </c>
      <c r="N207" s="375">
        <v>4700</v>
      </c>
      <c r="O207" s="375">
        <v>4700</v>
      </c>
      <c r="P207" s="375">
        <f t="shared" si="14"/>
        <v>8200</v>
      </c>
      <c r="Q207" s="375">
        <v>3500</v>
      </c>
      <c r="R207" s="595">
        <f t="shared" si="16"/>
        <v>0.33384903509486197</v>
      </c>
      <c r="S207" s="388"/>
      <c r="T207" s="390"/>
      <c r="AB207" s="338">
        <v>6000</v>
      </c>
    </row>
    <row r="208" spans="1:29" ht="49.5" customHeight="1">
      <c r="A208" s="300" t="s">
        <v>886</v>
      </c>
      <c r="B208" s="401" t="s">
        <v>658</v>
      </c>
      <c r="C208" s="388">
        <v>7916881</v>
      </c>
      <c r="D208" s="389" t="s">
        <v>417</v>
      </c>
      <c r="E208" s="455" t="s">
        <v>612</v>
      </c>
      <c r="F208" s="388" t="s">
        <v>180</v>
      </c>
      <c r="G208" s="388" t="s">
        <v>328</v>
      </c>
      <c r="H208" s="394" t="s">
        <v>659</v>
      </c>
      <c r="I208" s="439">
        <v>20000</v>
      </c>
      <c r="J208" s="439">
        <v>20000</v>
      </c>
      <c r="K208" s="440">
        <v>10871</v>
      </c>
      <c r="L208" s="375"/>
      <c r="M208" s="375">
        <v>14871</v>
      </c>
      <c r="N208" s="375">
        <v>3000</v>
      </c>
      <c r="O208" s="375">
        <v>3000</v>
      </c>
      <c r="P208" s="375">
        <f t="shared" si="14"/>
        <v>5600</v>
      </c>
      <c r="Q208" s="852">
        <f>3500-1000</f>
        <v>2500</v>
      </c>
      <c r="R208" s="595">
        <f t="shared" si="16"/>
        <v>0.27500000000000002</v>
      </c>
      <c r="S208" s="388"/>
      <c r="T208" s="390"/>
    </row>
    <row r="209" spans="1:29" ht="40.5" customHeight="1">
      <c r="A209" s="300" t="s">
        <v>887</v>
      </c>
      <c r="B209" s="401" t="s">
        <v>660</v>
      </c>
      <c r="C209" s="388">
        <v>7909839</v>
      </c>
      <c r="D209" s="389" t="s">
        <v>417</v>
      </c>
      <c r="E209" s="394" t="s">
        <v>524</v>
      </c>
      <c r="F209" s="388" t="s">
        <v>180</v>
      </c>
      <c r="G209" s="388" t="s">
        <v>328</v>
      </c>
      <c r="H209" s="394" t="s">
        <v>661</v>
      </c>
      <c r="I209" s="439">
        <v>43000</v>
      </c>
      <c r="J209" s="439">
        <v>43000</v>
      </c>
      <c r="K209" s="440">
        <v>23373</v>
      </c>
      <c r="L209" s="375"/>
      <c r="M209" s="375">
        <v>27000</v>
      </c>
      <c r="N209" s="375">
        <v>6000</v>
      </c>
      <c r="O209" s="375">
        <v>6000</v>
      </c>
      <c r="P209" s="375">
        <f t="shared" si="14"/>
        <v>12490</v>
      </c>
      <c r="Q209" s="375">
        <v>4000</v>
      </c>
      <c r="R209" s="595">
        <f t="shared" si="16"/>
        <v>0.23255813953488372</v>
      </c>
      <c r="S209" s="388"/>
      <c r="T209" s="390"/>
      <c r="AC209" s="329">
        <v>-1000</v>
      </c>
    </row>
    <row r="210" spans="1:29" ht="40.5" customHeight="1">
      <c r="A210" s="300" t="s">
        <v>888</v>
      </c>
      <c r="B210" s="430" t="s">
        <v>662</v>
      </c>
      <c r="C210" s="388">
        <v>7926038</v>
      </c>
      <c r="D210" s="389" t="s">
        <v>417</v>
      </c>
      <c r="E210" s="455" t="s">
        <v>305</v>
      </c>
      <c r="F210" s="388" t="s">
        <v>22</v>
      </c>
      <c r="G210" s="388" t="s">
        <v>328</v>
      </c>
      <c r="H210" s="394" t="s">
        <v>663</v>
      </c>
      <c r="I210" s="439">
        <v>35000</v>
      </c>
      <c r="J210" s="439">
        <v>35000</v>
      </c>
      <c r="K210" s="440">
        <v>16307</v>
      </c>
      <c r="L210" s="375"/>
      <c r="M210" s="375">
        <v>22000</v>
      </c>
      <c r="N210" s="375">
        <v>4500</v>
      </c>
      <c r="O210" s="375">
        <v>4500</v>
      </c>
      <c r="P210" s="375">
        <f t="shared" si="14"/>
        <v>10550</v>
      </c>
      <c r="Q210" s="375">
        <v>3000</v>
      </c>
      <c r="R210" s="595">
        <f t="shared" si="16"/>
        <v>0.21428571428571427</v>
      </c>
      <c r="S210" s="388"/>
      <c r="T210" s="390"/>
      <c r="AC210" s="329">
        <v>-500</v>
      </c>
    </row>
    <row r="211" spans="1:29" ht="63" customHeight="1">
      <c r="A211" s="300" t="s">
        <v>889</v>
      </c>
      <c r="B211" s="387" t="s">
        <v>664</v>
      </c>
      <c r="C211" s="300">
        <v>7930187</v>
      </c>
      <c r="D211" s="396" t="s">
        <v>417</v>
      </c>
      <c r="E211" s="455" t="s">
        <v>665</v>
      </c>
      <c r="F211" s="300" t="s">
        <v>666</v>
      </c>
      <c r="G211" s="300" t="s">
        <v>328</v>
      </c>
      <c r="H211" s="253" t="s">
        <v>667</v>
      </c>
      <c r="I211" s="441">
        <v>18000</v>
      </c>
      <c r="J211" s="441">
        <v>18000</v>
      </c>
      <c r="K211" s="442">
        <v>9784</v>
      </c>
      <c r="L211" s="375"/>
      <c r="M211" s="375">
        <v>14284</v>
      </c>
      <c r="N211" s="554">
        <f>3000+1700</f>
        <v>4700</v>
      </c>
      <c r="O211" s="375">
        <v>3000</v>
      </c>
      <c r="P211" s="375">
        <f t="shared" si="14"/>
        <v>4740</v>
      </c>
      <c r="Q211" s="375">
        <v>2000</v>
      </c>
      <c r="R211" s="595">
        <f t="shared" si="16"/>
        <v>0.37222222222222223</v>
      </c>
      <c r="S211" s="300"/>
      <c r="T211" s="334"/>
    </row>
    <row r="212" spans="1:29" ht="63" customHeight="1">
      <c r="A212" s="300" t="s">
        <v>892</v>
      </c>
      <c r="B212" s="387" t="s">
        <v>673</v>
      </c>
      <c r="C212" s="300">
        <v>7930158</v>
      </c>
      <c r="D212" s="396" t="s">
        <v>417</v>
      </c>
      <c r="E212" s="455" t="s">
        <v>674</v>
      </c>
      <c r="F212" s="300" t="s">
        <v>336</v>
      </c>
      <c r="G212" s="300" t="s">
        <v>328</v>
      </c>
      <c r="H212" s="253" t="s">
        <v>675</v>
      </c>
      <c r="I212" s="456">
        <v>25000</v>
      </c>
      <c r="J212" s="456">
        <v>25000</v>
      </c>
      <c r="K212" s="442">
        <v>13589</v>
      </c>
      <c r="L212" s="375"/>
      <c r="M212" s="375">
        <v>18089</v>
      </c>
      <c r="N212" s="375">
        <v>4000</v>
      </c>
      <c r="O212" s="375">
        <v>4000</v>
      </c>
      <c r="P212" s="375">
        <f t="shared" si="14"/>
        <v>6750</v>
      </c>
      <c r="Q212" s="375">
        <v>3000</v>
      </c>
      <c r="R212" s="595">
        <f t="shared" si="16"/>
        <v>0.28000000000000003</v>
      </c>
      <c r="S212" s="300"/>
      <c r="T212" s="334"/>
    </row>
    <row r="213" spans="1:29" s="370" customFormat="1" ht="60" customHeight="1">
      <c r="A213" s="313">
        <v>8</v>
      </c>
      <c r="B213" s="437" t="s">
        <v>311</v>
      </c>
      <c r="C213" s="367"/>
      <c r="D213" s="366"/>
      <c r="E213" s="411"/>
      <c r="F213" s="367"/>
      <c r="G213" s="367"/>
      <c r="H213" s="412"/>
      <c r="I213" s="438"/>
      <c r="J213" s="438"/>
      <c r="K213" s="438"/>
      <c r="L213" s="438"/>
      <c r="M213" s="438"/>
      <c r="N213" s="438"/>
      <c r="O213" s="438"/>
      <c r="P213" s="375">
        <f t="shared" si="14"/>
        <v>0</v>
      </c>
      <c r="Q213" s="375">
        <f>+I213*0.43-O213</f>
        <v>0</v>
      </c>
      <c r="R213" s="595"/>
      <c r="S213" s="367"/>
      <c r="T213" s="378"/>
      <c r="AB213" s="391"/>
      <c r="AC213" s="372"/>
    </row>
    <row r="214" spans="1:29" ht="66.75" customHeight="1">
      <c r="A214" s="300" t="s">
        <v>864</v>
      </c>
      <c r="B214" s="401" t="s">
        <v>676</v>
      </c>
      <c r="C214" s="388">
        <v>7921441</v>
      </c>
      <c r="D214" s="389" t="s">
        <v>557</v>
      </c>
      <c r="E214" s="394" t="s">
        <v>644</v>
      </c>
      <c r="F214" s="388" t="s">
        <v>179</v>
      </c>
      <c r="G214" s="388" t="s">
        <v>328</v>
      </c>
      <c r="H214" s="394" t="s">
        <v>677</v>
      </c>
      <c r="I214" s="439">
        <v>10000</v>
      </c>
      <c r="J214" s="439">
        <v>10000</v>
      </c>
      <c r="K214" s="458">
        <v>5436</v>
      </c>
      <c r="L214" s="375"/>
      <c r="M214" s="375">
        <v>7936</v>
      </c>
      <c r="N214" s="375">
        <v>2000</v>
      </c>
      <c r="O214" s="375">
        <v>2000</v>
      </c>
      <c r="P214" s="375">
        <f t="shared" si="14"/>
        <v>2300</v>
      </c>
      <c r="Q214" s="375">
        <f>+I214*0.43-O214</f>
        <v>2300</v>
      </c>
      <c r="R214" s="595">
        <f t="shared" si="16"/>
        <v>0.43</v>
      </c>
      <c r="S214" s="388"/>
      <c r="T214" s="390"/>
      <c r="AB214" s="338">
        <v>3000</v>
      </c>
    </row>
    <row r="215" spans="1:29" ht="41.25" customHeight="1">
      <c r="A215" s="300" t="s">
        <v>872</v>
      </c>
      <c r="B215" s="401" t="s">
        <v>678</v>
      </c>
      <c r="C215" s="388">
        <v>7929466</v>
      </c>
      <c r="D215" s="389" t="s">
        <v>557</v>
      </c>
      <c r="E215" s="394" t="s">
        <v>612</v>
      </c>
      <c r="F215" s="388" t="s">
        <v>180</v>
      </c>
      <c r="G215" s="388" t="s">
        <v>328</v>
      </c>
      <c r="H215" s="394" t="s">
        <v>679</v>
      </c>
      <c r="I215" s="439">
        <v>5000</v>
      </c>
      <c r="J215" s="439">
        <v>5000</v>
      </c>
      <c r="K215" s="458">
        <v>2718</v>
      </c>
      <c r="L215" s="375"/>
      <c r="M215" s="375">
        <v>5000</v>
      </c>
      <c r="N215" s="375">
        <v>2200</v>
      </c>
      <c r="O215" s="375">
        <v>2200</v>
      </c>
      <c r="P215" s="375">
        <f t="shared" si="14"/>
        <v>-50</v>
      </c>
      <c r="Q215" s="375">
        <v>1800</v>
      </c>
      <c r="R215" s="595">
        <f t="shared" si="16"/>
        <v>0.8</v>
      </c>
      <c r="S215" s="388"/>
      <c r="T215" s="390"/>
      <c r="AC215" s="329">
        <v>1000</v>
      </c>
    </row>
    <row r="216" spans="1:29" ht="41.25" customHeight="1">
      <c r="A216" s="300" t="s">
        <v>873</v>
      </c>
      <c r="B216" s="430" t="s">
        <v>680</v>
      </c>
      <c r="C216" s="388">
        <v>7910022</v>
      </c>
      <c r="D216" s="389" t="s">
        <v>557</v>
      </c>
      <c r="E216" s="455" t="s">
        <v>633</v>
      </c>
      <c r="F216" s="388" t="s">
        <v>21</v>
      </c>
      <c r="G216" s="388" t="s">
        <v>328</v>
      </c>
      <c r="H216" s="394" t="s">
        <v>681</v>
      </c>
      <c r="I216" s="456">
        <v>8000</v>
      </c>
      <c r="J216" s="456">
        <v>8000</v>
      </c>
      <c r="K216" s="458">
        <v>4349</v>
      </c>
      <c r="L216" s="375"/>
      <c r="M216" s="375">
        <v>6349</v>
      </c>
      <c r="N216" s="554">
        <f>2000+1000</f>
        <v>3000</v>
      </c>
      <c r="O216" s="375">
        <v>2000</v>
      </c>
      <c r="P216" s="375">
        <f t="shared" si="14"/>
        <v>1440</v>
      </c>
      <c r="Q216" s="375">
        <v>1500</v>
      </c>
      <c r="R216" s="595">
        <f t="shared" si="16"/>
        <v>0.5625</v>
      </c>
      <c r="S216" s="388"/>
      <c r="T216" s="390"/>
    </row>
    <row r="217" spans="1:29" ht="41.25" customHeight="1">
      <c r="A217" s="300" t="s">
        <v>874</v>
      </c>
      <c r="B217" s="401" t="s">
        <v>682</v>
      </c>
      <c r="C217" s="388">
        <v>7928398</v>
      </c>
      <c r="D217" s="389" t="s">
        <v>557</v>
      </c>
      <c r="E217" s="394" t="s">
        <v>683</v>
      </c>
      <c r="F217" s="388" t="s">
        <v>22</v>
      </c>
      <c r="G217" s="388" t="s">
        <v>328</v>
      </c>
      <c r="H217" s="394" t="s">
        <v>684</v>
      </c>
      <c r="I217" s="439">
        <v>3800</v>
      </c>
      <c r="J217" s="439">
        <v>3800</v>
      </c>
      <c r="K217" s="458">
        <v>2066</v>
      </c>
      <c r="L217" s="375"/>
      <c r="M217" s="375">
        <v>3800</v>
      </c>
      <c r="N217" s="375">
        <v>2000</v>
      </c>
      <c r="O217" s="375">
        <v>2000</v>
      </c>
      <c r="P217" s="375">
        <f t="shared" si="14"/>
        <v>-366</v>
      </c>
      <c r="Q217" s="375">
        <v>700</v>
      </c>
      <c r="R217" s="595">
        <f t="shared" si="16"/>
        <v>0.71052631578947367</v>
      </c>
      <c r="S217" s="388"/>
      <c r="T217" s="390"/>
    </row>
    <row r="218" spans="1:29" ht="39.75" customHeight="1">
      <c r="A218" s="300" t="s">
        <v>893</v>
      </c>
      <c r="B218" s="401" t="s">
        <v>685</v>
      </c>
      <c r="C218" s="388">
        <v>7926037</v>
      </c>
      <c r="D218" s="389" t="s">
        <v>557</v>
      </c>
      <c r="E218" s="394" t="s">
        <v>686</v>
      </c>
      <c r="F218" s="388" t="s">
        <v>22</v>
      </c>
      <c r="G218" s="388" t="s">
        <v>328</v>
      </c>
      <c r="H218" s="394" t="s">
        <v>687</v>
      </c>
      <c r="I218" s="439">
        <v>5000</v>
      </c>
      <c r="J218" s="439">
        <v>5000</v>
      </c>
      <c r="K218" s="458">
        <v>2718</v>
      </c>
      <c r="L218" s="375"/>
      <c r="M218" s="375">
        <v>5000</v>
      </c>
      <c r="N218" s="554">
        <f>2000+1000</f>
        <v>3000</v>
      </c>
      <c r="O218" s="375">
        <v>2000</v>
      </c>
      <c r="P218" s="375">
        <f t="shared" si="14"/>
        <v>150</v>
      </c>
      <c r="Q218" s="375">
        <v>1000</v>
      </c>
      <c r="R218" s="595">
        <f t="shared" si="16"/>
        <v>0.8</v>
      </c>
      <c r="S218" s="388"/>
      <c r="T218" s="390"/>
    </row>
    <row r="219" spans="1:29" ht="45" customHeight="1">
      <c r="A219" s="300" t="s">
        <v>894</v>
      </c>
      <c r="B219" s="401" t="s">
        <v>688</v>
      </c>
      <c r="C219" s="388">
        <v>7864323</v>
      </c>
      <c r="D219" s="389" t="s">
        <v>557</v>
      </c>
      <c r="E219" s="394" t="s">
        <v>689</v>
      </c>
      <c r="F219" s="388" t="s">
        <v>325</v>
      </c>
      <c r="G219" s="388" t="s">
        <v>328</v>
      </c>
      <c r="H219" s="394" t="s">
        <v>690</v>
      </c>
      <c r="I219" s="439">
        <f>J219</f>
        <v>14500</v>
      </c>
      <c r="J219" s="439">
        <v>14500</v>
      </c>
      <c r="K219" s="458">
        <v>7882</v>
      </c>
      <c r="L219" s="375">
        <v>500</v>
      </c>
      <c r="M219" s="375">
        <v>11382</v>
      </c>
      <c r="N219" s="375">
        <f>2850+500</f>
        <v>3350</v>
      </c>
      <c r="O219" s="375">
        <f>2850+500</f>
        <v>3350</v>
      </c>
      <c r="P219" s="375">
        <f t="shared" si="14"/>
        <v>2885</v>
      </c>
      <c r="Q219" s="375">
        <v>1500</v>
      </c>
      <c r="R219" s="595">
        <f t="shared" si="16"/>
        <v>0.33448275862068966</v>
      </c>
      <c r="S219" s="388"/>
      <c r="T219" s="390"/>
    </row>
    <row r="220" spans="1:29" ht="66" customHeight="1">
      <c r="A220" s="300" t="s">
        <v>895</v>
      </c>
      <c r="B220" s="401" t="s">
        <v>691</v>
      </c>
      <c r="C220" s="388">
        <v>7904534</v>
      </c>
      <c r="D220" s="389" t="s">
        <v>692</v>
      </c>
      <c r="E220" s="394" t="s">
        <v>693</v>
      </c>
      <c r="F220" s="388" t="s">
        <v>414</v>
      </c>
      <c r="G220" s="388" t="s">
        <v>328</v>
      </c>
      <c r="H220" s="394" t="s">
        <v>694</v>
      </c>
      <c r="I220" s="439">
        <v>9994</v>
      </c>
      <c r="J220" s="439">
        <v>9994</v>
      </c>
      <c r="K220" s="458">
        <v>5436</v>
      </c>
      <c r="L220" s="375"/>
      <c r="M220" s="375">
        <v>10000</v>
      </c>
      <c r="N220" s="375">
        <v>2945</v>
      </c>
      <c r="O220" s="375">
        <v>2945</v>
      </c>
      <c r="P220" s="375">
        <f t="shared" si="14"/>
        <v>1352.42</v>
      </c>
      <c r="Q220" s="375">
        <f>2000-500</f>
        <v>1500</v>
      </c>
      <c r="R220" s="595">
        <f t="shared" si="16"/>
        <v>0.44476686011606964</v>
      </c>
      <c r="S220" s="388"/>
      <c r="T220" s="390"/>
    </row>
    <row r="221" spans="1:29" ht="41.25" customHeight="1">
      <c r="A221" s="300" t="s">
        <v>896</v>
      </c>
      <c r="B221" s="401" t="s">
        <v>695</v>
      </c>
      <c r="C221" s="388">
        <v>7861818</v>
      </c>
      <c r="D221" s="389" t="s">
        <v>478</v>
      </c>
      <c r="E221" s="394" t="s">
        <v>479</v>
      </c>
      <c r="F221" s="388" t="s">
        <v>22</v>
      </c>
      <c r="G221" s="388" t="s">
        <v>328</v>
      </c>
      <c r="H221" s="394" t="s">
        <v>696</v>
      </c>
      <c r="I221" s="439">
        <v>5500</v>
      </c>
      <c r="J221" s="439">
        <v>5500</v>
      </c>
      <c r="K221" s="440">
        <v>2990</v>
      </c>
      <c r="L221" s="375">
        <v>300</v>
      </c>
      <c r="M221" s="375">
        <v>5500</v>
      </c>
      <c r="N221" s="375">
        <v>2537</v>
      </c>
      <c r="O221" s="375">
        <v>2537</v>
      </c>
      <c r="P221" s="375">
        <f t="shared" si="14"/>
        <v>-172</v>
      </c>
      <c r="Q221" s="375">
        <f>1000-500</f>
        <v>500</v>
      </c>
      <c r="R221" s="595">
        <f t="shared" si="16"/>
        <v>0.55218181818181822</v>
      </c>
      <c r="S221" s="388"/>
      <c r="T221" s="390"/>
    </row>
    <row r="222" spans="1:29" ht="41.25" customHeight="1">
      <c r="A222" s="300" t="s">
        <v>897</v>
      </c>
      <c r="B222" s="401" t="s">
        <v>697</v>
      </c>
      <c r="C222" s="388">
        <v>7897779</v>
      </c>
      <c r="D222" s="389" t="s">
        <v>557</v>
      </c>
      <c r="E222" s="394" t="s">
        <v>609</v>
      </c>
      <c r="F222" s="388" t="s">
        <v>37</v>
      </c>
      <c r="G222" s="388" t="s">
        <v>328</v>
      </c>
      <c r="H222" s="394" t="s">
        <v>698</v>
      </c>
      <c r="I222" s="439">
        <v>18000</v>
      </c>
      <c r="J222" s="439">
        <v>15000</v>
      </c>
      <c r="K222" s="458">
        <v>8153</v>
      </c>
      <c r="L222" s="375"/>
      <c r="M222" s="375">
        <v>12000</v>
      </c>
      <c r="N222" s="375">
        <v>2850</v>
      </c>
      <c r="O222" s="375">
        <v>2850</v>
      </c>
      <c r="P222" s="375">
        <f t="shared" si="14"/>
        <v>4890</v>
      </c>
      <c r="Q222" s="375">
        <v>1500</v>
      </c>
      <c r="R222" s="595">
        <f t="shared" si="16"/>
        <v>0.28999999999999998</v>
      </c>
      <c r="S222" s="388"/>
      <c r="T222" s="390"/>
    </row>
    <row r="223" spans="1:29" ht="41.25" customHeight="1">
      <c r="A223" s="300" t="s">
        <v>898</v>
      </c>
      <c r="B223" s="401" t="s">
        <v>699</v>
      </c>
      <c r="C223" s="388">
        <v>7910023</v>
      </c>
      <c r="D223" s="389" t="s">
        <v>557</v>
      </c>
      <c r="E223" s="394" t="s">
        <v>633</v>
      </c>
      <c r="F223" s="388" t="s">
        <v>21</v>
      </c>
      <c r="G223" s="388" t="s">
        <v>328</v>
      </c>
      <c r="H223" s="394" t="s">
        <v>700</v>
      </c>
      <c r="I223" s="439">
        <v>8000</v>
      </c>
      <c r="J223" s="439">
        <v>8000</v>
      </c>
      <c r="K223" s="458">
        <v>4349</v>
      </c>
      <c r="L223" s="375"/>
      <c r="M223" s="375">
        <v>6349</v>
      </c>
      <c r="N223" s="375">
        <v>2000</v>
      </c>
      <c r="O223" s="375">
        <v>2000</v>
      </c>
      <c r="P223" s="375">
        <f t="shared" si="14"/>
        <v>1440</v>
      </c>
      <c r="Q223" s="375">
        <f>2000-500</f>
        <v>1500</v>
      </c>
      <c r="R223" s="595">
        <f t="shared" si="16"/>
        <v>0.4375</v>
      </c>
      <c r="S223" s="388"/>
      <c r="T223" s="390"/>
    </row>
    <row r="224" spans="1:29" ht="41.25" customHeight="1">
      <c r="A224" s="300" t="s">
        <v>899</v>
      </c>
      <c r="B224" s="457" t="s">
        <v>701</v>
      </c>
      <c r="C224" s="459">
        <v>7873104</v>
      </c>
      <c r="D224" s="389" t="s">
        <v>557</v>
      </c>
      <c r="E224" s="394" t="s">
        <v>636</v>
      </c>
      <c r="F224" s="388" t="s">
        <v>35</v>
      </c>
      <c r="G224" s="388" t="s">
        <v>328</v>
      </c>
      <c r="H224" s="394" t="s">
        <v>702</v>
      </c>
      <c r="I224" s="439">
        <v>14990</v>
      </c>
      <c r="J224" s="439">
        <v>14990</v>
      </c>
      <c r="K224" s="458">
        <v>8148</v>
      </c>
      <c r="L224" s="375">
        <v>500</v>
      </c>
      <c r="M224" s="375">
        <v>11948</v>
      </c>
      <c r="N224" s="375">
        <v>3350</v>
      </c>
      <c r="O224" s="375">
        <v>3350</v>
      </c>
      <c r="P224" s="375">
        <f t="shared" si="14"/>
        <v>3095.7</v>
      </c>
      <c r="Q224" s="375">
        <v>1500</v>
      </c>
      <c r="R224" s="595">
        <f t="shared" si="16"/>
        <v>0.32354903268845897</v>
      </c>
      <c r="S224" s="300"/>
      <c r="T224" s="334"/>
    </row>
    <row r="225" spans="1:29" ht="41.25" customHeight="1">
      <c r="A225" s="300" t="s">
        <v>900</v>
      </c>
      <c r="B225" s="457" t="s">
        <v>703</v>
      </c>
      <c r="C225" s="459">
        <v>7866213</v>
      </c>
      <c r="D225" s="389" t="s">
        <v>557</v>
      </c>
      <c r="E225" s="394" t="s">
        <v>644</v>
      </c>
      <c r="F225" s="388" t="s">
        <v>179</v>
      </c>
      <c r="G225" s="388" t="s">
        <v>328</v>
      </c>
      <c r="H225" s="394" t="s">
        <v>704</v>
      </c>
      <c r="I225" s="439">
        <v>14500</v>
      </c>
      <c r="J225" s="439">
        <v>14500</v>
      </c>
      <c r="K225" s="458">
        <v>7610</v>
      </c>
      <c r="L225" s="375">
        <v>500</v>
      </c>
      <c r="M225" s="375">
        <v>11510</v>
      </c>
      <c r="N225" s="854">
        <v>3311</v>
      </c>
      <c r="O225" s="375">
        <v>3350</v>
      </c>
      <c r="P225" s="375">
        <f t="shared" si="14"/>
        <v>2885</v>
      </c>
      <c r="Q225" s="375">
        <v>1500</v>
      </c>
      <c r="R225" s="595">
        <f t="shared" si="16"/>
        <v>0.33179310344827584</v>
      </c>
      <c r="S225" s="300"/>
      <c r="T225" s="334"/>
    </row>
    <row r="226" spans="1:29" ht="41.25" customHeight="1">
      <c r="A226" s="300" t="s">
        <v>902</v>
      </c>
      <c r="B226" s="457" t="s">
        <v>708</v>
      </c>
      <c r="C226" s="300">
        <v>7929849</v>
      </c>
      <c r="D226" s="396" t="s">
        <v>557</v>
      </c>
      <c r="E226" s="459" t="s">
        <v>674</v>
      </c>
      <c r="F226" s="300" t="s">
        <v>336</v>
      </c>
      <c r="G226" s="300" t="s">
        <v>328</v>
      </c>
      <c r="H226" s="253" t="s">
        <v>709</v>
      </c>
      <c r="I226" s="439">
        <v>14000</v>
      </c>
      <c r="J226" s="439">
        <v>14000</v>
      </c>
      <c r="K226" s="460">
        <v>7610</v>
      </c>
      <c r="L226" s="375"/>
      <c r="M226" s="375">
        <v>11110</v>
      </c>
      <c r="N226" s="375">
        <v>3000</v>
      </c>
      <c r="O226" s="375">
        <v>3000</v>
      </c>
      <c r="P226" s="375">
        <f t="shared" si="14"/>
        <v>3020</v>
      </c>
      <c r="Q226" s="375">
        <v>1500</v>
      </c>
      <c r="R226" s="595">
        <f t="shared" si="16"/>
        <v>0.32142857142857145</v>
      </c>
      <c r="S226" s="300"/>
      <c r="T226" s="334"/>
    </row>
    <row r="227" spans="1:29" ht="41.25" customHeight="1">
      <c r="A227" s="300" t="s">
        <v>903</v>
      </c>
      <c r="B227" s="457" t="s">
        <v>710</v>
      </c>
      <c r="C227" s="300">
        <v>7930048</v>
      </c>
      <c r="D227" s="396" t="s">
        <v>557</v>
      </c>
      <c r="E227" s="459" t="s">
        <v>335</v>
      </c>
      <c r="F227" s="300" t="s">
        <v>22</v>
      </c>
      <c r="G227" s="300" t="s">
        <v>328</v>
      </c>
      <c r="H227" s="253" t="s">
        <v>711</v>
      </c>
      <c r="I227" s="439">
        <v>2906</v>
      </c>
      <c r="J227" s="439">
        <v>2906</v>
      </c>
      <c r="K227" s="460">
        <v>2174</v>
      </c>
      <c r="L227" s="375"/>
      <c r="M227" s="375">
        <v>2906</v>
      </c>
      <c r="N227" s="375">
        <v>2000</v>
      </c>
      <c r="O227" s="375">
        <v>2000</v>
      </c>
      <c r="P227" s="375">
        <f t="shared" si="14"/>
        <v>-750.42000000000007</v>
      </c>
      <c r="Q227" s="375">
        <v>300</v>
      </c>
      <c r="R227" s="595">
        <f t="shared" si="16"/>
        <v>0.79146593255333797</v>
      </c>
      <c r="S227" s="300"/>
      <c r="T227" s="334"/>
    </row>
    <row r="228" spans="1:29" ht="41.25" customHeight="1">
      <c r="A228" s="300" t="s">
        <v>904</v>
      </c>
      <c r="B228" s="457" t="s">
        <v>712</v>
      </c>
      <c r="C228" s="300">
        <v>7929848</v>
      </c>
      <c r="D228" s="396" t="s">
        <v>557</v>
      </c>
      <c r="E228" s="459" t="s">
        <v>674</v>
      </c>
      <c r="F228" s="300" t="s">
        <v>336</v>
      </c>
      <c r="G228" s="300" t="s">
        <v>328</v>
      </c>
      <c r="H228" s="253" t="s">
        <v>713</v>
      </c>
      <c r="I228" s="439">
        <v>15000</v>
      </c>
      <c r="J228" s="439">
        <v>15000</v>
      </c>
      <c r="K228" s="460">
        <v>8153</v>
      </c>
      <c r="L228" s="375"/>
      <c r="M228" s="375">
        <v>11953</v>
      </c>
      <c r="N228" s="375">
        <v>2850</v>
      </c>
      <c r="O228" s="375">
        <v>2850</v>
      </c>
      <c r="P228" s="375">
        <f t="shared" si="14"/>
        <v>3600</v>
      </c>
      <c r="Q228" s="375">
        <v>1500</v>
      </c>
      <c r="R228" s="595">
        <f t="shared" si="16"/>
        <v>0.28999999999999998</v>
      </c>
      <c r="S228" s="300"/>
      <c r="T228" s="334"/>
    </row>
    <row r="229" spans="1:29" ht="57" customHeight="1">
      <c r="A229" s="300" t="s">
        <v>905</v>
      </c>
      <c r="B229" s="457" t="s">
        <v>714</v>
      </c>
      <c r="C229" s="300">
        <v>7926930</v>
      </c>
      <c r="D229" s="396" t="s">
        <v>557</v>
      </c>
      <c r="E229" s="459" t="s">
        <v>715</v>
      </c>
      <c r="F229" s="300" t="s">
        <v>22</v>
      </c>
      <c r="G229" s="300" t="s">
        <v>328</v>
      </c>
      <c r="H229" s="253" t="s">
        <v>716</v>
      </c>
      <c r="I229" s="439">
        <v>15000</v>
      </c>
      <c r="J229" s="439">
        <v>15000</v>
      </c>
      <c r="K229" s="460">
        <v>8153</v>
      </c>
      <c r="L229" s="375"/>
      <c r="M229" s="375">
        <v>11853</v>
      </c>
      <c r="N229" s="375">
        <v>2850</v>
      </c>
      <c r="O229" s="375">
        <v>2850</v>
      </c>
      <c r="P229" s="375">
        <f t="shared" si="14"/>
        <v>3600</v>
      </c>
      <c r="Q229" s="375">
        <v>1500</v>
      </c>
      <c r="R229" s="595">
        <f t="shared" si="16"/>
        <v>0.28999999999999998</v>
      </c>
      <c r="S229" s="300"/>
      <c r="T229" s="334"/>
      <c r="AB229" s="338" t="e">
        <f>+Q229+Q228+Q225+#REF!+Q214+Q213</f>
        <v>#REF!</v>
      </c>
    </row>
    <row r="230" spans="1:29" ht="50.25" customHeight="1">
      <c r="A230" s="300" t="s">
        <v>906</v>
      </c>
      <c r="B230" s="252" t="s">
        <v>717</v>
      </c>
      <c r="C230" s="253">
        <v>7947112</v>
      </c>
      <c r="D230" s="258" t="s">
        <v>692</v>
      </c>
      <c r="E230" s="255" t="s">
        <v>718</v>
      </c>
      <c r="F230" s="258" t="s">
        <v>22</v>
      </c>
      <c r="G230" s="258" t="s">
        <v>328</v>
      </c>
      <c r="H230" s="253" t="s">
        <v>719</v>
      </c>
      <c r="I230" s="256">
        <v>3500</v>
      </c>
      <c r="J230" s="256">
        <v>3500</v>
      </c>
      <c r="K230" s="460"/>
      <c r="L230" s="375"/>
      <c r="M230" s="375">
        <v>3500</v>
      </c>
      <c r="N230" s="461">
        <v>2400</v>
      </c>
      <c r="O230" s="461">
        <v>2400</v>
      </c>
      <c r="P230" s="375">
        <f t="shared" si="14"/>
        <v>-895</v>
      </c>
      <c r="Q230" s="375">
        <f>800-300</f>
        <v>500</v>
      </c>
      <c r="R230" s="595">
        <f t="shared" si="16"/>
        <v>0.82857142857142863</v>
      </c>
      <c r="S230" s="300"/>
      <c r="T230" s="334"/>
    </row>
    <row r="231" spans="1:29" ht="50.25" customHeight="1">
      <c r="A231" s="300" t="s">
        <v>907</v>
      </c>
      <c r="B231" s="252" t="s">
        <v>720</v>
      </c>
      <c r="C231" s="253">
        <v>7946739</v>
      </c>
      <c r="D231" s="258" t="s">
        <v>692</v>
      </c>
      <c r="E231" s="255" t="s">
        <v>718</v>
      </c>
      <c r="F231" s="258" t="s">
        <v>22</v>
      </c>
      <c r="G231" s="258" t="s">
        <v>328</v>
      </c>
      <c r="H231" s="253" t="s">
        <v>721</v>
      </c>
      <c r="I231" s="256">
        <v>3388</v>
      </c>
      <c r="J231" s="256">
        <v>3388</v>
      </c>
      <c r="K231" s="460"/>
      <c r="L231" s="375"/>
      <c r="M231" s="375">
        <v>3388</v>
      </c>
      <c r="N231" s="461">
        <v>2300</v>
      </c>
      <c r="O231" s="461">
        <v>2300</v>
      </c>
      <c r="P231" s="375">
        <f t="shared" si="14"/>
        <v>-843.16000000000008</v>
      </c>
      <c r="Q231" s="375">
        <f>1000-500</f>
        <v>500</v>
      </c>
      <c r="R231" s="595">
        <f t="shared" si="16"/>
        <v>0.82644628099173556</v>
      </c>
      <c r="S231" s="300"/>
      <c r="T231" s="334"/>
    </row>
    <row r="232" spans="1:29" ht="50.25" customHeight="1">
      <c r="A232" s="300" t="s">
        <v>908</v>
      </c>
      <c r="B232" s="252" t="s">
        <v>722</v>
      </c>
      <c r="C232" s="253">
        <v>7947113</v>
      </c>
      <c r="D232" s="258" t="s">
        <v>692</v>
      </c>
      <c r="E232" s="255" t="s">
        <v>718</v>
      </c>
      <c r="F232" s="258" t="s">
        <v>22</v>
      </c>
      <c r="G232" s="258" t="s">
        <v>328</v>
      </c>
      <c r="H232" s="253" t="s">
        <v>723</v>
      </c>
      <c r="I232" s="256">
        <v>4483</v>
      </c>
      <c r="J232" s="256">
        <v>4483</v>
      </c>
      <c r="K232" s="460"/>
      <c r="L232" s="375"/>
      <c r="M232" s="375">
        <v>4483</v>
      </c>
      <c r="N232" s="461">
        <v>3077</v>
      </c>
      <c r="O232" s="461">
        <v>3077</v>
      </c>
      <c r="P232" s="375">
        <f t="shared" ref="P232:P233" si="17">+I232*0.43-O232</f>
        <v>-1149.31</v>
      </c>
      <c r="Q232" s="375">
        <v>500</v>
      </c>
      <c r="R232" s="595">
        <f t="shared" si="16"/>
        <v>0.79790318982824004</v>
      </c>
      <c r="S232" s="300"/>
      <c r="T232" s="334"/>
    </row>
    <row r="233" spans="1:29" ht="50.25" customHeight="1">
      <c r="A233" s="300" t="s">
        <v>909</v>
      </c>
      <c r="B233" s="252" t="s">
        <v>724</v>
      </c>
      <c r="C233" s="253">
        <v>7951709</v>
      </c>
      <c r="D233" s="258" t="s">
        <v>557</v>
      </c>
      <c r="E233" s="255" t="s">
        <v>725</v>
      </c>
      <c r="F233" s="258" t="s">
        <v>22</v>
      </c>
      <c r="G233" s="258" t="s">
        <v>328</v>
      </c>
      <c r="H233" s="253" t="s">
        <v>726</v>
      </c>
      <c r="I233" s="256">
        <v>15000</v>
      </c>
      <c r="J233" s="256">
        <v>15000</v>
      </c>
      <c r="K233" s="460"/>
      <c r="L233" s="375"/>
      <c r="M233" s="375">
        <v>15000</v>
      </c>
      <c r="N233" s="461">
        <v>6000</v>
      </c>
      <c r="O233" s="461">
        <v>6000</v>
      </c>
      <c r="P233" s="375">
        <f t="shared" si="17"/>
        <v>450</v>
      </c>
      <c r="Q233" s="375">
        <f>1500+500</f>
        <v>2000</v>
      </c>
      <c r="R233" s="595">
        <f t="shared" si="16"/>
        <v>0.53333333333333333</v>
      </c>
      <c r="S233" s="300"/>
      <c r="T233" s="334"/>
    </row>
    <row r="234" spans="1:29" s="355" customFormat="1" ht="39" customHeight="1">
      <c r="A234" s="624" t="s">
        <v>1079</v>
      </c>
      <c r="B234" s="511" t="s">
        <v>771</v>
      </c>
      <c r="C234" s="512"/>
      <c r="D234" s="513"/>
      <c r="E234" s="514"/>
      <c r="F234" s="513"/>
      <c r="G234" s="513"/>
      <c r="H234" s="512"/>
      <c r="I234" s="515">
        <f>SUM(I236:I238)</f>
        <v>14293</v>
      </c>
      <c r="J234" s="515">
        <f t="shared" ref="J234:P234" si="18">SUM(J236:J238)</f>
        <v>14293</v>
      </c>
      <c r="K234" s="515">
        <f t="shared" si="18"/>
        <v>0</v>
      </c>
      <c r="L234" s="515">
        <f t="shared" si="18"/>
        <v>0</v>
      </c>
      <c r="M234" s="515">
        <f t="shared" si="18"/>
        <v>14293</v>
      </c>
      <c r="N234" s="515"/>
      <c r="O234" s="515">
        <f t="shared" si="18"/>
        <v>0</v>
      </c>
      <c r="P234" s="515">
        <f t="shared" si="18"/>
        <v>0</v>
      </c>
      <c r="Q234" s="515">
        <f>SUM(Q236:Q238)</f>
        <v>4500</v>
      </c>
      <c r="R234" s="595">
        <f t="shared" si="16"/>
        <v>0.31483943188973623</v>
      </c>
      <c r="S234" s="624"/>
      <c r="T234" s="363"/>
      <c r="AB234" s="356"/>
      <c r="AC234" s="357"/>
    </row>
    <row r="235" spans="1:29" s="370" customFormat="1" ht="66" customHeight="1">
      <c r="A235" s="313">
        <v>1</v>
      </c>
      <c r="B235" s="325" t="s">
        <v>311</v>
      </c>
      <c r="C235" s="608"/>
      <c r="D235" s="609"/>
      <c r="E235" s="610"/>
      <c r="F235" s="609"/>
      <c r="G235" s="609"/>
      <c r="H235" s="608"/>
      <c r="I235" s="611"/>
      <c r="J235" s="611"/>
      <c r="K235" s="611"/>
      <c r="L235" s="611"/>
      <c r="M235" s="611"/>
      <c r="N235" s="612"/>
      <c r="O235" s="612"/>
      <c r="P235" s="612"/>
      <c r="Q235" s="612"/>
      <c r="R235" s="595"/>
      <c r="S235" s="313"/>
      <c r="T235" s="369"/>
      <c r="AB235" s="391"/>
      <c r="AC235" s="372"/>
    </row>
    <row r="236" spans="1:29" ht="56.25" customHeight="1">
      <c r="A236" s="300" t="s">
        <v>195</v>
      </c>
      <c r="B236" s="252" t="s">
        <v>772</v>
      </c>
      <c r="C236" s="253"/>
      <c r="D236" s="258"/>
      <c r="E236" s="255" t="s">
        <v>561</v>
      </c>
      <c r="F236" s="258" t="s">
        <v>22</v>
      </c>
      <c r="G236" s="258" t="s">
        <v>226</v>
      </c>
      <c r="H236" s="253" t="s">
        <v>773</v>
      </c>
      <c r="I236" s="256">
        <v>4993</v>
      </c>
      <c r="J236" s="256">
        <v>4993</v>
      </c>
      <c r="K236" s="460"/>
      <c r="L236" s="375"/>
      <c r="M236" s="375">
        <v>4993</v>
      </c>
      <c r="N236" s="461">
        <v>0</v>
      </c>
      <c r="O236" s="461"/>
      <c r="P236" s="613"/>
      <c r="Q236" s="613">
        <v>1500</v>
      </c>
      <c r="R236" s="595">
        <f t="shared" si="16"/>
        <v>0.30042058882435407</v>
      </c>
      <c r="S236" s="300"/>
      <c r="T236" s="334"/>
    </row>
    <row r="237" spans="1:29" ht="70.5" customHeight="1">
      <c r="A237" s="300" t="s">
        <v>281</v>
      </c>
      <c r="B237" s="252" t="s">
        <v>920</v>
      </c>
      <c r="C237" s="253"/>
      <c r="D237" s="258"/>
      <c r="E237" s="255" t="s">
        <v>774</v>
      </c>
      <c r="F237" s="258" t="s">
        <v>22</v>
      </c>
      <c r="G237" s="258" t="s">
        <v>226</v>
      </c>
      <c r="H237" s="253" t="s">
        <v>775</v>
      </c>
      <c r="I237" s="256">
        <v>4500</v>
      </c>
      <c r="J237" s="256">
        <v>4500</v>
      </c>
      <c r="K237" s="460"/>
      <c r="L237" s="375"/>
      <c r="M237" s="375">
        <v>4500</v>
      </c>
      <c r="N237" s="461">
        <v>0</v>
      </c>
      <c r="O237" s="461"/>
      <c r="P237" s="613"/>
      <c r="Q237" s="613">
        <v>1500</v>
      </c>
      <c r="R237" s="595">
        <f t="shared" si="16"/>
        <v>0.33333333333333331</v>
      </c>
      <c r="S237" s="300"/>
      <c r="T237" s="334"/>
    </row>
    <row r="238" spans="1:29" ht="39.75" customHeight="1">
      <c r="A238" s="300" t="s">
        <v>429</v>
      </c>
      <c r="B238" s="252" t="s">
        <v>776</v>
      </c>
      <c r="C238" s="253"/>
      <c r="D238" s="258"/>
      <c r="E238" s="255" t="s">
        <v>777</v>
      </c>
      <c r="F238" s="258" t="s">
        <v>22</v>
      </c>
      <c r="G238" s="258" t="s">
        <v>226</v>
      </c>
      <c r="H238" s="253" t="s">
        <v>778</v>
      </c>
      <c r="I238" s="256">
        <v>4800</v>
      </c>
      <c r="J238" s="256">
        <v>4800</v>
      </c>
      <c r="K238" s="460"/>
      <c r="L238" s="375"/>
      <c r="M238" s="375">
        <v>4800</v>
      </c>
      <c r="N238" s="461">
        <v>0</v>
      </c>
      <c r="O238" s="461"/>
      <c r="P238" s="613"/>
      <c r="Q238" s="613">
        <v>1500</v>
      </c>
      <c r="R238" s="595">
        <f t="shared" si="16"/>
        <v>0.3125</v>
      </c>
      <c r="S238" s="300"/>
      <c r="T238" s="334"/>
    </row>
    <row r="239" spans="1:29" s="355" customFormat="1" ht="40.5" customHeight="1">
      <c r="A239" s="624" t="s">
        <v>727</v>
      </c>
      <c r="B239" s="353" t="s">
        <v>728</v>
      </c>
      <c r="C239" s="348"/>
      <c r="D239" s="349"/>
      <c r="E239" s="348"/>
      <c r="F239" s="348"/>
      <c r="G239" s="348"/>
      <c r="H239" s="348"/>
      <c r="I239" s="462">
        <f>+I240+I249</f>
        <v>997104</v>
      </c>
      <c r="J239" s="462">
        <f t="shared" ref="J239:P239" si="19">+J240+J249</f>
        <v>257542</v>
      </c>
      <c r="K239" s="462">
        <f t="shared" si="19"/>
        <v>0</v>
      </c>
      <c r="L239" s="462">
        <f t="shared" si="19"/>
        <v>73676</v>
      </c>
      <c r="M239" s="462">
        <f t="shared" si="19"/>
        <v>0</v>
      </c>
      <c r="N239" s="462">
        <f t="shared" si="19"/>
        <v>0</v>
      </c>
      <c r="O239" s="462">
        <f t="shared" si="19"/>
        <v>0</v>
      </c>
      <c r="P239" s="462">
        <f t="shared" si="19"/>
        <v>0</v>
      </c>
      <c r="Q239" s="462">
        <f>+Q240+Q249</f>
        <v>47200</v>
      </c>
      <c r="R239" s="462"/>
      <c r="S239" s="348"/>
      <c r="T239" s="463"/>
      <c r="AB239" s="356" t="e">
        <f>+#REF!+Q245+Q249+#REF!+Q244</f>
        <v>#REF!</v>
      </c>
      <c r="AC239" s="357"/>
    </row>
    <row r="240" spans="1:29" s="355" customFormat="1" ht="33" customHeight="1">
      <c r="A240" s="624" t="s">
        <v>14</v>
      </c>
      <c r="B240" s="353" t="s">
        <v>729</v>
      </c>
      <c r="C240" s="348"/>
      <c r="D240" s="349"/>
      <c r="E240" s="348"/>
      <c r="F240" s="348"/>
      <c r="G240" s="348"/>
      <c r="H240" s="348"/>
      <c r="I240" s="462">
        <f>+I241</f>
        <v>997104</v>
      </c>
      <c r="J240" s="462">
        <f t="shared" ref="J240:N240" si="20">+J241</f>
        <v>257542</v>
      </c>
      <c r="K240" s="462">
        <f t="shared" si="20"/>
        <v>0</v>
      </c>
      <c r="L240" s="462">
        <f t="shared" si="20"/>
        <v>73676</v>
      </c>
      <c r="M240" s="462">
        <f t="shared" si="20"/>
        <v>0</v>
      </c>
      <c r="N240" s="462">
        <f t="shared" si="20"/>
        <v>0</v>
      </c>
      <c r="O240" s="462"/>
      <c r="P240" s="462"/>
      <c r="Q240" s="462">
        <f>Q241</f>
        <v>8000</v>
      </c>
      <c r="R240" s="462"/>
      <c r="S240" s="348"/>
      <c r="T240" s="463"/>
      <c r="AB240" s="356"/>
      <c r="AC240" s="357"/>
    </row>
    <row r="241" spans="1:32" s="370" customFormat="1" ht="23.25" customHeight="1">
      <c r="A241" s="313" t="s">
        <v>251</v>
      </c>
      <c r="B241" s="376" t="s">
        <v>193</v>
      </c>
      <c r="C241" s="367"/>
      <c r="D241" s="377"/>
      <c r="E241" s="367"/>
      <c r="F241" s="367"/>
      <c r="G241" s="367"/>
      <c r="H241" s="367"/>
      <c r="I241" s="464">
        <f>I242+I247</f>
        <v>997104</v>
      </c>
      <c r="J241" s="464">
        <f t="shared" ref="J241:P241" si="21">SUM(J243:J248)</f>
        <v>257542</v>
      </c>
      <c r="K241" s="464">
        <f t="shared" si="21"/>
        <v>0</v>
      </c>
      <c r="L241" s="464">
        <f t="shared" si="21"/>
        <v>73676</v>
      </c>
      <c r="M241" s="464">
        <f t="shared" si="21"/>
        <v>0</v>
      </c>
      <c r="N241" s="464">
        <f t="shared" si="21"/>
        <v>0</v>
      </c>
      <c r="O241" s="464">
        <f t="shared" si="21"/>
        <v>0</v>
      </c>
      <c r="P241" s="464">
        <f t="shared" si="21"/>
        <v>0</v>
      </c>
      <c r="Q241" s="464">
        <f>Q242+Q247</f>
        <v>8000</v>
      </c>
      <c r="R241" s="464"/>
      <c r="S241" s="367"/>
      <c r="T241" s="465"/>
      <c r="AB241" s="391"/>
      <c r="AC241" s="372"/>
    </row>
    <row r="242" spans="1:32" ht="41.25" customHeight="1">
      <c r="A242" s="300"/>
      <c r="B242" s="379" t="s">
        <v>252</v>
      </c>
      <c r="C242" s="388"/>
      <c r="D242" s="389"/>
      <c r="E242" s="388"/>
      <c r="F242" s="388"/>
      <c r="G242" s="388"/>
      <c r="H242" s="388"/>
      <c r="I242" s="466">
        <f>I244</f>
        <v>428246</v>
      </c>
      <c r="J242" s="466">
        <f>J244</f>
        <v>100775</v>
      </c>
      <c r="K242" s="466">
        <f t="shared" ref="K242:N242" si="22">K244</f>
        <v>0</v>
      </c>
      <c r="L242" s="466">
        <f t="shared" si="22"/>
        <v>3500</v>
      </c>
      <c r="M242" s="466">
        <f t="shared" si="22"/>
        <v>0</v>
      </c>
      <c r="N242" s="466">
        <f t="shared" si="22"/>
        <v>0</v>
      </c>
      <c r="O242" s="466"/>
      <c r="P242" s="466"/>
      <c r="Q242" s="466">
        <f>Q244</f>
        <v>8000</v>
      </c>
      <c r="R242" s="466"/>
      <c r="S242" s="388"/>
      <c r="T242" s="467"/>
    </row>
    <row r="243" spans="1:32" s="328" customFormat="1" ht="78" hidden="1" customHeight="1">
      <c r="A243" s="300" t="s">
        <v>195</v>
      </c>
      <c r="B243" s="321" t="s">
        <v>254</v>
      </c>
      <c r="C243" s="300"/>
      <c r="D243" s="396"/>
      <c r="E243" s="315" t="s">
        <v>730</v>
      </c>
      <c r="F243" s="300"/>
      <c r="G243" s="253" t="s">
        <v>91</v>
      </c>
      <c r="H243" s="468" t="s">
        <v>731</v>
      </c>
      <c r="I243" s="400"/>
      <c r="J243" s="400"/>
      <c r="K243" s="469"/>
      <c r="L243" s="469">
        <v>14457</v>
      </c>
      <c r="M243" s="469"/>
      <c r="N243" s="469"/>
      <c r="O243" s="469"/>
      <c r="P243" s="469"/>
      <c r="Q243" s="469">
        <v>0</v>
      </c>
      <c r="R243" s="469"/>
      <c r="S243" s="321"/>
      <c r="T243" s="327"/>
      <c r="AB243" s="327"/>
      <c r="AC243" s="329"/>
    </row>
    <row r="244" spans="1:32" s="328" customFormat="1" ht="64.5" customHeight="1">
      <c r="A244" s="300" t="s">
        <v>195</v>
      </c>
      <c r="B244" s="387" t="s">
        <v>430</v>
      </c>
      <c r="C244" s="300"/>
      <c r="D244" s="396"/>
      <c r="E244" s="300" t="s">
        <v>302</v>
      </c>
      <c r="F244" s="300"/>
      <c r="G244" s="253" t="s">
        <v>432</v>
      </c>
      <c r="H244" s="468" t="s">
        <v>732</v>
      </c>
      <c r="I244" s="400">
        <f>I245+I246</f>
        <v>428246</v>
      </c>
      <c r="J244" s="400">
        <f>J245+J246</f>
        <v>100775</v>
      </c>
      <c r="K244" s="469"/>
      <c r="L244" s="469">
        <f>+L245+L246</f>
        <v>3500</v>
      </c>
      <c r="M244" s="469"/>
      <c r="N244" s="469"/>
      <c r="O244" s="469"/>
      <c r="P244" s="469"/>
      <c r="Q244" s="469">
        <f>Q245+Q246</f>
        <v>8000</v>
      </c>
      <c r="R244" s="469"/>
      <c r="S244" s="321"/>
      <c r="T244" s="327"/>
      <c r="AB244" s="327"/>
      <c r="AC244" s="329"/>
    </row>
    <row r="245" spans="1:32" s="474" customFormat="1" ht="97.5" customHeight="1">
      <c r="A245" s="345" t="s">
        <v>258</v>
      </c>
      <c r="B245" s="379" t="s">
        <v>431</v>
      </c>
      <c r="C245" s="470" t="s">
        <v>733</v>
      </c>
      <c r="D245" s="345">
        <v>283</v>
      </c>
      <c r="E245" s="345"/>
      <c r="F245" s="345"/>
      <c r="G245" s="326" t="s">
        <v>432</v>
      </c>
      <c r="H245" s="471" t="s">
        <v>911</v>
      </c>
      <c r="I245" s="421">
        <v>215200</v>
      </c>
      <c r="J245" s="421">
        <v>44601</v>
      </c>
      <c r="K245" s="472"/>
      <c r="L245" s="472">
        <v>1450</v>
      </c>
      <c r="M245" s="472"/>
      <c r="N245" s="472"/>
      <c r="O245" s="472"/>
      <c r="P245" s="472"/>
      <c r="Q245" s="472">
        <v>4000</v>
      </c>
      <c r="R245" s="472"/>
      <c r="S245" s="322"/>
      <c r="T245" s="473"/>
      <c r="AB245" s="473"/>
      <c r="AC245" s="386"/>
    </row>
    <row r="246" spans="1:32" s="474" customFormat="1" ht="97.5" customHeight="1">
      <c r="A246" s="345" t="s">
        <v>258</v>
      </c>
      <c r="B246" s="379" t="s">
        <v>434</v>
      </c>
      <c r="C246" s="470" t="s">
        <v>734</v>
      </c>
      <c r="D246" s="345">
        <v>283</v>
      </c>
      <c r="E246" s="345"/>
      <c r="F246" s="345"/>
      <c r="G246" s="326" t="s">
        <v>432</v>
      </c>
      <c r="H246" s="471" t="s">
        <v>912</v>
      </c>
      <c r="I246" s="421">
        <v>213046</v>
      </c>
      <c r="J246" s="421">
        <v>56174</v>
      </c>
      <c r="K246" s="472"/>
      <c r="L246" s="472">
        <v>2050</v>
      </c>
      <c r="M246" s="472"/>
      <c r="N246" s="472"/>
      <c r="O246" s="472"/>
      <c r="P246" s="472"/>
      <c r="Q246" s="472">
        <v>4000</v>
      </c>
      <c r="R246" s="472"/>
      <c r="S246" s="322"/>
      <c r="T246" s="473"/>
      <c r="AB246" s="473"/>
      <c r="AC246" s="386"/>
    </row>
    <row r="247" spans="1:32" s="474" customFormat="1" ht="21" hidden="1" customHeight="1">
      <c r="A247" s="345"/>
      <c r="B247" s="379" t="s">
        <v>18</v>
      </c>
      <c r="C247" s="345"/>
      <c r="D247" s="346"/>
      <c r="E247" s="345"/>
      <c r="F247" s="345"/>
      <c r="G247" s="345"/>
      <c r="H247" s="345"/>
      <c r="I247" s="421">
        <f>I248</f>
        <v>568858</v>
      </c>
      <c r="J247" s="421">
        <f>J248</f>
        <v>27996</v>
      </c>
      <c r="K247" s="421"/>
      <c r="L247" s="421"/>
      <c r="M247" s="421">
        <f>M248</f>
        <v>0</v>
      </c>
      <c r="N247" s="421">
        <f>N248</f>
        <v>0</v>
      </c>
      <c r="O247" s="421"/>
      <c r="P247" s="421"/>
      <c r="Q247" s="421">
        <f>Q248</f>
        <v>0</v>
      </c>
      <c r="R247" s="421"/>
      <c r="S247" s="322"/>
      <c r="T247" s="473"/>
      <c r="AB247" s="473"/>
      <c r="AC247" s="386"/>
    </row>
    <row r="248" spans="1:32" s="328" customFormat="1" ht="66" hidden="1" customHeight="1">
      <c r="A248" s="300" t="s">
        <v>429</v>
      </c>
      <c r="B248" s="387" t="s">
        <v>265</v>
      </c>
      <c r="C248" s="253">
        <v>7557066</v>
      </c>
      <c r="D248" s="253">
        <v>292</v>
      </c>
      <c r="E248" s="300" t="s">
        <v>302</v>
      </c>
      <c r="F248" s="300"/>
      <c r="G248" s="253" t="s">
        <v>99</v>
      </c>
      <c r="H248" s="468" t="s">
        <v>735</v>
      </c>
      <c r="I248" s="400">
        <v>568858</v>
      </c>
      <c r="J248" s="400">
        <v>27996</v>
      </c>
      <c r="K248" s="469"/>
      <c r="L248" s="469">
        <v>52219</v>
      </c>
      <c r="M248" s="469"/>
      <c r="N248" s="469"/>
      <c r="O248" s="469"/>
      <c r="P248" s="469"/>
      <c r="Q248" s="469"/>
      <c r="R248" s="469"/>
      <c r="S248" s="589"/>
      <c r="T248" s="327"/>
      <c r="AB248" s="327"/>
      <c r="AC248" s="329"/>
    </row>
    <row r="249" spans="1:32" s="476" customFormat="1" ht="66" customHeight="1">
      <c r="A249" s="624" t="s">
        <v>17</v>
      </c>
      <c r="B249" s="353" t="s">
        <v>913</v>
      </c>
      <c r="C249" s="512"/>
      <c r="D249" s="512"/>
      <c r="E249" s="590"/>
      <c r="F249" s="624"/>
      <c r="G249" s="512"/>
      <c r="H249" s="591"/>
      <c r="I249" s="417"/>
      <c r="J249" s="417"/>
      <c r="K249" s="592"/>
      <c r="L249" s="592"/>
      <c r="M249" s="592"/>
      <c r="N249" s="592"/>
      <c r="O249" s="592"/>
      <c r="P249" s="592"/>
      <c r="Q249" s="592">
        <f>47200-Q240</f>
        <v>39200</v>
      </c>
      <c r="R249" s="592"/>
      <c r="S249" s="475"/>
      <c r="T249" s="354"/>
      <c r="AB249" s="354"/>
      <c r="AC249" s="357"/>
    </row>
    <row r="250" spans="1:32" s="476" customFormat="1" ht="93" customHeight="1">
      <c r="A250" s="624" t="s">
        <v>736</v>
      </c>
      <c r="B250" s="353" t="s">
        <v>752</v>
      </c>
      <c r="C250" s="348"/>
      <c r="D250" s="349"/>
      <c r="E250" s="348"/>
      <c r="F250" s="348"/>
      <c r="G250" s="348"/>
      <c r="H250" s="348"/>
      <c r="I250" s="462">
        <f>+I258+I251+I252</f>
        <v>2639205</v>
      </c>
      <c r="J250" s="462">
        <f>+J258+J251+J252</f>
        <v>1062560</v>
      </c>
      <c r="K250" s="462">
        <f>+K258+K251+K252</f>
        <v>0</v>
      </c>
      <c r="L250" s="462">
        <f>+L258+L251+L252</f>
        <v>0</v>
      </c>
      <c r="M250" s="462">
        <f>+M258+M251+M252+M253</f>
        <v>1107307</v>
      </c>
      <c r="N250" s="462">
        <f>+N258+N251+N252+N253</f>
        <v>0</v>
      </c>
      <c r="O250" s="462">
        <f>+O258+O251+O252+O253</f>
        <v>0</v>
      </c>
      <c r="P250" s="462">
        <f>+P258+P251+P252+P253</f>
        <v>0</v>
      </c>
      <c r="Q250" s="462">
        <f>SUM(Q251:Q258)</f>
        <v>150000</v>
      </c>
      <c r="R250" s="462"/>
      <c r="S250" s="475"/>
      <c r="T250" s="354"/>
      <c r="AB250" s="354"/>
      <c r="AC250" s="357"/>
    </row>
    <row r="251" spans="1:32" s="328" customFormat="1" ht="64.5" customHeight="1">
      <c r="A251" s="300">
        <v>1</v>
      </c>
      <c r="B251" s="399" t="s">
        <v>438</v>
      </c>
      <c r="C251" s="300"/>
      <c r="D251" s="396"/>
      <c r="E251" s="300"/>
      <c r="F251" s="300"/>
      <c r="G251" s="300"/>
      <c r="H251" s="374" t="s">
        <v>753</v>
      </c>
      <c r="I251" s="304">
        <v>1136614</v>
      </c>
      <c r="J251" s="304">
        <v>31859</v>
      </c>
      <c r="K251" s="466"/>
      <c r="L251" s="466"/>
      <c r="M251" s="319">
        <v>31859</v>
      </c>
      <c r="N251" s="466"/>
      <c r="O251" s="466"/>
      <c r="P251" s="466"/>
      <c r="Q251" s="400">
        <v>9525</v>
      </c>
      <c r="R251" s="400"/>
      <c r="S251" s="321"/>
      <c r="T251" s="327"/>
      <c r="AB251" s="327"/>
      <c r="AC251" s="329"/>
    </row>
    <row r="252" spans="1:32" s="328" customFormat="1" ht="60" customHeight="1">
      <c r="A252" s="300">
        <v>2</v>
      </c>
      <c r="B252" s="614" t="s">
        <v>439</v>
      </c>
      <c r="C252" s="300"/>
      <c r="D252" s="396"/>
      <c r="E252" s="300"/>
      <c r="F252" s="300"/>
      <c r="G252" s="300"/>
      <c r="H252" s="615" t="s">
        <v>754</v>
      </c>
      <c r="I252" s="616">
        <v>502591</v>
      </c>
      <c r="J252" s="616">
        <v>30701</v>
      </c>
      <c r="K252" s="466"/>
      <c r="L252" s="466"/>
      <c r="M252" s="617">
        <v>30701</v>
      </c>
      <c r="N252" s="466"/>
      <c r="O252" s="466"/>
      <c r="P252" s="466"/>
      <c r="Q252" s="400">
        <v>11246</v>
      </c>
      <c r="R252" s="400"/>
      <c r="S252" s="321"/>
      <c r="T252" s="327"/>
      <c r="AB252" s="327"/>
      <c r="AC252" s="329"/>
      <c r="AF252" s="328">
        <v>150000</v>
      </c>
    </row>
    <row r="253" spans="1:32" s="328" customFormat="1" ht="60" customHeight="1">
      <c r="A253" s="300">
        <v>3</v>
      </c>
      <c r="B253" s="614" t="s">
        <v>910</v>
      </c>
      <c r="C253" s="300"/>
      <c r="D253" s="396"/>
      <c r="E253" s="300"/>
      <c r="F253" s="300"/>
      <c r="G253" s="300"/>
      <c r="H253" s="615"/>
      <c r="I253" s="616"/>
      <c r="J253" s="616"/>
      <c r="K253" s="466"/>
      <c r="L253" s="466"/>
      <c r="M253" s="466">
        <v>44747</v>
      </c>
      <c r="N253" s="466"/>
      <c r="O253" s="466"/>
      <c r="P253" s="466"/>
      <c r="Q253" s="400">
        <v>8500</v>
      </c>
      <c r="R253" s="400"/>
      <c r="S253" s="321"/>
      <c r="T253" s="327"/>
      <c r="AB253" s="327"/>
      <c r="AC253" s="329"/>
      <c r="AF253" s="333">
        <f>+AF252-Q250</f>
        <v>0</v>
      </c>
    </row>
    <row r="254" spans="1:32" s="328" customFormat="1" ht="60" customHeight="1">
      <c r="A254" s="300">
        <v>4</v>
      </c>
      <c r="B254" s="614" t="s">
        <v>1070</v>
      </c>
      <c r="C254" s="300"/>
      <c r="D254" s="396"/>
      <c r="E254" s="300"/>
      <c r="F254" s="300"/>
      <c r="G254" s="300"/>
      <c r="H254" s="615"/>
      <c r="I254" s="616"/>
      <c r="J254" s="616"/>
      <c r="K254" s="466"/>
      <c r="L254" s="466"/>
      <c r="M254" s="440">
        <v>58000</v>
      </c>
      <c r="N254" s="466"/>
      <c r="O254" s="466"/>
      <c r="P254" s="466"/>
      <c r="Q254" s="400">
        <v>10346</v>
      </c>
      <c r="R254" s="400"/>
      <c r="S254" s="321"/>
      <c r="T254" s="327"/>
      <c r="AB254" s="327"/>
      <c r="AC254" s="329"/>
    </row>
    <row r="255" spans="1:32" s="328" customFormat="1" ht="60" customHeight="1">
      <c r="A255" s="300">
        <v>5</v>
      </c>
      <c r="B255" s="851" t="s">
        <v>1071</v>
      </c>
      <c r="C255" s="300"/>
      <c r="D255" s="396"/>
      <c r="E255" s="300" t="s">
        <v>347</v>
      </c>
      <c r="F255" s="300" t="s">
        <v>380</v>
      </c>
      <c r="G255" s="300"/>
      <c r="H255" s="615"/>
      <c r="I255" s="616"/>
      <c r="J255" s="616"/>
      <c r="K255" s="466"/>
      <c r="L255" s="466"/>
      <c r="M255" s="440">
        <v>8300</v>
      </c>
      <c r="N255" s="466"/>
      <c r="O255" s="466"/>
      <c r="P255" s="466"/>
      <c r="Q255" s="440">
        <v>8300</v>
      </c>
      <c r="R255" s="400"/>
      <c r="S255" s="321"/>
      <c r="T255" s="327"/>
      <c r="AB255" s="327"/>
      <c r="AC255" s="329"/>
    </row>
    <row r="256" spans="1:32" s="328" customFormat="1" ht="60" customHeight="1">
      <c r="A256" s="300">
        <v>6</v>
      </c>
      <c r="B256" s="851" t="s">
        <v>1072</v>
      </c>
      <c r="C256" s="300"/>
      <c r="D256" s="396"/>
      <c r="E256" s="300" t="s">
        <v>1074</v>
      </c>
      <c r="F256" s="300" t="s">
        <v>22</v>
      </c>
      <c r="G256" s="300"/>
      <c r="H256" s="615"/>
      <c r="I256" s="616"/>
      <c r="J256" s="616"/>
      <c r="K256" s="466"/>
      <c r="L256" s="466"/>
      <c r="M256" s="440">
        <v>957</v>
      </c>
      <c r="N256" s="466"/>
      <c r="O256" s="466"/>
      <c r="P256" s="466"/>
      <c r="Q256" s="440">
        <v>957</v>
      </c>
      <c r="R256" s="400"/>
      <c r="S256" s="321"/>
      <c r="T256" s="327"/>
      <c r="AB256" s="327"/>
      <c r="AC256" s="329"/>
    </row>
    <row r="257" spans="1:29" s="328" customFormat="1" ht="60" customHeight="1">
      <c r="A257" s="300">
        <v>7</v>
      </c>
      <c r="B257" s="851" t="s">
        <v>1073</v>
      </c>
      <c r="C257" s="300"/>
      <c r="D257" s="396"/>
      <c r="E257" s="300" t="s">
        <v>1075</v>
      </c>
      <c r="F257" s="300" t="s">
        <v>22</v>
      </c>
      <c r="G257" s="300"/>
      <c r="H257" s="615"/>
      <c r="I257" s="616"/>
      <c r="J257" s="616"/>
      <c r="K257" s="466"/>
      <c r="L257" s="466"/>
      <c r="M257" s="440">
        <v>1126</v>
      </c>
      <c r="N257" s="466"/>
      <c r="O257" s="466"/>
      <c r="P257" s="466"/>
      <c r="Q257" s="440">
        <v>1126</v>
      </c>
      <c r="R257" s="400"/>
      <c r="S257" s="321"/>
      <c r="T257" s="327"/>
      <c r="AB257" s="327"/>
      <c r="AC257" s="329"/>
    </row>
    <row r="258" spans="1:29" ht="42.75" customHeight="1">
      <c r="A258" s="300">
        <v>8</v>
      </c>
      <c r="B258" s="321" t="s">
        <v>737</v>
      </c>
      <c r="C258" s="388"/>
      <c r="D258" s="389"/>
      <c r="E258" s="388"/>
      <c r="F258" s="388"/>
      <c r="G258" s="388"/>
      <c r="H258" s="388"/>
      <c r="I258" s="466">
        <v>1000000</v>
      </c>
      <c r="J258" s="466">
        <v>1000000</v>
      </c>
      <c r="K258" s="466"/>
      <c r="L258" s="466"/>
      <c r="M258" s="466">
        <v>1000000</v>
      </c>
      <c r="N258" s="466"/>
      <c r="O258" s="466"/>
      <c r="P258" s="466"/>
      <c r="Q258" s="466">
        <v>100000</v>
      </c>
      <c r="R258" s="466"/>
      <c r="S258" s="388" t="s">
        <v>922</v>
      </c>
      <c r="T258" s="467"/>
    </row>
  </sheetData>
  <autoFilter ref="A11:AK258"/>
  <mergeCells count="22">
    <mergeCell ref="A1:S1"/>
    <mergeCell ref="A2:S2"/>
    <mergeCell ref="A3:S3"/>
    <mergeCell ref="A5:S5"/>
    <mergeCell ref="A6:A8"/>
    <mergeCell ref="B6:B8"/>
    <mergeCell ref="C6:C8"/>
    <mergeCell ref="D6:D8"/>
    <mergeCell ref="E6:E8"/>
    <mergeCell ref="F6:F8"/>
    <mergeCell ref="G6:G8"/>
    <mergeCell ref="H6:J6"/>
    <mergeCell ref="K6:K8"/>
    <mergeCell ref="L6:L8"/>
    <mergeCell ref="M6:M8"/>
    <mergeCell ref="O6:O8"/>
    <mergeCell ref="Q6:Q8"/>
    <mergeCell ref="S6:S8"/>
    <mergeCell ref="H7:H8"/>
    <mergeCell ref="I7:J7"/>
    <mergeCell ref="R6:R8"/>
    <mergeCell ref="N6:N8"/>
  </mergeCells>
  <printOptions horizontalCentered="1"/>
  <pageMargins left="0.45" right="0.45" top="0.5" bottom="0.4" header="0.3" footer="0.3"/>
  <pageSetup paperSize="9" scale="75" orientation="landscape" r:id="rId1"/>
  <headerFooter>
    <oddFooter>&amp;C&amp;P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70"/>
  <sheetViews>
    <sheetView zoomScale="70" zoomScaleNormal="70" workbookViewId="0">
      <selection activeCell="O8" sqref="O8:O10"/>
    </sheetView>
  </sheetViews>
  <sheetFormatPr defaultRowHeight="18.75"/>
  <cols>
    <col min="1" max="1" width="6.140625" style="627" customWidth="1"/>
    <col min="2" max="2" width="27" style="627" customWidth="1"/>
    <col min="3" max="3" width="12.5703125" style="627" hidden="1" customWidth="1"/>
    <col min="4" max="4" width="9.5703125" style="627" hidden="1" customWidth="1"/>
    <col min="5" max="5" width="21" style="627" customWidth="1"/>
    <col min="6" max="6" width="16.28515625" style="627" hidden="1" customWidth="1"/>
    <col min="7" max="7" width="8.42578125" style="627" hidden="1" customWidth="1"/>
    <col min="8" max="8" width="21" style="627" customWidth="1"/>
    <col min="9" max="9" width="9.28515625" style="627" customWidth="1"/>
    <col min="10" max="10" width="9" style="627" hidden="1" customWidth="1"/>
    <col min="11" max="11" width="8.28515625" style="627" customWidth="1"/>
    <col min="12" max="12" width="21.85546875" style="627" customWidth="1"/>
    <col min="13" max="13" width="14.140625" style="627" customWidth="1"/>
    <col min="14" max="14" width="12.7109375" style="627" customWidth="1"/>
    <col min="15" max="15" width="13.85546875" style="627" customWidth="1"/>
    <col min="16" max="16" width="12.5703125" style="627" customWidth="1"/>
    <col min="17" max="17" width="12.28515625" style="627" customWidth="1"/>
    <col min="18" max="18" width="11.42578125" style="627" customWidth="1"/>
    <col min="19" max="19" width="9.5703125" style="627" customWidth="1"/>
    <col min="20" max="20" width="12.28515625" style="627" customWidth="1"/>
    <col min="21" max="21" width="12.140625" style="627" customWidth="1"/>
    <col min="22" max="22" width="10.85546875" style="627" customWidth="1"/>
    <col min="23" max="23" width="8.7109375" style="627" customWidth="1"/>
    <col min="24" max="25" width="9.7109375" style="627" customWidth="1"/>
    <col min="26" max="26" width="17.28515625" style="627" customWidth="1"/>
    <col min="27" max="27" width="16.5703125" style="627" customWidth="1"/>
    <col min="28" max="28" width="17.85546875" style="627" customWidth="1"/>
    <col min="29" max="29" width="9.140625" style="627" customWidth="1"/>
    <col min="30" max="30" width="9.140625" style="627"/>
    <col min="31" max="31" width="13.85546875" style="627" customWidth="1"/>
    <col min="32" max="259" width="9.140625" style="627"/>
    <col min="260" max="260" width="7.28515625" style="627" bestFit="1" customWidth="1"/>
    <col min="261" max="261" width="43.28515625" style="627" customWidth="1"/>
    <col min="262" max="264" width="0" style="627" hidden="1" customWidth="1"/>
    <col min="265" max="265" width="24.85546875" style="627" customWidth="1"/>
    <col min="266" max="268" width="0" style="627" hidden="1" customWidth="1"/>
    <col min="269" max="269" width="16.7109375" style="627" customWidth="1"/>
    <col min="270" max="270" width="17.140625" style="627" customWidth="1"/>
    <col min="271" max="271" width="14.140625" style="627" customWidth="1"/>
    <col min="272" max="277" width="0" style="627" hidden="1" customWidth="1"/>
    <col min="278" max="278" width="16" style="627" customWidth="1"/>
    <col min="279" max="280" width="0" style="627" hidden="1" customWidth="1"/>
    <col min="281" max="281" width="19.5703125" style="627" customWidth="1"/>
    <col min="282" max="285" width="0" style="627" hidden="1" customWidth="1"/>
    <col min="286" max="286" width="9.140625" style="627"/>
    <col min="287" max="287" width="13.85546875" style="627" customWidth="1"/>
    <col min="288" max="515" width="9.140625" style="627"/>
    <col min="516" max="516" width="7.28515625" style="627" bestFit="1" customWidth="1"/>
    <col min="517" max="517" width="43.28515625" style="627" customWidth="1"/>
    <col min="518" max="520" width="0" style="627" hidden="1" customWidth="1"/>
    <col min="521" max="521" width="24.85546875" style="627" customWidth="1"/>
    <col min="522" max="524" width="0" style="627" hidden="1" customWidth="1"/>
    <col min="525" max="525" width="16.7109375" style="627" customWidth="1"/>
    <col min="526" max="526" width="17.140625" style="627" customWidth="1"/>
    <col min="527" max="527" width="14.140625" style="627" customWidth="1"/>
    <col min="528" max="533" width="0" style="627" hidden="1" customWidth="1"/>
    <col min="534" max="534" width="16" style="627" customWidth="1"/>
    <col min="535" max="536" width="0" style="627" hidden="1" customWidth="1"/>
    <col min="537" max="537" width="19.5703125" style="627" customWidth="1"/>
    <col min="538" max="541" width="0" style="627" hidden="1" customWidth="1"/>
    <col min="542" max="542" width="9.140625" style="627"/>
    <col min="543" max="543" width="13.85546875" style="627" customWidth="1"/>
    <col min="544" max="771" width="9.140625" style="627"/>
    <col min="772" max="772" width="7.28515625" style="627" bestFit="1" customWidth="1"/>
    <col min="773" max="773" width="43.28515625" style="627" customWidth="1"/>
    <col min="774" max="776" width="0" style="627" hidden="1" customWidth="1"/>
    <col min="777" max="777" width="24.85546875" style="627" customWidth="1"/>
    <col min="778" max="780" width="0" style="627" hidden="1" customWidth="1"/>
    <col min="781" max="781" width="16.7109375" style="627" customWidth="1"/>
    <col min="782" max="782" width="17.140625" style="627" customWidth="1"/>
    <col min="783" max="783" width="14.140625" style="627" customWidth="1"/>
    <col min="784" max="789" width="0" style="627" hidden="1" customWidth="1"/>
    <col min="790" max="790" width="16" style="627" customWidth="1"/>
    <col min="791" max="792" width="0" style="627" hidden="1" customWidth="1"/>
    <col min="793" max="793" width="19.5703125" style="627" customWidth="1"/>
    <col min="794" max="797" width="0" style="627" hidden="1" customWidth="1"/>
    <col min="798" max="798" width="9.140625" style="627"/>
    <col min="799" max="799" width="13.85546875" style="627" customWidth="1"/>
    <col min="800" max="1027" width="9.140625" style="627"/>
    <col min="1028" max="1028" width="7.28515625" style="627" bestFit="1" customWidth="1"/>
    <col min="1029" max="1029" width="43.28515625" style="627" customWidth="1"/>
    <col min="1030" max="1032" width="0" style="627" hidden="1" customWidth="1"/>
    <col min="1033" max="1033" width="24.85546875" style="627" customWidth="1"/>
    <col min="1034" max="1036" width="0" style="627" hidden="1" customWidth="1"/>
    <col min="1037" max="1037" width="16.7109375" style="627" customWidth="1"/>
    <col min="1038" max="1038" width="17.140625" style="627" customWidth="1"/>
    <col min="1039" max="1039" width="14.140625" style="627" customWidth="1"/>
    <col min="1040" max="1045" width="0" style="627" hidden="1" customWidth="1"/>
    <col min="1046" max="1046" width="16" style="627" customWidth="1"/>
    <col min="1047" max="1048" width="0" style="627" hidden="1" customWidth="1"/>
    <col min="1049" max="1049" width="19.5703125" style="627" customWidth="1"/>
    <col min="1050" max="1053" width="0" style="627" hidden="1" customWidth="1"/>
    <col min="1054" max="1054" width="9.140625" style="627"/>
    <col min="1055" max="1055" width="13.85546875" style="627" customWidth="1"/>
    <col min="1056" max="1283" width="9.140625" style="627"/>
    <col min="1284" max="1284" width="7.28515625" style="627" bestFit="1" customWidth="1"/>
    <col min="1285" max="1285" width="43.28515625" style="627" customWidth="1"/>
    <col min="1286" max="1288" width="0" style="627" hidden="1" customWidth="1"/>
    <col min="1289" max="1289" width="24.85546875" style="627" customWidth="1"/>
    <col min="1290" max="1292" width="0" style="627" hidden="1" customWidth="1"/>
    <col min="1293" max="1293" width="16.7109375" style="627" customWidth="1"/>
    <col min="1294" max="1294" width="17.140625" style="627" customWidth="1"/>
    <col min="1295" max="1295" width="14.140625" style="627" customWidth="1"/>
    <col min="1296" max="1301" width="0" style="627" hidden="1" customWidth="1"/>
    <col min="1302" max="1302" width="16" style="627" customWidth="1"/>
    <col min="1303" max="1304" width="0" style="627" hidden="1" customWidth="1"/>
    <col min="1305" max="1305" width="19.5703125" style="627" customWidth="1"/>
    <col min="1306" max="1309" width="0" style="627" hidden="1" customWidth="1"/>
    <col min="1310" max="1310" width="9.140625" style="627"/>
    <col min="1311" max="1311" width="13.85546875" style="627" customWidth="1"/>
    <col min="1312" max="1539" width="9.140625" style="627"/>
    <col min="1540" max="1540" width="7.28515625" style="627" bestFit="1" customWidth="1"/>
    <col min="1541" max="1541" width="43.28515625" style="627" customWidth="1"/>
    <col min="1542" max="1544" width="0" style="627" hidden="1" customWidth="1"/>
    <col min="1545" max="1545" width="24.85546875" style="627" customWidth="1"/>
    <col min="1546" max="1548" width="0" style="627" hidden="1" customWidth="1"/>
    <col min="1549" max="1549" width="16.7109375" style="627" customWidth="1"/>
    <col min="1550" max="1550" width="17.140625" style="627" customWidth="1"/>
    <col min="1551" max="1551" width="14.140625" style="627" customWidth="1"/>
    <col min="1552" max="1557" width="0" style="627" hidden="1" customWidth="1"/>
    <col min="1558" max="1558" width="16" style="627" customWidth="1"/>
    <col min="1559" max="1560" width="0" style="627" hidden="1" customWidth="1"/>
    <col min="1561" max="1561" width="19.5703125" style="627" customWidth="1"/>
    <col min="1562" max="1565" width="0" style="627" hidden="1" customWidth="1"/>
    <col min="1566" max="1566" width="9.140625" style="627"/>
    <col min="1567" max="1567" width="13.85546875" style="627" customWidth="1"/>
    <col min="1568" max="1795" width="9.140625" style="627"/>
    <col min="1796" max="1796" width="7.28515625" style="627" bestFit="1" customWidth="1"/>
    <col min="1797" max="1797" width="43.28515625" style="627" customWidth="1"/>
    <col min="1798" max="1800" width="0" style="627" hidden="1" customWidth="1"/>
    <col min="1801" max="1801" width="24.85546875" style="627" customWidth="1"/>
    <col min="1802" max="1804" width="0" style="627" hidden="1" customWidth="1"/>
    <col min="1805" max="1805" width="16.7109375" style="627" customWidth="1"/>
    <col min="1806" max="1806" width="17.140625" style="627" customWidth="1"/>
    <col min="1807" max="1807" width="14.140625" style="627" customWidth="1"/>
    <col min="1808" max="1813" width="0" style="627" hidden="1" customWidth="1"/>
    <col min="1814" max="1814" width="16" style="627" customWidth="1"/>
    <col min="1815" max="1816" width="0" style="627" hidden="1" customWidth="1"/>
    <col min="1817" max="1817" width="19.5703125" style="627" customWidth="1"/>
    <col min="1818" max="1821" width="0" style="627" hidden="1" customWidth="1"/>
    <col min="1822" max="1822" width="9.140625" style="627"/>
    <col min="1823" max="1823" width="13.85546875" style="627" customWidth="1"/>
    <col min="1824" max="2051" width="9.140625" style="627"/>
    <col min="2052" max="2052" width="7.28515625" style="627" bestFit="1" customWidth="1"/>
    <col min="2053" max="2053" width="43.28515625" style="627" customWidth="1"/>
    <col min="2054" max="2056" width="0" style="627" hidden="1" customWidth="1"/>
    <col min="2057" max="2057" width="24.85546875" style="627" customWidth="1"/>
    <col min="2058" max="2060" width="0" style="627" hidden="1" customWidth="1"/>
    <col min="2061" max="2061" width="16.7109375" style="627" customWidth="1"/>
    <col min="2062" max="2062" width="17.140625" style="627" customWidth="1"/>
    <col min="2063" max="2063" width="14.140625" style="627" customWidth="1"/>
    <col min="2064" max="2069" width="0" style="627" hidden="1" customWidth="1"/>
    <col min="2070" max="2070" width="16" style="627" customWidth="1"/>
    <col min="2071" max="2072" width="0" style="627" hidden="1" customWidth="1"/>
    <col min="2073" max="2073" width="19.5703125" style="627" customWidth="1"/>
    <col min="2074" max="2077" width="0" style="627" hidden="1" customWidth="1"/>
    <col min="2078" max="2078" width="9.140625" style="627"/>
    <col min="2079" max="2079" width="13.85546875" style="627" customWidth="1"/>
    <col min="2080" max="2307" width="9.140625" style="627"/>
    <col min="2308" max="2308" width="7.28515625" style="627" bestFit="1" customWidth="1"/>
    <col min="2309" max="2309" width="43.28515625" style="627" customWidth="1"/>
    <col min="2310" max="2312" width="0" style="627" hidden="1" customWidth="1"/>
    <col min="2313" max="2313" width="24.85546875" style="627" customWidth="1"/>
    <col min="2314" max="2316" width="0" style="627" hidden="1" customWidth="1"/>
    <col min="2317" max="2317" width="16.7109375" style="627" customWidth="1"/>
    <col min="2318" max="2318" width="17.140625" style="627" customWidth="1"/>
    <col min="2319" max="2319" width="14.140625" style="627" customWidth="1"/>
    <col min="2320" max="2325" width="0" style="627" hidden="1" customWidth="1"/>
    <col min="2326" max="2326" width="16" style="627" customWidth="1"/>
    <col min="2327" max="2328" width="0" style="627" hidden="1" customWidth="1"/>
    <col min="2329" max="2329" width="19.5703125" style="627" customWidth="1"/>
    <col min="2330" max="2333" width="0" style="627" hidden="1" customWidth="1"/>
    <col min="2334" max="2334" width="9.140625" style="627"/>
    <col min="2335" max="2335" width="13.85546875" style="627" customWidth="1"/>
    <col min="2336" max="2563" width="9.140625" style="627"/>
    <col min="2564" max="2564" width="7.28515625" style="627" bestFit="1" customWidth="1"/>
    <col min="2565" max="2565" width="43.28515625" style="627" customWidth="1"/>
    <col min="2566" max="2568" width="0" style="627" hidden="1" customWidth="1"/>
    <col min="2569" max="2569" width="24.85546875" style="627" customWidth="1"/>
    <col min="2570" max="2572" width="0" style="627" hidden="1" customWidth="1"/>
    <col min="2573" max="2573" width="16.7109375" style="627" customWidth="1"/>
    <col min="2574" max="2574" width="17.140625" style="627" customWidth="1"/>
    <col min="2575" max="2575" width="14.140625" style="627" customWidth="1"/>
    <col min="2576" max="2581" width="0" style="627" hidden="1" customWidth="1"/>
    <col min="2582" max="2582" width="16" style="627" customWidth="1"/>
    <col min="2583" max="2584" width="0" style="627" hidden="1" customWidth="1"/>
    <col min="2585" max="2585" width="19.5703125" style="627" customWidth="1"/>
    <col min="2586" max="2589" width="0" style="627" hidden="1" customWidth="1"/>
    <col min="2590" max="2590" width="9.140625" style="627"/>
    <col min="2591" max="2591" width="13.85546875" style="627" customWidth="1"/>
    <col min="2592" max="2819" width="9.140625" style="627"/>
    <col min="2820" max="2820" width="7.28515625" style="627" bestFit="1" customWidth="1"/>
    <col min="2821" max="2821" width="43.28515625" style="627" customWidth="1"/>
    <col min="2822" max="2824" width="0" style="627" hidden="1" customWidth="1"/>
    <col min="2825" max="2825" width="24.85546875" style="627" customWidth="1"/>
    <col min="2826" max="2828" width="0" style="627" hidden="1" customWidth="1"/>
    <col min="2829" max="2829" width="16.7109375" style="627" customWidth="1"/>
    <col min="2830" max="2830" width="17.140625" style="627" customWidth="1"/>
    <col min="2831" max="2831" width="14.140625" style="627" customWidth="1"/>
    <col min="2832" max="2837" width="0" style="627" hidden="1" customWidth="1"/>
    <col min="2838" max="2838" width="16" style="627" customWidth="1"/>
    <col min="2839" max="2840" width="0" style="627" hidden="1" customWidth="1"/>
    <col min="2841" max="2841" width="19.5703125" style="627" customWidth="1"/>
    <col min="2842" max="2845" width="0" style="627" hidden="1" customWidth="1"/>
    <col min="2846" max="2846" width="9.140625" style="627"/>
    <col min="2847" max="2847" width="13.85546875" style="627" customWidth="1"/>
    <col min="2848" max="3075" width="9.140625" style="627"/>
    <col min="3076" max="3076" width="7.28515625" style="627" bestFit="1" customWidth="1"/>
    <col min="3077" max="3077" width="43.28515625" style="627" customWidth="1"/>
    <col min="3078" max="3080" width="0" style="627" hidden="1" customWidth="1"/>
    <col min="3081" max="3081" width="24.85546875" style="627" customWidth="1"/>
    <col min="3082" max="3084" width="0" style="627" hidden="1" customWidth="1"/>
    <col min="3085" max="3085" width="16.7109375" style="627" customWidth="1"/>
    <col min="3086" max="3086" width="17.140625" style="627" customWidth="1"/>
    <col min="3087" max="3087" width="14.140625" style="627" customWidth="1"/>
    <col min="3088" max="3093" width="0" style="627" hidden="1" customWidth="1"/>
    <col min="3094" max="3094" width="16" style="627" customWidth="1"/>
    <col min="3095" max="3096" width="0" style="627" hidden="1" customWidth="1"/>
    <col min="3097" max="3097" width="19.5703125" style="627" customWidth="1"/>
    <col min="3098" max="3101" width="0" style="627" hidden="1" customWidth="1"/>
    <col min="3102" max="3102" width="9.140625" style="627"/>
    <col min="3103" max="3103" width="13.85546875" style="627" customWidth="1"/>
    <col min="3104" max="3331" width="9.140625" style="627"/>
    <col min="3332" max="3332" width="7.28515625" style="627" bestFit="1" customWidth="1"/>
    <col min="3333" max="3333" width="43.28515625" style="627" customWidth="1"/>
    <col min="3334" max="3336" width="0" style="627" hidden="1" customWidth="1"/>
    <col min="3337" max="3337" width="24.85546875" style="627" customWidth="1"/>
    <col min="3338" max="3340" width="0" style="627" hidden="1" customWidth="1"/>
    <col min="3341" max="3341" width="16.7109375" style="627" customWidth="1"/>
    <col min="3342" max="3342" width="17.140625" style="627" customWidth="1"/>
    <col min="3343" max="3343" width="14.140625" style="627" customWidth="1"/>
    <col min="3344" max="3349" width="0" style="627" hidden="1" customWidth="1"/>
    <col min="3350" max="3350" width="16" style="627" customWidth="1"/>
    <col min="3351" max="3352" width="0" style="627" hidden="1" customWidth="1"/>
    <col min="3353" max="3353" width="19.5703125" style="627" customWidth="1"/>
    <col min="3354" max="3357" width="0" style="627" hidden="1" customWidth="1"/>
    <col min="3358" max="3358" width="9.140625" style="627"/>
    <col min="3359" max="3359" width="13.85546875" style="627" customWidth="1"/>
    <col min="3360" max="3587" width="9.140625" style="627"/>
    <col min="3588" max="3588" width="7.28515625" style="627" bestFit="1" customWidth="1"/>
    <col min="3589" max="3589" width="43.28515625" style="627" customWidth="1"/>
    <col min="3590" max="3592" width="0" style="627" hidden="1" customWidth="1"/>
    <col min="3593" max="3593" width="24.85546875" style="627" customWidth="1"/>
    <col min="3594" max="3596" width="0" style="627" hidden="1" customWidth="1"/>
    <col min="3597" max="3597" width="16.7109375" style="627" customWidth="1"/>
    <col min="3598" max="3598" width="17.140625" style="627" customWidth="1"/>
    <col min="3599" max="3599" width="14.140625" style="627" customWidth="1"/>
    <col min="3600" max="3605" width="0" style="627" hidden="1" customWidth="1"/>
    <col min="3606" max="3606" width="16" style="627" customWidth="1"/>
    <col min="3607" max="3608" width="0" style="627" hidden="1" customWidth="1"/>
    <col min="3609" max="3609" width="19.5703125" style="627" customWidth="1"/>
    <col min="3610" max="3613" width="0" style="627" hidden="1" customWidth="1"/>
    <col min="3614" max="3614" width="9.140625" style="627"/>
    <col min="3615" max="3615" width="13.85546875" style="627" customWidth="1"/>
    <col min="3616" max="3843" width="9.140625" style="627"/>
    <col min="3844" max="3844" width="7.28515625" style="627" bestFit="1" customWidth="1"/>
    <col min="3845" max="3845" width="43.28515625" style="627" customWidth="1"/>
    <col min="3846" max="3848" width="0" style="627" hidden="1" customWidth="1"/>
    <col min="3849" max="3849" width="24.85546875" style="627" customWidth="1"/>
    <col min="3850" max="3852" width="0" style="627" hidden="1" customWidth="1"/>
    <col min="3853" max="3853" width="16.7109375" style="627" customWidth="1"/>
    <col min="3854" max="3854" width="17.140625" style="627" customWidth="1"/>
    <col min="3855" max="3855" width="14.140625" style="627" customWidth="1"/>
    <col min="3856" max="3861" width="0" style="627" hidden="1" customWidth="1"/>
    <col min="3862" max="3862" width="16" style="627" customWidth="1"/>
    <col min="3863" max="3864" width="0" style="627" hidden="1" customWidth="1"/>
    <col min="3865" max="3865" width="19.5703125" style="627" customWidth="1"/>
    <col min="3866" max="3869" width="0" style="627" hidden="1" customWidth="1"/>
    <col min="3870" max="3870" width="9.140625" style="627"/>
    <col min="3871" max="3871" width="13.85546875" style="627" customWidth="1"/>
    <col min="3872" max="4099" width="9.140625" style="627"/>
    <col min="4100" max="4100" width="7.28515625" style="627" bestFit="1" customWidth="1"/>
    <col min="4101" max="4101" width="43.28515625" style="627" customWidth="1"/>
    <col min="4102" max="4104" width="0" style="627" hidden="1" customWidth="1"/>
    <col min="4105" max="4105" width="24.85546875" style="627" customWidth="1"/>
    <col min="4106" max="4108" width="0" style="627" hidden="1" customWidth="1"/>
    <col min="4109" max="4109" width="16.7109375" style="627" customWidth="1"/>
    <col min="4110" max="4110" width="17.140625" style="627" customWidth="1"/>
    <col min="4111" max="4111" width="14.140625" style="627" customWidth="1"/>
    <col min="4112" max="4117" width="0" style="627" hidden="1" customWidth="1"/>
    <col min="4118" max="4118" width="16" style="627" customWidth="1"/>
    <col min="4119" max="4120" width="0" style="627" hidden="1" customWidth="1"/>
    <col min="4121" max="4121" width="19.5703125" style="627" customWidth="1"/>
    <col min="4122" max="4125" width="0" style="627" hidden="1" customWidth="1"/>
    <col min="4126" max="4126" width="9.140625" style="627"/>
    <col min="4127" max="4127" width="13.85546875" style="627" customWidth="1"/>
    <col min="4128" max="4355" width="9.140625" style="627"/>
    <col min="4356" max="4356" width="7.28515625" style="627" bestFit="1" customWidth="1"/>
    <col min="4357" max="4357" width="43.28515625" style="627" customWidth="1"/>
    <col min="4358" max="4360" width="0" style="627" hidden="1" customWidth="1"/>
    <col min="4361" max="4361" width="24.85546875" style="627" customWidth="1"/>
    <col min="4362" max="4364" width="0" style="627" hidden="1" customWidth="1"/>
    <col min="4365" max="4365" width="16.7109375" style="627" customWidth="1"/>
    <col min="4366" max="4366" width="17.140625" style="627" customWidth="1"/>
    <col min="4367" max="4367" width="14.140625" style="627" customWidth="1"/>
    <col min="4368" max="4373" width="0" style="627" hidden="1" customWidth="1"/>
    <col min="4374" max="4374" width="16" style="627" customWidth="1"/>
    <col min="4375" max="4376" width="0" style="627" hidden="1" customWidth="1"/>
    <col min="4377" max="4377" width="19.5703125" style="627" customWidth="1"/>
    <col min="4378" max="4381" width="0" style="627" hidden="1" customWidth="1"/>
    <col min="4382" max="4382" width="9.140625" style="627"/>
    <col min="4383" max="4383" width="13.85546875" style="627" customWidth="1"/>
    <col min="4384" max="4611" width="9.140625" style="627"/>
    <col min="4612" max="4612" width="7.28515625" style="627" bestFit="1" customWidth="1"/>
    <col min="4613" max="4613" width="43.28515625" style="627" customWidth="1"/>
    <col min="4614" max="4616" width="0" style="627" hidden="1" customWidth="1"/>
    <col min="4617" max="4617" width="24.85546875" style="627" customWidth="1"/>
    <col min="4618" max="4620" width="0" style="627" hidden="1" customWidth="1"/>
    <col min="4621" max="4621" width="16.7109375" style="627" customWidth="1"/>
    <col min="4622" max="4622" width="17.140625" style="627" customWidth="1"/>
    <col min="4623" max="4623" width="14.140625" style="627" customWidth="1"/>
    <col min="4624" max="4629" width="0" style="627" hidden="1" customWidth="1"/>
    <col min="4630" max="4630" width="16" style="627" customWidth="1"/>
    <col min="4631" max="4632" width="0" style="627" hidden="1" customWidth="1"/>
    <col min="4633" max="4633" width="19.5703125" style="627" customWidth="1"/>
    <col min="4634" max="4637" width="0" style="627" hidden="1" customWidth="1"/>
    <col min="4638" max="4638" width="9.140625" style="627"/>
    <col min="4639" max="4639" width="13.85546875" style="627" customWidth="1"/>
    <col min="4640" max="4867" width="9.140625" style="627"/>
    <col min="4868" max="4868" width="7.28515625" style="627" bestFit="1" customWidth="1"/>
    <col min="4869" max="4869" width="43.28515625" style="627" customWidth="1"/>
    <col min="4870" max="4872" width="0" style="627" hidden="1" customWidth="1"/>
    <col min="4873" max="4873" width="24.85546875" style="627" customWidth="1"/>
    <col min="4874" max="4876" width="0" style="627" hidden="1" customWidth="1"/>
    <col min="4877" max="4877" width="16.7109375" style="627" customWidth="1"/>
    <col min="4878" max="4878" width="17.140625" style="627" customWidth="1"/>
    <col min="4879" max="4879" width="14.140625" style="627" customWidth="1"/>
    <col min="4880" max="4885" width="0" style="627" hidden="1" customWidth="1"/>
    <col min="4886" max="4886" width="16" style="627" customWidth="1"/>
    <col min="4887" max="4888" width="0" style="627" hidden="1" customWidth="1"/>
    <col min="4889" max="4889" width="19.5703125" style="627" customWidth="1"/>
    <col min="4890" max="4893" width="0" style="627" hidden="1" customWidth="1"/>
    <col min="4894" max="4894" width="9.140625" style="627"/>
    <col min="4895" max="4895" width="13.85546875" style="627" customWidth="1"/>
    <col min="4896" max="5123" width="9.140625" style="627"/>
    <col min="5124" max="5124" width="7.28515625" style="627" bestFit="1" customWidth="1"/>
    <col min="5125" max="5125" width="43.28515625" style="627" customWidth="1"/>
    <col min="5126" max="5128" width="0" style="627" hidden="1" customWidth="1"/>
    <col min="5129" max="5129" width="24.85546875" style="627" customWidth="1"/>
    <col min="5130" max="5132" width="0" style="627" hidden="1" customWidth="1"/>
    <col min="5133" max="5133" width="16.7109375" style="627" customWidth="1"/>
    <col min="5134" max="5134" width="17.140625" style="627" customWidth="1"/>
    <col min="5135" max="5135" width="14.140625" style="627" customWidth="1"/>
    <col min="5136" max="5141" width="0" style="627" hidden="1" customWidth="1"/>
    <col min="5142" max="5142" width="16" style="627" customWidth="1"/>
    <col min="5143" max="5144" width="0" style="627" hidden="1" customWidth="1"/>
    <col min="5145" max="5145" width="19.5703125" style="627" customWidth="1"/>
    <col min="5146" max="5149" width="0" style="627" hidden="1" customWidth="1"/>
    <col min="5150" max="5150" width="9.140625" style="627"/>
    <col min="5151" max="5151" width="13.85546875" style="627" customWidth="1"/>
    <col min="5152" max="5379" width="9.140625" style="627"/>
    <col min="5380" max="5380" width="7.28515625" style="627" bestFit="1" customWidth="1"/>
    <col min="5381" max="5381" width="43.28515625" style="627" customWidth="1"/>
    <col min="5382" max="5384" width="0" style="627" hidden="1" customWidth="1"/>
    <col min="5385" max="5385" width="24.85546875" style="627" customWidth="1"/>
    <col min="5386" max="5388" width="0" style="627" hidden="1" customWidth="1"/>
    <col min="5389" max="5389" width="16.7109375" style="627" customWidth="1"/>
    <col min="5390" max="5390" width="17.140625" style="627" customWidth="1"/>
    <col min="5391" max="5391" width="14.140625" style="627" customWidth="1"/>
    <col min="5392" max="5397" width="0" style="627" hidden="1" customWidth="1"/>
    <col min="5398" max="5398" width="16" style="627" customWidth="1"/>
    <col min="5399" max="5400" width="0" style="627" hidden="1" customWidth="1"/>
    <col min="5401" max="5401" width="19.5703125" style="627" customWidth="1"/>
    <col min="5402" max="5405" width="0" style="627" hidden="1" customWidth="1"/>
    <col min="5406" max="5406" width="9.140625" style="627"/>
    <col min="5407" max="5407" width="13.85546875" style="627" customWidth="1"/>
    <col min="5408" max="5635" width="9.140625" style="627"/>
    <col min="5636" max="5636" width="7.28515625" style="627" bestFit="1" customWidth="1"/>
    <col min="5637" max="5637" width="43.28515625" style="627" customWidth="1"/>
    <col min="5638" max="5640" width="0" style="627" hidden="1" customWidth="1"/>
    <col min="5641" max="5641" width="24.85546875" style="627" customWidth="1"/>
    <col min="5642" max="5644" width="0" style="627" hidden="1" customWidth="1"/>
    <col min="5645" max="5645" width="16.7109375" style="627" customWidth="1"/>
    <col min="5646" max="5646" width="17.140625" style="627" customWidth="1"/>
    <col min="5647" max="5647" width="14.140625" style="627" customWidth="1"/>
    <col min="5648" max="5653" width="0" style="627" hidden="1" customWidth="1"/>
    <col min="5654" max="5654" width="16" style="627" customWidth="1"/>
    <col min="5655" max="5656" width="0" style="627" hidden="1" customWidth="1"/>
    <col min="5657" max="5657" width="19.5703125" style="627" customWidth="1"/>
    <col min="5658" max="5661" width="0" style="627" hidden="1" customWidth="1"/>
    <col min="5662" max="5662" width="9.140625" style="627"/>
    <col min="5663" max="5663" width="13.85546875" style="627" customWidth="1"/>
    <col min="5664" max="5891" width="9.140625" style="627"/>
    <col min="5892" max="5892" width="7.28515625" style="627" bestFit="1" customWidth="1"/>
    <col min="5893" max="5893" width="43.28515625" style="627" customWidth="1"/>
    <col min="5894" max="5896" width="0" style="627" hidden="1" customWidth="1"/>
    <col min="5897" max="5897" width="24.85546875" style="627" customWidth="1"/>
    <col min="5898" max="5900" width="0" style="627" hidden="1" customWidth="1"/>
    <col min="5901" max="5901" width="16.7109375" style="627" customWidth="1"/>
    <col min="5902" max="5902" width="17.140625" style="627" customWidth="1"/>
    <col min="5903" max="5903" width="14.140625" style="627" customWidth="1"/>
    <col min="5904" max="5909" width="0" style="627" hidden="1" customWidth="1"/>
    <col min="5910" max="5910" width="16" style="627" customWidth="1"/>
    <col min="5911" max="5912" width="0" style="627" hidden="1" customWidth="1"/>
    <col min="5913" max="5913" width="19.5703125" style="627" customWidth="1"/>
    <col min="5914" max="5917" width="0" style="627" hidden="1" customWidth="1"/>
    <col min="5918" max="5918" width="9.140625" style="627"/>
    <col min="5919" max="5919" width="13.85546875" style="627" customWidth="1"/>
    <col min="5920" max="6147" width="9.140625" style="627"/>
    <col min="6148" max="6148" width="7.28515625" style="627" bestFit="1" customWidth="1"/>
    <col min="6149" max="6149" width="43.28515625" style="627" customWidth="1"/>
    <col min="6150" max="6152" width="0" style="627" hidden="1" customWidth="1"/>
    <col min="6153" max="6153" width="24.85546875" style="627" customWidth="1"/>
    <col min="6154" max="6156" width="0" style="627" hidden="1" customWidth="1"/>
    <col min="6157" max="6157" width="16.7109375" style="627" customWidth="1"/>
    <col min="6158" max="6158" width="17.140625" style="627" customWidth="1"/>
    <col min="6159" max="6159" width="14.140625" style="627" customWidth="1"/>
    <col min="6160" max="6165" width="0" style="627" hidden="1" customWidth="1"/>
    <col min="6166" max="6166" width="16" style="627" customWidth="1"/>
    <col min="6167" max="6168" width="0" style="627" hidden="1" customWidth="1"/>
    <col min="6169" max="6169" width="19.5703125" style="627" customWidth="1"/>
    <col min="6170" max="6173" width="0" style="627" hidden="1" customWidth="1"/>
    <col min="6174" max="6174" width="9.140625" style="627"/>
    <col min="6175" max="6175" width="13.85546875" style="627" customWidth="1"/>
    <col min="6176" max="6403" width="9.140625" style="627"/>
    <col min="6404" max="6404" width="7.28515625" style="627" bestFit="1" customWidth="1"/>
    <col min="6405" max="6405" width="43.28515625" style="627" customWidth="1"/>
    <col min="6406" max="6408" width="0" style="627" hidden="1" customWidth="1"/>
    <col min="6409" max="6409" width="24.85546875" style="627" customWidth="1"/>
    <col min="6410" max="6412" width="0" style="627" hidden="1" customWidth="1"/>
    <col min="6413" max="6413" width="16.7109375" style="627" customWidth="1"/>
    <col min="6414" max="6414" width="17.140625" style="627" customWidth="1"/>
    <col min="6415" max="6415" width="14.140625" style="627" customWidth="1"/>
    <col min="6416" max="6421" width="0" style="627" hidden="1" customWidth="1"/>
    <col min="6422" max="6422" width="16" style="627" customWidth="1"/>
    <col min="6423" max="6424" width="0" style="627" hidden="1" customWidth="1"/>
    <col min="6425" max="6425" width="19.5703125" style="627" customWidth="1"/>
    <col min="6426" max="6429" width="0" style="627" hidden="1" customWidth="1"/>
    <col min="6430" max="6430" width="9.140625" style="627"/>
    <col min="6431" max="6431" width="13.85546875" style="627" customWidth="1"/>
    <col min="6432" max="6659" width="9.140625" style="627"/>
    <col min="6660" max="6660" width="7.28515625" style="627" bestFit="1" customWidth="1"/>
    <col min="6661" max="6661" width="43.28515625" style="627" customWidth="1"/>
    <col min="6662" max="6664" width="0" style="627" hidden="1" customWidth="1"/>
    <col min="6665" max="6665" width="24.85546875" style="627" customWidth="1"/>
    <col min="6666" max="6668" width="0" style="627" hidden="1" customWidth="1"/>
    <col min="6669" max="6669" width="16.7109375" style="627" customWidth="1"/>
    <col min="6670" max="6670" width="17.140625" style="627" customWidth="1"/>
    <col min="6671" max="6671" width="14.140625" style="627" customWidth="1"/>
    <col min="6672" max="6677" width="0" style="627" hidden="1" customWidth="1"/>
    <col min="6678" max="6678" width="16" style="627" customWidth="1"/>
    <col min="6679" max="6680" width="0" style="627" hidden="1" customWidth="1"/>
    <col min="6681" max="6681" width="19.5703125" style="627" customWidth="1"/>
    <col min="6682" max="6685" width="0" style="627" hidden="1" customWidth="1"/>
    <col min="6686" max="6686" width="9.140625" style="627"/>
    <col min="6687" max="6687" width="13.85546875" style="627" customWidth="1"/>
    <col min="6688" max="6915" width="9.140625" style="627"/>
    <col min="6916" max="6916" width="7.28515625" style="627" bestFit="1" customWidth="1"/>
    <col min="6917" max="6917" width="43.28515625" style="627" customWidth="1"/>
    <col min="6918" max="6920" width="0" style="627" hidden="1" customWidth="1"/>
    <col min="6921" max="6921" width="24.85546875" style="627" customWidth="1"/>
    <col min="6922" max="6924" width="0" style="627" hidden="1" customWidth="1"/>
    <col min="6925" max="6925" width="16.7109375" style="627" customWidth="1"/>
    <col min="6926" max="6926" width="17.140625" style="627" customWidth="1"/>
    <col min="6927" max="6927" width="14.140625" style="627" customWidth="1"/>
    <col min="6928" max="6933" width="0" style="627" hidden="1" customWidth="1"/>
    <col min="6934" max="6934" width="16" style="627" customWidth="1"/>
    <col min="6935" max="6936" width="0" style="627" hidden="1" customWidth="1"/>
    <col min="6937" max="6937" width="19.5703125" style="627" customWidth="1"/>
    <col min="6938" max="6941" width="0" style="627" hidden="1" customWidth="1"/>
    <col min="6942" max="6942" width="9.140625" style="627"/>
    <col min="6943" max="6943" width="13.85546875" style="627" customWidth="1"/>
    <col min="6944" max="7171" width="9.140625" style="627"/>
    <col min="7172" max="7172" width="7.28515625" style="627" bestFit="1" customWidth="1"/>
    <col min="7173" max="7173" width="43.28515625" style="627" customWidth="1"/>
    <col min="7174" max="7176" width="0" style="627" hidden="1" customWidth="1"/>
    <col min="7177" max="7177" width="24.85546875" style="627" customWidth="1"/>
    <col min="7178" max="7180" width="0" style="627" hidden="1" customWidth="1"/>
    <col min="7181" max="7181" width="16.7109375" style="627" customWidth="1"/>
    <col min="7182" max="7182" width="17.140625" style="627" customWidth="1"/>
    <col min="7183" max="7183" width="14.140625" style="627" customWidth="1"/>
    <col min="7184" max="7189" width="0" style="627" hidden="1" customWidth="1"/>
    <col min="7190" max="7190" width="16" style="627" customWidth="1"/>
    <col min="7191" max="7192" width="0" style="627" hidden="1" customWidth="1"/>
    <col min="7193" max="7193" width="19.5703125" style="627" customWidth="1"/>
    <col min="7194" max="7197" width="0" style="627" hidden="1" customWidth="1"/>
    <col min="7198" max="7198" width="9.140625" style="627"/>
    <col min="7199" max="7199" width="13.85546875" style="627" customWidth="1"/>
    <col min="7200" max="7427" width="9.140625" style="627"/>
    <col min="7428" max="7428" width="7.28515625" style="627" bestFit="1" customWidth="1"/>
    <col min="7429" max="7429" width="43.28515625" style="627" customWidth="1"/>
    <col min="7430" max="7432" width="0" style="627" hidden="1" customWidth="1"/>
    <col min="7433" max="7433" width="24.85546875" style="627" customWidth="1"/>
    <col min="7434" max="7436" width="0" style="627" hidden="1" customWidth="1"/>
    <col min="7437" max="7437" width="16.7109375" style="627" customWidth="1"/>
    <col min="7438" max="7438" width="17.140625" style="627" customWidth="1"/>
    <col min="7439" max="7439" width="14.140625" style="627" customWidth="1"/>
    <col min="7440" max="7445" width="0" style="627" hidden="1" customWidth="1"/>
    <col min="7446" max="7446" width="16" style="627" customWidth="1"/>
    <col min="7447" max="7448" width="0" style="627" hidden="1" customWidth="1"/>
    <col min="7449" max="7449" width="19.5703125" style="627" customWidth="1"/>
    <col min="7450" max="7453" width="0" style="627" hidden="1" customWidth="1"/>
    <col min="7454" max="7454" width="9.140625" style="627"/>
    <col min="7455" max="7455" width="13.85546875" style="627" customWidth="1"/>
    <col min="7456" max="7683" width="9.140625" style="627"/>
    <col min="7684" max="7684" width="7.28515625" style="627" bestFit="1" customWidth="1"/>
    <col min="7685" max="7685" width="43.28515625" style="627" customWidth="1"/>
    <col min="7686" max="7688" width="0" style="627" hidden="1" customWidth="1"/>
    <col min="7689" max="7689" width="24.85546875" style="627" customWidth="1"/>
    <col min="7690" max="7692" width="0" style="627" hidden="1" customWidth="1"/>
    <col min="7693" max="7693" width="16.7109375" style="627" customWidth="1"/>
    <col min="7694" max="7694" width="17.140625" style="627" customWidth="1"/>
    <col min="7695" max="7695" width="14.140625" style="627" customWidth="1"/>
    <col min="7696" max="7701" width="0" style="627" hidden="1" customWidth="1"/>
    <col min="7702" max="7702" width="16" style="627" customWidth="1"/>
    <col min="7703" max="7704" width="0" style="627" hidden="1" customWidth="1"/>
    <col min="7705" max="7705" width="19.5703125" style="627" customWidth="1"/>
    <col min="7706" max="7709" width="0" style="627" hidden="1" customWidth="1"/>
    <col min="7710" max="7710" width="9.140625" style="627"/>
    <col min="7711" max="7711" width="13.85546875" style="627" customWidth="1"/>
    <col min="7712" max="7939" width="9.140625" style="627"/>
    <col min="7940" max="7940" width="7.28515625" style="627" bestFit="1" customWidth="1"/>
    <col min="7941" max="7941" width="43.28515625" style="627" customWidth="1"/>
    <col min="7942" max="7944" width="0" style="627" hidden="1" customWidth="1"/>
    <col min="7945" max="7945" width="24.85546875" style="627" customWidth="1"/>
    <col min="7946" max="7948" width="0" style="627" hidden="1" customWidth="1"/>
    <col min="7949" max="7949" width="16.7109375" style="627" customWidth="1"/>
    <col min="7950" max="7950" width="17.140625" style="627" customWidth="1"/>
    <col min="7951" max="7951" width="14.140625" style="627" customWidth="1"/>
    <col min="7952" max="7957" width="0" style="627" hidden="1" customWidth="1"/>
    <col min="7958" max="7958" width="16" style="627" customWidth="1"/>
    <col min="7959" max="7960" width="0" style="627" hidden="1" customWidth="1"/>
    <col min="7961" max="7961" width="19.5703125" style="627" customWidth="1"/>
    <col min="7962" max="7965" width="0" style="627" hidden="1" customWidth="1"/>
    <col min="7966" max="7966" width="9.140625" style="627"/>
    <col min="7967" max="7967" width="13.85546875" style="627" customWidth="1"/>
    <col min="7968" max="8195" width="9.140625" style="627"/>
    <col min="8196" max="8196" width="7.28515625" style="627" bestFit="1" customWidth="1"/>
    <col min="8197" max="8197" width="43.28515625" style="627" customWidth="1"/>
    <col min="8198" max="8200" width="0" style="627" hidden="1" customWidth="1"/>
    <col min="8201" max="8201" width="24.85546875" style="627" customWidth="1"/>
    <col min="8202" max="8204" width="0" style="627" hidden="1" customWidth="1"/>
    <col min="8205" max="8205" width="16.7109375" style="627" customWidth="1"/>
    <col min="8206" max="8206" width="17.140625" style="627" customWidth="1"/>
    <col min="8207" max="8207" width="14.140625" style="627" customWidth="1"/>
    <col min="8208" max="8213" width="0" style="627" hidden="1" customWidth="1"/>
    <col min="8214" max="8214" width="16" style="627" customWidth="1"/>
    <col min="8215" max="8216" width="0" style="627" hidden="1" customWidth="1"/>
    <col min="8217" max="8217" width="19.5703125" style="627" customWidth="1"/>
    <col min="8218" max="8221" width="0" style="627" hidden="1" customWidth="1"/>
    <col min="8222" max="8222" width="9.140625" style="627"/>
    <col min="8223" max="8223" width="13.85546875" style="627" customWidth="1"/>
    <col min="8224" max="8451" width="9.140625" style="627"/>
    <col min="8452" max="8452" width="7.28515625" style="627" bestFit="1" customWidth="1"/>
    <col min="8453" max="8453" width="43.28515625" style="627" customWidth="1"/>
    <col min="8454" max="8456" width="0" style="627" hidden="1" customWidth="1"/>
    <col min="8457" max="8457" width="24.85546875" style="627" customWidth="1"/>
    <col min="8458" max="8460" width="0" style="627" hidden="1" customWidth="1"/>
    <col min="8461" max="8461" width="16.7109375" style="627" customWidth="1"/>
    <col min="8462" max="8462" width="17.140625" style="627" customWidth="1"/>
    <col min="8463" max="8463" width="14.140625" style="627" customWidth="1"/>
    <col min="8464" max="8469" width="0" style="627" hidden="1" customWidth="1"/>
    <col min="8470" max="8470" width="16" style="627" customWidth="1"/>
    <col min="8471" max="8472" width="0" style="627" hidden="1" customWidth="1"/>
    <col min="8473" max="8473" width="19.5703125" style="627" customWidth="1"/>
    <col min="8474" max="8477" width="0" style="627" hidden="1" customWidth="1"/>
    <col min="8478" max="8478" width="9.140625" style="627"/>
    <col min="8479" max="8479" width="13.85546875" style="627" customWidth="1"/>
    <col min="8480" max="8707" width="9.140625" style="627"/>
    <col min="8708" max="8708" width="7.28515625" style="627" bestFit="1" customWidth="1"/>
    <col min="8709" max="8709" width="43.28515625" style="627" customWidth="1"/>
    <col min="8710" max="8712" width="0" style="627" hidden="1" customWidth="1"/>
    <col min="8713" max="8713" width="24.85546875" style="627" customWidth="1"/>
    <col min="8714" max="8716" width="0" style="627" hidden="1" customWidth="1"/>
    <col min="8717" max="8717" width="16.7109375" style="627" customWidth="1"/>
    <col min="8718" max="8718" width="17.140625" style="627" customWidth="1"/>
    <col min="8719" max="8719" width="14.140625" style="627" customWidth="1"/>
    <col min="8720" max="8725" width="0" style="627" hidden="1" customWidth="1"/>
    <col min="8726" max="8726" width="16" style="627" customWidth="1"/>
    <col min="8727" max="8728" width="0" style="627" hidden="1" customWidth="1"/>
    <col min="8729" max="8729" width="19.5703125" style="627" customWidth="1"/>
    <col min="8730" max="8733" width="0" style="627" hidden="1" customWidth="1"/>
    <col min="8734" max="8734" width="9.140625" style="627"/>
    <col min="8735" max="8735" width="13.85546875" style="627" customWidth="1"/>
    <col min="8736" max="8963" width="9.140625" style="627"/>
    <col min="8964" max="8964" width="7.28515625" style="627" bestFit="1" customWidth="1"/>
    <col min="8965" max="8965" width="43.28515625" style="627" customWidth="1"/>
    <col min="8966" max="8968" width="0" style="627" hidden="1" customWidth="1"/>
    <col min="8969" max="8969" width="24.85546875" style="627" customWidth="1"/>
    <col min="8970" max="8972" width="0" style="627" hidden="1" customWidth="1"/>
    <col min="8973" max="8973" width="16.7109375" style="627" customWidth="1"/>
    <col min="8974" max="8974" width="17.140625" style="627" customWidth="1"/>
    <col min="8975" max="8975" width="14.140625" style="627" customWidth="1"/>
    <col min="8976" max="8981" width="0" style="627" hidden="1" customWidth="1"/>
    <col min="8982" max="8982" width="16" style="627" customWidth="1"/>
    <col min="8983" max="8984" width="0" style="627" hidden="1" customWidth="1"/>
    <col min="8985" max="8985" width="19.5703125" style="627" customWidth="1"/>
    <col min="8986" max="8989" width="0" style="627" hidden="1" customWidth="1"/>
    <col min="8990" max="8990" width="9.140625" style="627"/>
    <col min="8991" max="8991" width="13.85546875" style="627" customWidth="1"/>
    <col min="8992" max="9219" width="9.140625" style="627"/>
    <col min="9220" max="9220" width="7.28515625" style="627" bestFit="1" customWidth="1"/>
    <col min="9221" max="9221" width="43.28515625" style="627" customWidth="1"/>
    <col min="9222" max="9224" width="0" style="627" hidden="1" customWidth="1"/>
    <col min="9225" max="9225" width="24.85546875" style="627" customWidth="1"/>
    <col min="9226" max="9228" width="0" style="627" hidden="1" customWidth="1"/>
    <col min="9229" max="9229" width="16.7109375" style="627" customWidth="1"/>
    <col min="9230" max="9230" width="17.140625" style="627" customWidth="1"/>
    <col min="9231" max="9231" width="14.140625" style="627" customWidth="1"/>
    <col min="9232" max="9237" width="0" style="627" hidden="1" customWidth="1"/>
    <col min="9238" max="9238" width="16" style="627" customWidth="1"/>
    <col min="9239" max="9240" width="0" style="627" hidden="1" customWidth="1"/>
    <col min="9241" max="9241" width="19.5703125" style="627" customWidth="1"/>
    <col min="9242" max="9245" width="0" style="627" hidden="1" customWidth="1"/>
    <col min="9246" max="9246" width="9.140625" style="627"/>
    <col min="9247" max="9247" width="13.85546875" style="627" customWidth="1"/>
    <col min="9248" max="9475" width="9.140625" style="627"/>
    <col min="9476" max="9476" width="7.28515625" style="627" bestFit="1" customWidth="1"/>
    <col min="9477" max="9477" width="43.28515625" style="627" customWidth="1"/>
    <col min="9478" max="9480" width="0" style="627" hidden="1" customWidth="1"/>
    <col min="9481" max="9481" width="24.85546875" style="627" customWidth="1"/>
    <col min="9482" max="9484" width="0" style="627" hidden="1" customWidth="1"/>
    <col min="9485" max="9485" width="16.7109375" style="627" customWidth="1"/>
    <col min="9486" max="9486" width="17.140625" style="627" customWidth="1"/>
    <col min="9487" max="9487" width="14.140625" style="627" customWidth="1"/>
    <col min="9488" max="9493" width="0" style="627" hidden="1" customWidth="1"/>
    <col min="9494" max="9494" width="16" style="627" customWidth="1"/>
    <col min="9495" max="9496" width="0" style="627" hidden="1" customWidth="1"/>
    <col min="9497" max="9497" width="19.5703125" style="627" customWidth="1"/>
    <col min="9498" max="9501" width="0" style="627" hidden="1" customWidth="1"/>
    <col min="9502" max="9502" width="9.140625" style="627"/>
    <col min="9503" max="9503" width="13.85546875" style="627" customWidth="1"/>
    <col min="9504" max="9731" width="9.140625" style="627"/>
    <col min="9732" max="9732" width="7.28515625" style="627" bestFit="1" customWidth="1"/>
    <col min="9733" max="9733" width="43.28515625" style="627" customWidth="1"/>
    <col min="9734" max="9736" width="0" style="627" hidden="1" customWidth="1"/>
    <col min="9737" max="9737" width="24.85546875" style="627" customWidth="1"/>
    <col min="9738" max="9740" width="0" style="627" hidden="1" customWidth="1"/>
    <col min="9741" max="9741" width="16.7109375" style="627" customWidth="1"/>
    <col min="9742" max="9742" width="17.140625" style="627" customWidth="1"/>
    <col min="9743" max="9743" width="14.140625" style="627" customWidth="1"/>
    <col min="9744" max="9749" width="0" style="627" hidden="1" customWidth="1"/>
    <col min="9750" max="9750" width="16" style="627" customWidth="1"/>
    <col min="9751" max="9752" width="0" style="627" hidden="1" customWidth="1"/>
    <col min="9753" max="9753" width="19.5703125" style="627" customWidth="1"/>
    <col min="9754" max="9757" width="0" style="627" hidden="1" customWidth="1"/>
    <col min="9758" max="9758" width="9.140625" style="627"/>
    <col min="9759" max="9759" width="13.85546875" style="627" customWidth="1"/>
    <col min="9760" max="9987" width="9.140625" style="627"/>
    <col min="9988" max="9988" width="7.28515625" style="627" bestFit="1" customWidth="1"/>
    <col min="9989" max="9989" width="43.28515625" style="627" customWidth="1"/>
    <col min="9990" max="9992" width="0" style="627" hidden="1" customWidth="1"/>
    <col min="9993" max="9993" width="24.85546875" style="627" customWidth="1"/>
    <col min="9994" max="9996" width="0" style="627" hidden="1" customWidth="1"/>
    <col min="9997" max="9997" width="16.7109375" style="627" customWidth="1"/>
    <col min="9998" max="9998" width="17.140625" style="627" customWidth="1"/>
    <col min="9999" max="9999" width="14.140625" style="627" customWidth="1"/>
    <col min="10000" max="10005" width="0" style="627" hidden="1" customWidth="1"/>
    <col min="10006" max="10006" width="16" style="627" customWidth="1"/>
    <col min="10007" max="10008" width="0" style="627" hidden="1" customWidth="1"/>
    <col min="10009" max="10009" width="19.5703125" style="627" customWidth="1"/>
    <col min="10010" max="10013" width="0" style="627" hidden="1" customWidth="1"/>
    <col min="10014" max="10014" width="9.140625" style="627"/>
    <col min="10015" max="10015" width="13.85546875" style="627" customWidth="1"/>
    <col min="10016" max="10243" width="9.140625" style="627"/>
    <col min="10244" max="10244" width="7.28515625" style="627" bestFit="1" customWidth="1"/>
    <col min="10245" max="10245" width="43.28515625" style="627" customWidth="1"/>
    <col min="10246" max="10248" width="0" style="627" hidden="1" customWidth="1"/>
    <col min="10249" max="10249" width="24.85546875" style="627" customWidth="1"/>
    <col min="10250" max="10252" width="0" style="627" hidden="1" customWidth="1"/>
    <col min="10253" max="10253" width="16.7109375" style="627" customWidth="1"/>
    <col min="10254" max="10254" width="17.140625" style="627" customWidth="1"/>
    <col min="10255" max="10255" width="14.140625" style="627" customWidth="1"/>
    <col min="10256" max="10261" width="0" style="627" hidden="1" customWidth="1"/>
    <col min="10262" max="10262" width="16" style="627" customWidth="1"/>
    <col min="10263" max="10264" width="0" style="627" hidden="1" customWidth="1"/>
    <col min="10265" max="10265" width="19.5703125" style="627" customWidth="1"/>
    <col min="10266" max="10269" width="0" style="627" hidden="1" customWidth="1"/>
    <col min="10270" max="10270" width="9.140625" style="627"/>
    <col min="10271" max="10271" width="13.85546875" style="627" customWidth="1"/>
    <col min="10272" max="10499" width="9.140625" style="627"/>
    <col min="10500" max="10500" width="7.28515625" style="627" bestFit="1" customWidth="1"/>
    <col min="10501" max="10501" width="43.28515625" style="627" customWidth="1"/>
    <col min="10502" max="10504" width="0" style="627" hidden="1" customWidth="1"/>
    <col min="10505" max="10505" width="24.85546875" style="627" customWidth="1"/>
    <col min="10506" max="10508" width="0" style="627" hidden="1" customWidth="1"/>
    <col min="10509" max="10509" width="16.7109375" style="627" customWidth="1"/>
    <col min="10510" max="10510" width="17.140625" style="627" customWidth="1"/>
    <col min="10511" max="10511" width="14.140625" style="627" customWidth="1"/>
    <col min="10512" max="10517" width="0" style="627" hidden="1" customWidth="1"/>
    <col min="10518" max="10518" width="16" style="627" customWidth="1"/>
    <col min="10519" max="10520" width="0" style="627" hidden="1" customWidth="1"/>
    <col min="10521" max="10521" width="19.5703125" style="627" customWidth="1"/>
    <col min="10522" max="10525" width="0" style="627" hidden="1" customWidth="1"/>
    <col min="10526" max="10526" width="9.140625" style="627"/>
    <col min="10527" max="10527" width="13.85546875" style="627" customWidth="1"/>
    <col min="10528" max="10755" width="9.140625" style="627"/>
    <col min="10756" max="10756" width="7.28515625" style="627" bestFit="1" customWidth="1"/>
    <col min="10757" max="10757" width="43.28515625" style="627" customWidth="1"/>
    <col min="10758" max="10760" width="0" style="627" hidden="1" customWidth="1"/>
    <col min="10761" max="10761" width="24.85546875" style="627" customWidth="1"/>
    <col min="10762" max="10764" width="0" style="627" hidden="1" customWidth="1"/>
    <col min="10765" max="10765" width="16.7109375" style="627" customWidth="1"/>
    <col min="10766" max="10766" width="17.140625" style="627" customWidth="1"/>
    <col min="10767" max="10767" width="14.140625" style="627" customWidth="1"/>
    <col min="10768" max="10773" width="0" style="627" hidden="1" customWidth="1"/>
    <col min="10774" max="10774" width="16" style="627" customWidth="1"/>
    <col min="10775" max="10776" width="0" style="627" hidden="1" customWidth="1"/>
    <col min="10777" max="10777" width="19.5703125" style="627" customWidth="1"/>
    <col min="10778" max="10781" width="0" style="627" hidden="1" customWidth="1"/>
    <col min="10782" max="10782" width="9.140625" style="627"/>
    <col min="10783" max="10783" width="13.85546875" style="627" customWidth="1"/>
    <col min="10784" max="11011" width="9.140625" style="627"/>
    <col min="11012" max="11012" width="7.28515625" style="627" bestFit="1" customWidth="1"/>
    <col min="11013" max="11013" width="43.28515625" style="627" customWidth="1"/>
    <col min="11014" max="11016" width="0" style="627" hidden="1" customWidth="1"/>
    <col min="11017" max="11017" width="24.85546875" style="627" customWidth="1"/>
    <col min="11018" max="11020" width="0" style="627" hidden="1" customWidth="1"/>
    <col min="11021" max="11021" width="16.7109375" style="627" customWidth="1"/>
    <col min="11022" max="11022" width="17.140625" style="627" customWidth="1"/>
    <col min="11023" max="11023" width="14.140625" style="627" customWidth="1"/>
    <col min="11024" max="11029" width="0" style="627" hidden="1" customWidth="1"/>
    <col min="11030" max="11030" width="16" style="627" customWidth="1"/>
    <col min="11031" max="11032" width="0" style="627" hidden="1" customWidth="1"/>
    <col min="11033" max="11033" width="19.5703125" style="627" customWidth="1"/>
    <col min="11034" max="11037" width="0" style="627" hidden="1" customWidth="1"/>
    <col min="11038" max="11038" width="9.140625" style="627"/>
    <col min="11039" max="11039" width="13.85546875" style="627" customWidth="1"/>
    <col min="11040" max="11267" width="9.140625" style="627"/>
    <col min="11268" max="11268" width="7.28515625" style="627" bestFit="1" customWidth="1"/>
    <col min="11269" max="11269" width="43.28515625" style="627" customWidth="1"/>
    <col min="11270" max="11272" width="0" style="627" hidden="1" customWidth="1"/>
    <col min="11273" max="11273" width="24.85546875" style="627" customWidth="1"/>
    <col min="11274" max="11276" width="0" style="627" hidden="1" customWidth="1"/>
    <col min="11277" max="11277" width="16.7109375" style="627" customWidth="1"/>
    <col min="11278" max="11278" width="17.140625" style="627" customWidth="1"/>
    <col min="11279" max="11279" width="14.140625" style="627" customWidth="1"/>
    <col min="11280" max="11285" width="0" style="627" hidden="1" customWidth="1"/>
    <col min="11286" max="11286" width="16" style="627" customWidth="1"/>
    <col min="11287" max="11288" width="0" style="627" hidden="1" customWidth="1"/>
    <col min="11289" max="11289" width="19.5703125" style="627" customWidth="1"/>
    <col min="11290" max="11293" width="0" style="627" hidden="1" customWidth="1"/>
    <col min="11294" max="11294" width="9.140625" style="627"/>
    <col min="11295" max="11295" width="13.85546875" style="627" customWidth="1"/>
    <col min="11296" max="11523" width="9.140625" style="627"/>
    <col min="11524" max="11524" width="7.28515625" style="627" bestFit="1" customWidth="1"/>
    <col min="11525" max="11525" width="43.28515625" style="627" customWidth="1"/>
    <col min="11526" max="11528" width="0" style="627" hidden="1" customWidth="1"/>
    <col min="11529" max="11529" width="24.85546875" style="627" customWidth="1"/>
    <col min="11530" max="11532" width="0" style="627" hidden="1" customWidth="1"/>
    <col min="11533" max="11533" width="16.7109375" style="627" customWidth="1"/>
    <col min="11534" max="11534" width="17.140625" style="627" customWidth="1"/>
    <col min="11535" max="11535" width="14.140625" style="627" customWidth="1"/>
    <col min="11536" max="11541" width="0" style="627" hidden="1" customWidth="1"/>
    <col min="11542" max="11542" width="16" style="627" customWidth="1"/>
    <col min="11543" max="11544" width="0" style="627" hidden="1" customWidth="1"/>
    <col min="11545" max="11545" width="19.5703125" style="627" customWidth="1"/>
    <col min="11546" max="11549" width="0" style="627" hidden="1" customWidth="1"/>
    <col min="11550" max="11550" width="9.140625" style="627"/>
    <col min="11551" max="11551" width="13.85546875" style="627" customWidth="1"/>
    <col min="11552" max="11779" width="9.140625" style="627"/>
    <col min="11780" max="11780" width="7.28515625" style="627" bestFit="1" customWidth="1"/>
    <col min="11781" max="11781" width="43.28515625" style="627" customWidth="1"/>
    <col min="11782" max="11784" width="0" style="627" hidden="1" customWidth="1"/>
    <col min="11785" max="11785" width="24.85546875" style="627" customWidth="1"/>
    <col min="11786" max="11788" width="0" style="627" hidden="1" customWidth="1"/>
    <col min="11789" max="11789" width="16.7109375" style="627" customWidth="1"/>
    <col min="11790" max="11790" width="17.140625" style="627" customWidth="1"/>
    <col min="11791" max="11791" width="14.140625" style="627" customWidth="1"/>
    <col min="11792" max="11797" width="0" style="627" hidden="1" customWidth="1"/>
    <col min="11798" max="11798" width="16" style="627" customWidth="1"/>
    <col min="11799" max="11800" width="0" style="627" hidden="1" customWidth="1"/>
    <col min="11801" max="11801" width="19.5703125" style="627" customWidth="1"/>
    <col min="11802" max="11805" width="0" style="627" hidden="1" customWidth="1"/>
    <col min="11806" max="11806" width="9.140625" style="627"/>
    <col min="11807" max="11807" width="13.85546875" style="627" customWidth="1"/>
    <col min="11808" max="12035" width="9.140625" style="627"/>
    <col min="12036" max="12036" width="7.28515625" style="627" bestFit="1" customWidth="1"/>
    <col min="12037" max="12037" width="43.28515625" style="627" customWidth="1"/>
    <col min="12038" max="12040" width="0" style="627" hidden="1" customWidth="1"/>
    <col min="12041" max="12041" width="24.85546875" style="627" customWidth="1"/>
    <col min="12042" max="12044" width="0" style="627" hidden="1" customWidth="1"/>
    <col min="12045" max="12045" width="16.7109375" style="627" customWidth="1"/>
    <col min="12046" max="12046" width="17.140625" style="627" customWidth="1"/>
    <col min="12047" max="12047" width="14.140625" style="627" customWidth="1"/>
    <col min="12048" max="12053" width="0" style="627" hidden="1" customWidth="1"/>
    <col min="12054" max="12054" width="16" style="627" customWidth="1"/>
    <col min="12055" max="12056" width="0" style="627" hidden="1" customWidth="1"/>
    <col min="12057" max="12057" width="19.5703125" style="627" customWidth="1"/>
    <col min="12058" max="12061" width="0" style="627" hidden="1" customWidth="1"/>
    <col min="12062" max="12062" width="9.140625" style="627"/>
    <col min="12063" max="12063" width="13.85546875" style="627" customWidth="1"/>
    <col min="12064" max="12291" width="9.140625" style="627"/>
    <col min="12292" max="12292" width="7.28515625" style="627" bestFit="1" customWidth="1"/>
    <col min="12293" max="12293" width="43.28515625" style="627" customWidth="1"/>
    <col min="12294" max="12296" width="0" style="627" hidden="1" customWidth="1"/>
    <col min="12297" max="12297" width="24.85546875" style="627" customWidth="1"/>
    <col min="12298" max="12300" width="0" style="627" hidden="1" customWidth="1"/>
    <col min="12301" max="12301" width="16.7109375" style="627" customWidth="1"/>
    <col min="12302" max="12302" width="17.140625" style="627" customWidth="1"/>
    <col min="12303" max="12303" width="14.140625" style="627" customWidth="1"/>
    <col min="12304" max="12309" width="0" style="627" hidden="1" customWidth="1"/>
    <col min="12310" max="12310" width="16" style="627" customWidth="1"/>
    <col min="12311" max="12312" width="0" style="627" hidden="1" customWidth="1"/>
    <col min="12313" max="12313" width="19.5703125" style="627" customWidth="1"/>
    <col min="12314" max="12317" width="0" style="627" hidden="1" customWidth="1"/>
    <col min="12318" max="12318" width="9.140625" style="627"/>
    <col min="12319" max="12319" width="13.85546875" style="627" customWidth="1"/>
    <col min="12320" max="12547" width="9.140625" style="627"/>
    <col min="12548" max="12548" width="7.28515625" style="627" bestFit="1" customWidth="1"/>
    <col min="12549" max="12549" width="43.28515625" style="627" customWidth="1"/>
    <col min="12550" max="12552" width="0" style="627" hidden="1" customWidth="1"/>
    <col min="12553" max="12553" width="24.85546875" style="627" customWidth="1"/>
    <col min="12554" max="12556" width="0" style="627" hidden="1" customWidth="1"/>
    <col min="12557" max="12557" width="16.7109375" style="627" customWidth="1"/>
    <col min="12558" max="12558" width="17.140625" style="627" customWidth="1"/>
    <col min="12559" max="12559" width="14.140625" style="627" customWidth="1"/>
    <col min="12560" max="12565" width="0" style="627" hidden="1" customWidth="1"/>
    <col min="12566" max="12566" width="16" style="627" customWidth="1"/>
    <col min="12567" max="12568" width="0" style="627" hidden="1" customWidth="1"/>
    <col min="12569" max="12569" width="19.5703125" style="627" customWidth="1"/>
    <col min="12570" max="12573" width="0" style="627" hidden="1" customWidth="1"/>
    <col min="12574" max="12574" width="9.140625" style="627"/>
    <col min="12575" max="12575" width="13.85546875" style="627" customWidth="1"/>
    <col min="12576" max="12803" width="9.140625" style="627"/>
    <col min="12804" max="12804" width="7.28515625" style="627" bestFit="1" customWidth="1"/>
    <col min="12805" max="12805" width="43.28515625" style="627" customWidth="1"/>
    <col min="12806" max="12808" width="0" style="627" hidden="1" customWidth="1"/>
    <col min="12809" max="12809" width="24.85546875" style="627" customWidth="1"/>
    <col min="12810" max="12812" width="0" style="627" hidden="1" customWidth="1"/>
    <col min="12813" max="12813" width="16.7109375" style="627" customWidth="1"/>
    <col min="12814" max="12814" width="17.140625" style="627" customWidth="1"/>
    <col min="12815" max="12815" width="14.140625" style="627" customWidth="1"/>
    <col min="12816" max="12821" width="0" style="627" hidden="1" customWidth="1"/>
    <col min="12822" max="12822" width="16" style="627" customWidth="1"/>
    <col min="12823" max="12824" width="0" style="627" hidden="1" customWidth="1"/>
    <col min="12825" max="12825" width="19.5703125" style="627" customWidth="1"/>
    <col min="12826" max="12829" width="0" style="627" hidden="1" customWidth="1"/>
    <col min="12830" max="12830" width="9.140625" style="627"/>
    <col min="12831" max="12831" width="13.85546875" style="627" customWidth="1"/>
    <col min="12832" max="13059" width="9.140625" style="627"/>
    <col min="13060" max="13060" width="7.28515625" style="627" bestFit="1" customWidth="1"/>
    <col min="13061" max="13061" width="43.28515625" style="627" customWidth="1"/>
    <col min="13062" max="13064" width="0" style="627" hidden="1" customWidth="1"/>
    <col min="13065" max="13065" width="24.85546875" style="627" customWidth="1"/>
    <col min="13066" max="13068" width="0" style="627" hidden="1" customWidth="1"/>
    <col min="13069" max="13069" width="16.7109375" style="627" customWidth="1"/>
    <col min="13070" max="13070" width="17.140625" style="627" customWidth="1"/>
    <col min="13071" max="13071" width="14.140625" style="627" customWidth="1"/>
    <col min="13072" max="13077" width="0" style="627" hidden="1" customWidth="1"/>
    <col min="13078" max="13078" width="16" style="627" customWidth="1"/>
    <col min="13079" max="13080" width="0" style="627" hidden="1" customWidth="1"/>
    <col min="13081" max="13081" width="19.5703125" style="627" customWidth="1"/>
    <col min="13082" max="13085" width="0" style="627" hidden="1" customWidth="1"/>
    <col min="13086" max="13086" width="9.140625" style="627"/>
    <col min="13087" max="13087" width="13.85546875" style="627" customWidth="1"/>
    <col min="13088" max="13315" width="9.140625" style="627"/>
    <col min="13316" max="13316" width="7.28515625" style="627" bestFit="1" customWidth="1"/>
    <col min="13317" max="13317" width="43.28515625" style="627" customWidth="1"/>
    <col min="13318" max="13320" width="0" style="627" hidden="1" customWidth="1"/>
    <col min="13321" max="13321" width="24.85546875" style="627" customWidth="1"/>
    <col min="13322" max="13324" width="0" style="627" hidden="1" customWidth="1"/>
    <col min="13325" max="13325" width="16.7109375" style="627" customWidth="1"/>
    <col min="13326" max="13326" width="17.140625" style="627" customWidth="1"/>
    <col min="13327" max="13327" width="14.140625" style="627" customWidth="1"/>
    <col min="13328" max="13333" width="0" style="627" hidden="1" customWidth="1"/>
    <col min="13334" max="13334" width="16" style="627" customWidth="1"/>
    <col min="13335" max="13336" width="0" style="627" hidden="1" customWidth="1"/>
    <col min="13337" max="13337" width="19.5703125" style="627" customWidth="1"/>
    <col min="13338" max="13341" width="0" style="627" hidden="1" customWidth="1"/>
    <col min="13342" max="13342" width="9.140625" style="627"/>
    <col min="13343" max="13343" width="13.85546875" style="627" customWidth="1"/>
    <col min="13344" max="13571" width="9.140625" style="627"/>
    <col min="13572" max="13572" width="7.28515625" style="627" bestFit="1" customWidth="1"/>
    <col min="13573" max="13573" width="43.28515625" style="627" customWidth="1"/>
    <col min="13574" max="13576" width="0" style="627" hidden="1" customWidth="1"/>
    <col min="13577" max="13577" width="24.85546875" style="627" customWidth="1"/>
    <col min="13578" max="13580" width="0" style="627" hidden="1" customWidth="1"/>
    <col min="13581" max="13581" width="16.7109375" style="627" customWidth="1"/>
    <col min="13582" max="13582" width="17.140625" style="627" customWidth="1"/>
    <col min="13583" max="13583" width="14.140625" style="627" customWidth="1"/>
    <col min="13584" max="13589" width="0" style="627" hidden="1" customWidth="1"/>
    <col min="13590" max="13590" width="16" style="627" customWidth="1"/>
    <col min="13591" max="13592" width="0" style="627" hidden="1" customWidth="1"/>
    <col min="13593" max="13593" width="19.5703125" style="627" customWidth="1"/>
    <col min="13594" max="13597" width="0" style="627" hidden="1" customWidth="1"/>
    <col min="13598" max="13598" width="9.140625" style="627"/>
    <col min="13599" max="13599" width="13.85546875" style="627" customWidth="1"/>
    <col min="13600" max="13827" width="9.140625" style="627"/>
    <col min="13828" max="13828" width="7.28515625" style="627" bestFit="1" customWidth="1"/>
    <col min="13829" max="13829" width="43.28515625" style="627" customWidth="1"/>
    <col min="13830" max="13832" width="0" style="627" hidden="1" customWidth="1"/>
    <col min="13833" max="13833" width="24.85546875" style="627" customWidth="1"/>
    <col min="13834" max="13836" width="0" style="627" hidden="1" customWidth="1"/>
    <col min="13837" max="13837" width="16.7109375" style="627" customWidth="1"/>
    <col min="13838" max="13838" width="17.140625" style="627" customWidth="1"/>
    <col min="13839" max="13839" width="14.140625" style="627" customWidth="1"/>
    <col min="13840" max="13845" width="0" style="627" hidden="1" customWidth="1"/>
    <col min="13846" max="13846" width="16" style="627" customWidth="1"/>
    <col min="13847" max="13848" width="0" style="627" hidden="1" customWidth="1"/>
    <col min="13849" max="13849" width="19.5703125" style="627" customWidth="1"/>
    <col min="13850" max="13853" width="0" style="627" hidden="1" customWidth="1"/>
    <col min="13854" max="13854" width="9.140625" style="627"/>
    <col min="13855" max="13855" width="13.85546875" style="627" customWidth="1"/>
    <col min="13856" max="14083" width="9.140625" style="627"/>
    <col min="14084" max="14084" width="7.28515625" style="627" bestFit="1" customWidth="1"/>
    <col min="14085" max="14085" width="43.28515625" style="627" customWidth="1"/>
    <col min="14086" max="14088" width="0" style="627" hidden="1" customWidth="1"/>
    <col min="14089" max="14089" width="24.85546875" style="627" customWidth="1"/>
    <col min="14090" max="14092" width="0" style="627" hidden="1" customWidth="1"/>
    <col min="14093" max="14093" width="16.7109375" style="627" customWidth="1"/>
    <col min="14094" max="14094" width="17.140625" style="627" customWidth="1"/>
    <col min="14095" max="14095" width="14.140625" style="627" customWidth="1"/>
    <col min="14096" max="14101" width="0" style="627" hidden="1" customWidth="1"/>
    <col min="14102" max="14102" width="16" style="627" customWidth="1"/>
    <col min="14103" max="14104" width="0" style="627" hidden="1" customWidth="1"/>
    <col min="14105" max="14105" width="19.5703125" style="627" customWidth="1"/>
    <col min="14106" max="14109" width="0" style="627" hidden="1" customWidth="1"/>
    <col min="14110" max="14110" width="9.140625" style="627"/>
    <col min="14111" max="14111" width="13.85546875" style="627" customWidth="1"/>
    <col min="14112" max="14339" width="9.140625" style="627"/>
    <col min="14340" max="14340" width="7.28515625" style="627" bestFit="1" customWidth="1"/>
    <col min="14341" max="14341" width="43.28515625" style="627" customWidth="1"/>
    <col min="14342" max="14344" width="0" style="627" hidden="1" customWidth="1"/>
    <col min="14345" max="14345" width="24.85546875" style="627" customWidth="1"/>
    <col min="14346" max="14348" width="0" style="627" hidden="1" customWidth="1"/>
    <col min="14349" max="14349" width="16.7109375" style="627" customWidth="1"/>
    <col min="14350" max="14350" width="17.140625" style="627" customWidth="1"/>
    <col min="14351" max="14351" width="14.140625" style="627" customWidth="1"/>
    <col min="14352" max="14357" width="0" style="627" hidden="1" customWidth="1"/>
    <col min="14358" max="14358" width="16" style="627" customWidth="1"/>
    <col min="14359" max="14360" width="0" style="627" hidden="1" customWidth="1"/>
    <col min="14361" max="14361" width="19.5703125" style="627" customWidth="1"/>
    <col min="14362" max="14365" width="0" style="627" hidden="1" customWidth="1"/>
    <col min="14366" max="14366" width="9.140625" style="627"/>
    <col min="14367" max="14367" width="13.85546875" style="627" customWidth="1"/>
    <col min="14368" max="14595" width="9.140625" style="627"/>
    <col min="14596" max="14596" width="7.28515625" style="627" bestFit="1" customWidth="1"/>
    <col min="14597" max="14597" width="43.28515625" style="627" customWidth="1"/>
    <col min="14598" max="14600" width="0" style="627" hidden="1" customWidth="1"/>
    <col min="14601" max="14601" width="24.85546875" style="627" customWidth="1"/>
    <col min="14602" max="14604" width="0" style="627" hidden="1" customWidth="1"/>
    <col min="14605" max="14605" width="16.7109375" style="627" customWidth="1"/>
    <col min="14606" max="14606" width="17.140625" style="627" customWidth="1"/>
    <col min="14607" max="14607" width="14.140625" style="627" customWidth="1"/>
    <col min="14608" max="14613" width="0" style="627" hidden="1" customWidth="1"/>
    <col min="14614" max="14614" width="16" style="627" customWidth="1"/>
    <col min="14615" max="14616" width="0" style="627" hidden="1" customWidth="1"/>
    <col min="14617" max="14617" width="19.5703125" style="627" customWidth="1"/>
    <col min="14618" max="14621" width="0" style="627" hidden="1" customWidth="1"/>
    <col min="14622" max="14622" width="9.140625" style="627"/>
    <col min="14623" max="14623" width="13.85546875" style="627" customWidth="1"/>
    <col min="14624" max="14851" width="9.140625" style="627"/>
    <col min="14852" max="14852" width="7.28515625" style="627" bestFit="1" customWidth="1"/>
    <col min="14853" max="14853" width="43.28515625" style="627" customWidth="1"/>
    <col min="14854" max="14856" width="0" style="627" hidden="1" customWidth="1"/>
    <col min="14857" max="14857" width="24.85546875" style="627" customWidth="1"/>
    <col min="14858" max="14860" width="0" style="627" hidden="1" customWidth="1"/>
    <col min="14861" max="14861" width="16.7109375" style="627" customWidth="1"/>
    <col min="14862" max="14862" width="17.140625" style="627" customWidth="1"/>
    <col min="14863" max="14863" width="14.140625" style="627" customWidth="1"/>
    <col min="14864" max="14869" width="0" style="627" hidden="1" customWidth="1"/>
    <col min="14870" max="14870" width="16" style="627" customWidth="1"/>
    <col min="14871" max="14872" width="0" style="627" hidden="1" customWidth="1"/>
    <col min="14873" max="14873" width="19.5703125" style="627" customWidth="1"/>
    <col min="14874" max="14877" width="0" style="627" hidden="1" customWidth="1"/>
    <col min="14878" max="14878" width="9.140625" style="627"/>
    <col min="14879" max="14879" width="13.85546875" style="627" customWidth="1"/>
    <col min="14880" max="15107" width="9.140625" style="627"/>
    <col min="15108" max="15108" width="7.28515625" style="627" bestFit="1" customWidth="1"/>
    <col min="15109" max="15109" width="43.28515625" style="627" customWidth="1"/>
    <col min="15110" max="15112" width="0" style="627" hidden="1" customWidth="1"/>
    <col min="15113" max="15113" width="24.85546875" style="627" customWidth="1"/>
    <col min="15114" max="15116" width="0" style="627" hidden="1" customWidth="1"/>
    <col min="15117" max="15117" width="16.7109375" style="627" customWidth="1"/>
    <col min="15118" max="15118" width="17.140625" style="627" customWidth="1"/>
    <col min="15119" max="15119" width="14.140625" style="627" customWidth="1"/>
    <col min="15120" max="15125" width="0" style="627" hidden="1" customWidth="1"/>
    <col min="15126" max="15126" width="16" style="627" customWidth="1"/>
    <col min="15127" max="15128" width="0" style="627" hidden="1" customWidth="1"/>
    <col min="15129" max="15129" width="19.5703125" style="627" customWidth="1"/>
    <col min="15130" max="15133" width="0" style="627" hidden="1" customWidth="1"/>
    <col min="15134" max="15134" width="9.140625" style="627"/>
    <col min="15135" max="15135" width="13.85546875" style="627" customWidth="1"/>
    <col min="15136" max="15363" width="9.140625" style="627"/>
    <col min="15364" max="15364" width="7.28515625" style="627" bestFit="1" customWidth="1"/>
    <col min="15365" max="15365" width="43.28515625" style="627" customWidth="1"/>
    <col min="15366" max="15368" width="0" style="627" hidden="1" customWidth="1"/>
    <col min="15369" max="15369" width="24.85546875" style="627" customWidth="1"/>
    <col min="15370" max="15372" width="0" style="627" hidden="1" customWidth="1"/>
    <col min="15373" max="15373" width="16.7109375" style="627" customWidth="1"/>
    <col min="15374" max="15374" width="17.140625" style="627" customWidth="1"/>
    <col min="15375" max="15375" width="14.140625" style="627" customWidth="1"/>
    <col min="15376" max="15381" width="0" style="627" hidden="1" customWidth="1"/>
    <col min="15382" max="15382" width="16" style="627" customWidth="1"/>
    <col min="15383" max="15384" width="0" style="627" hidden="1" customWidth="1"/>
    <col min="15385" max="15385" width="19.5703125" style="627" customWidth="1"/>
    <col min="15386" max="15389" width="0" style="627" hidden="1" customWidth="1"/>
    <col min="15390" max="15390" width="9.140625" style="627"/>
    <col min="15391" max="15391" width="13.85546875" style="627" customWidth="1"/>
    <col min="15392" max="15619" width="9.140625" style="627"/>
    <col min="15620" max="15620" width="7.28515625" style="627" bestFit="1" customWidth="1"/>
    <col min="15621" max="15621" width="43.28515625" style="627" customWidth="1"/>
    <col min="15622" max="15624" width="0" style="627" hidden="1" customWidth="1"/>
    <col min="15625" max="15625" width="24.85546875" style="627" customWidth="1"/>
    <col min="15626" max="15628" width="0" style="627" hidden="1" customWidth="1"/>
    <col min="15629" max="15629" width="16.7109375" style="627" customWidth="1"/>
    <col min="15630" max="15630" width="17.140625" style="627" customWidth="1"/>
    <col min="15631" max="15631" width="14.140625" style="627" customWidth="1"/>
    <col min="15632" max="15637" width="0" style="627" hidden="1" customWidth="1"/>
    <col min="15638" max="15638" width="16" style="627" customWidth="1"/>
    <col min="15639" max="15640" width="0" style="627" hidden="1" customWidth="1"/>
    <col min="15641" max="15641" width="19.5703125" style="627" customWidth="1"/>
    <col min="15642" max="15645" width="0" style="627" hidden="1" customWidth="1"/>
    <col min="15646" max="15646" width="9.140625" style="627"/>
    <col min="15647" max="15647" width="13.85546875" style="627" customWidth="1"/>
    <col min="15648" max="15875" width="9.140625" style="627"/>
    <col min="15876" max="15876" width="7.28515625" style="627" bestFit="1" customWidth="1"/>
    <col min="15877" max="15877" width="43.28515625" style="627" customWidth="1"/>
    <col min="15878" max="15880" width="0" style="627" hidden="1" customWidth="1"/>
    <col min="15881" max="15881" width="24.85546875" style="627" customWidth="1"/>
    <col min="15882" max="15884" width="0" style="627" hidden="1" customWidth="1"/>
    <col min="15885" max="15885" width="16.7109375" style="627" customWidth="1"/>
    <col min="15886" max="15886" width="17.140625" style="627" customWidth="1"/>
    <col min="15887" max="15887" width="14.140625" style="627" customWidth="1"/>
    <col min="15888" max="15893" width="0" style="627" hidden="1" customWidth="1"/>
    <col min="15894" max="15894" width="16" style="627" customWidth="1"/>
    <col min="15895" max="15896" width="0" style="627" hidden="1" customWidth="1"/>
    <col min="15897" max="15897" width="19.5703125" style="627" customWidth="1"/>
    <col min="15898" max="15901" width="0" style="627" hidden="1" customWidth="1"/>
    <col min="15902" max="15902" width="9.140625" style="627"/>
    <col min="15903" max="15903" width="13.85546875" style="627" customWidth="1"/>
    <col min="15904" max="16131" width="9.140625" style="627"/>
    <col min="16132" max="16132" width="7.28515625" style="627" bestFit="1" customWidth="1"/>
    <col min="16133" max="16133" width="43.28515625" style="627" customWidth="1"/>
    <col min="16134" max="16136" width="0" style="627" hidden="1" customWidth="1"/>
    <col min="16137" max="16137" width="24.85546875" style="627" customWidth="1"/>
    <col min="16138" max="16140" width="0" style="627" hidden="1" customWidth="1"/>
    <col min="16141" max="16141" width="16.7109375" style="627" customWidth="1"/>
    <col min="16142" max="16142" width="17.140625" style="627" customWidth="1"/>
    <col min="16143" max="16143" width="14.140625" style="627" customWidth="1"/>
    <col min="16144" max="16149" width="0" style="627" hidden="1" customWidth="1"/>
    <col min="16150" max="16150" width="16" style="627" customWidth="1"/>
    <col min="16151" max="16152" width="0" style="627" hidden="1" customWidth="1"/>
    <col min="16153" max="16153" width="19.5703125" style="627" customWidth="1"/>
    <col min="16154" max="16157" width="0" style="627" hidden="1" customWidth="1"/>
    <col min="16158" max="16158" width="9.140625" style="627"/>
    <col min="16159" max="16159" width="13.85546875" style="627" customWidth="1"/>
    <col min="16160" max="16384" width="9.140625" style="627"/>
  </cols>
  <sheetData>
    <row r="1" spans="1:27" s="625" customFormat="1" ht="25.5">
      <c r="A1" s="865" t="s">
        <v>71</v>
      </c>
      <c r="B1" s="865"/>
      <c r="C1" s="865"/>
      <c r="D1" s="865"/>
      <c r="E1" s="865"/>
      <c r="F1" s="865"/>
      <c r="G1" s="865"/>
      <c r="H1" s="865"/>
      <c r="I1" s="865"/>
      <c r="J1" s="865"/>
      <c r="K1" s="865"/>
      <c r="L1" s="865"/>
      <c r="M1" s="865"/>
      <c r="N1" s="865"/>
      <c r="O1" s="865"/>
      <c r="P1" s="865"/>
      <c r="Q1" s="865"/>
      <c r="R1" s="865"/>
      <c r="S1" s="865"/>
      <c r="T1" s="865"/>
      <c r="U1" s="865"/>
      <c r="V1" s="865"/>
      <c r="W1" s="865"/>
      <c r="X1" s="865"/>
      <c r="Y1" s="865"/>
    </row>
    <row r="2" spans="1:27" s="625" customFormat="1" ht="25.5">
      <c r="A2" s="865" t="s">
        <v>970</v>
      </c>
      <c r="B2" s="865"/>
      <c r="C2" s="865"/>
      <c r="D2" s="865"/>
      <c r="E2" s="865"/>
      <c r="F2" s="865"/>
      <c r="G2" s="865"/>
      <c r="H2" s="865"/>
      <c r="I2" s="865"/>
      <c r="J2" s="865"/>
      <c r="K2" s="865"/>
      <c r="L2" s="865"/>
      <c r="M2" s="865"/>
      <c r="N2" s="865"/>
      <c r="O2" s="865"/>
      <c r="P2" s="865"/>
      <c r="Q2" s="865"/>
      <c r="R2" s="865"/>
      <c r="S2" s="865"/>
      <c r="T2" s="865"/>
      <c r="U2" s="865"/>
      <c r="V2" s="865"/>
      <c r="W2" s="865"/>
      <c r="X2" s="865"/>
      <c r="Y2" s="865"/>
    </row>
    <row r="3" spans="1:27" s="625" customFormat="1" ht="26.25">
      <c r="A3" s="866" t="s">
        <v>1080</v>
      </c>
      <c r="B3" s="866"/>
      <c r="C3" s="866"/>
      <c r="D3" s="866"/>
      <c r="E3" s="866"/>
      <c r="F3" s="866"/>
      <c r="G3" s="866"/>
      <c r="H3" s="866"/>
      <c r="I3" s="866"/>
      <c r="J3" s="866"/>
      <c r="K3" s="866"/>
      <c r="L3" s="866"/>
      <c r="M3" s="866"/>
      <c r="N3" s="866"/>
      <c r="O3" s="866"/>
      <c r="P3" s="866"/>
      <c r="Q3" s="866"/>
      <c r="R3" s="866"/>
      <c r="S3" s="866"/>
      <c r="T3" s="866"/>
      <c r="U3" s="866"/>
      <c r="V3" s="866"/>
      <c r="W3" s="866"/>
      <c r="X3" s="866"/>
      <c r="Y3" s="866"/>
    </row>
    <row r="4" spans="1:27" s="625" customFormat="1" ht="26.25">
      <c r="A4" s="626"/>
      <c r="B4" s="626"/>
      <c r="C4" s="626"/>
      <c r="D4" s="626"/>
      <c r="E4" s="626"/>
      <c r="F4" s="626"/>
      <c r="G4" s="626"/>
      <c r="H4" s="626"/>
      <c r="I4" s="626"/>
      <c r="J4" s="626"/>
      <c r="K4" s="626"/>
      <c r="L4" s="626"/>
      <c r="M4" s="626"/>
      <c r="N4" s="626"/>
      <c r="O4" s="626"/>
      <c r="P4" s="626"/>
      <c r="Q4" s="626"/>
      <c r="R4" s="626"/>
      <c r="S4" s="626"/>
      <c r="T4" s="626"/>
      <c r="U4" s="626"/>
      <c r="V4" s="626"/>
      <c r="W4" s="626"/>
      <c r="X4" s="626"/>
      <c r="Y4" s="626"/>
    </row>
    <row r="5" spans="1:27" ht="26.25">
      <c r="A5" s="867" t="s">
        <v>0</v>
      </c>
      <c r="B5" s="867"/>
      <c r="C5" s="867"/>
      <c r="D5" s="867"/>
      <c r="E5" s="867"/>
      <c r="F5" s="867"/>
      <c r="G5" s="867"/>
      <c r="H5" s="867"/>
      <c r="I5" s="867"/>
      <c r="J5" s="867"/>
      <c r="K5" s="867"/>
      <c r="L5" s="867"/>
      <c r="M5" s="867"/>
      <c r="N5" s="867"/>
      <c r="O5" s="867"/>
      <c r="P5" s="867"/>
      <c r="Q5" s="867"/>
      <c r="R5" s="867"/>
      <c r="S5" s="867"/>
      <c r="T5" s="867"/>
      <c r="U5" s="867"/>
      <c r="V5" s="867"/>
      <c r="W5" s="867"/>
      <c r="X5" s="867"/>
      <c r="Y5" s="867"/>
    </row>
    <row r="6" spans="1:27" s="628" customFormat="1">
      <c r="A6" s="868" t="s">
        <v>75</v>
      </c>
      <c r="B6" s="868" t="s">
        <v>1</v>
      </c>
      <c r="C6" s="868" t="s">
        <v>2</v>
      </c>
      <c r="D6" s="868" t="s">
        <v>165</v>
      </c>
      <c r="E6" s="868" t="s">
        <v>3</v>
      </c>
      <c r="F6" s="869" t="s">
        <v>2</v>
      </c>
      <c r="G6" s="869" t="s">
        <v>165</v>
      </c>
      <c r="H6" s="869" t="s">
        <v>3</v>
      </c>
      <c r="I6" s="868" t="s">
        <v>4</v>
      </c>
      <c r="J6" s="868" t="s">
        <v>5</v>
      </c>
      <c r="K6" s="868" t="s">
        <v>6</v>
      </c>
      <c r="L6" s="868" t="s">
        <v>7</v>
      </c>
      <c r="M6" s="868"/>
      <c r="N6" s="868"/>
      <c r="O6" s="872" t="s">
        <v>187</v>
      </c>
      <c r="P6" s="873"/>
      <c r="Q6" s="868" t="s">
        <v>130</v>
      </c>
      <c r="R6" s="868"/>
      <c r="S6" s="868"/>
      <c r="T6" s="872" t="s">
        <v>923</v>
      </c>
      <c r="U6" s="876"/>
      <c r="V6" s="876"/>
      <c r="W6" s="876"/>
      <c r="X6" s="873"/>
      <c r="Y6" s="868" t="s">
        <v>8</v>
      </c>
    </row>
    <row r="7" spans="1:27" s="628" customFormat="1">
      <c r="A7" s="868"/>
      <c r="B7" s="868"/>
      <c r="C7" s="868"/>
      <c r="D7" s="868"/>
      <c r="E7" s="868"/>
      <c r="F7" s="870"/>
      <c r="G7" s="870"/>
      <c r="H7" s="870"/>
      <c r="I7" s="868"/>
      <c r="J7" s="868"/>
      <c r="K7" s="868"/>
      <c r="L7" s="868" t="s">
        <v>9</v>
      </c>
      <c r="M7" s="868" t="s">
        <v>10</v>
      </c>
      <c r="N7" s="868"/>
      <c r="O7" s="874"/>
      <c r="P7" s="875"/>
      <c r="Q7" s="868"/>
      <c r="R7" s="868"/>
      <c r="S7" s="868"/>
      <c r="T7" s="874"/>
      <c r="U7" s="877"/>
      <c r="V7" s="877"/>
      <c r="W7" s="877"/>
      <c r="X7" s="875"/>
      <c r="Y7" s="868"/>
    </row>
    <row r="8" spans="1:27" s="628" customFormat="1">
      <c r="A8" s="868"/>
      <c r="B8" s="868"/>
      <c r="C8" s="868"/>
      <c r="D8" s="868"/>
      <c r="E8" s="868"/>
      <c r="F8" s="870"/>
      <c r="G8" s="870"/>
      <c r="H8" s="870"/>
      <c r="I8" s="868"/>
      <c r="J8" s="868"/>
      <c r="K8" s="868"/>
      <c r="L8" s="868"/>
      <c r="M8" s="868" t="s">
        <v>11</v>
      </c>
      <c r="N8" s="868" t="s">
        <v>12</v>
      </c>
      <c r="O8" s="868" t="s">
        <v>11</v>
      </c>
      <c r="P8" s="868" t="s">
        <v>12</v>
      </c>
      <c r="Q8" s="868" t="s">
        <v>13</v>
      </c>
      <c r="R8" s="868" t="s">
        <v>246</v>
      </c>
      <c r="S8" s="868"/>
      <c r="T8" s="868" t="s">
        <v>11</v>
      </c>
      <c r="U8" s="868" t="s">
        <v>924</v>
      </c>
      <c r="V8" s="868"/>
      <c r="W8" s="868"/>
      <c r="X8" s="868"/>
      <c r="Y8" s="868"/>
    </row>
    <row r="9" spans="1:27" s="628" customFormat="1">
      <c r="A9" s="868"/>
      <c r="B9" s="868"/>
      <c r="C9" s="868"/>
      <c r="D9" s="868"/>
      <c r="E9" s="868"/>
      <c r="F9" s="870"/>
      <c r="G9" s="870"/>
      <c r="H9" s="870"/>
      <c r="I9" s="868"/>
      <c r="J9" s="868"/>
      <c r="K9" s="868"/>
      <c r="L9" s="868"/>
      <c r="M9" s="868"/>
      <c r="N9" s="868"/>
      <c r="O9" s="868"/>
      <c r="P9" s="868"/>
      <c r="Q9" s="868"/>
      <c r="R9" s="878" t="s">
        <v>925</v>
      </c>
      <c r="S9" s="878" t="s">
        <v>926</v>
      </c>
      <c r="T9" s="868"/>
      <c r="U9" s="868" t="s">
        <v>13</v>
      </c>
      <c r="V9" s="878" t="s">
        <v>246</v>
      </c>
      <c r="W9" s="878"/>
      <c r="X9" s="878"/>
      <c r="Y9" s="868"/>
    </row>
    <row r="10" spans="1:27" s="628" customFormat="1" ht="93.75">
      <c r="A10" s="868"/>
      <c r="B10" s="868"/>
      <c r="C10" s="868"/>
      <c r="D10" s="868"/>
      <c r="E10" s="868"/>
      <c r="F10" s="871"/>
      <c r="G10" s="871"/>
      <c r="H10" s="871"/>
      <c r="I10" s="868"/>
      <c r="J10" s="868"/>
      <c r="K10" s="868"/>
      <c r="L10" s="868"/>
      <c r="M10" s="868"/>
      <c r="N10" s="868"/>
      <c r="O10" s="868"/>
      <c r="P10" s="868"/>
      <c r="Q10" s="868"/>
      <c r="R10" s="878"/>
      <c r="S10" s="878"/>
      <c r="T10" s="868"/>
      <c r="U10" s="868"/>
      <c r="V10" s="629" t="s">
        <v>925</v>
      </c>
      <c r="W10" s="629" t="s">
        <v>926</v>
      </c>
      <c r="X10" s="629" t="s">
        <v>927</v>
      </c>
      <c r="Y10" s="868"/>
      <c r="AA10" s="628">
        <f>8500+9541+6540</f>
        <v>24581</v>
      </c>
    </row>
    <row r="11" spans="1:27" hidden="1">
      <c r="A11" s="630">
        <v>1</v>
      </c>
      <c r="B11" s="630">
        <v>2</v>
      </c>
      <c r="C11" s="630">
        <v>3</v>
      </c>
      <c r="D11" s="630">
        <v>4</v>
      </c>
      <c r="E11" s="630">
        <v>5</v>
      </c>
      <c r="F11" s="630"/>
      <c r="G11" s="630"/>
      <c r="H11" s="630"/>
      <c r="I11" s="630">
        <v>7</v>
      </c>
      <c r="J11" s="630">
        <v>8</v>
      </c>
      <c r="K11" s="630">
        <v>9</v>
      </c>
      <c r="L11" s="630">
        <v>10</v>
      </c>
      <c r="M11" s="630">
        <v>11</v>
      </c>
      <c r="N11" s="630">
        <v>12</v>
      </c>
      <c r="O11" s="630">
        <v>19</v>
      </c>
      <c r="P11" s="630">
        <v>20</v>
      </c>
      <c r="Q11" s="630">
        <v>21</v>
      </c>
      <c r="R11" s="630">
        <v>22</v>
      </c>
      <c r="S11" s="630">
        <v>23</v>
      </c>
      <c r="T11" s="630">
        <v>31</v>
      </c>
      <c r="U11" s="630">
        <v>32</v>
      </c>
      <c r="V11" s="630">
        <v>33</v>
      </c>
      <c r="W11" s="630">
        <v>34</v>
      </c>
      <c r="X11" s="630">
        <v>35</v>
      </c>
      <c r="Y11" s="630">
        <v>19</v>
      </c>
    </row>
    <row r="12" spans="1:27" s="628" customFormat="1">
      <c r="A12" s="631"/>
      <c r="B12" s="631" t="s">
        <v>124</v>
      </c>
      <c r="C12" s="631"/>
      <c r="D12" s="631"/>
      <c r="E12" s="631"/>
      <c r="F12" s="631"/>
      <c r="G12" s="631"/>
      <c r="H12" s="631"/>
      <c r="I12" s="631"/>
      <c r="J12" s="631"/>
      <c r="K12" s="631"/>
      <c r="L12" s="632"/>
      <c r="M12" s="633">
        <f>M13+M17+M24+M61+M64</f>
        <v>7014836</v>
      </c>
      <c r="N12" s="633">
        <f t="shared" ref="N12:X12" si="0">N13+N17+N24+N61+N64</f>
        <v>6204261</v>
      </c>
      <c r="O12" s="633">
        <f t="shared" si="0"/>
        <v>2339458</v>
      </c>
      <c r="P12" s="633">
        <f t="shared" si="0"/>
        <v>2300158</v>
      </c>
      <c r="Q12" s="633">
        <f t="shared" si="0"/>
        <v>4812363</v>
      </c>
      <c r="R12" s="633">
        <f t="shared" si="0"/>
        <v>118540</v>
      </c>
      <c r="S12" s="633">
        <f t="shared" si="0"/>
        <v>0</v>
      </c>
      <c r="T12" s="633">
        <f t="shared" si="0"/>
        <v>1115600</v>
      </c>
      <c r="U12" s="633">
        <f t="shared" si="0"/>
        <v>1115600</v>
      </c>
      <c r="V12" s="633">
        <f t="shared" si="0"/>
        <v>16110</v>
      </c>
      <c r="W12" s="633">
        <f t="shared" si="0"/>
        <v>0</v>
      </c>
      <c r="X12" s="633">
        <f t="shared" si="0"/>
        <v>3000</v>
      </c>
      <c r="Y12" s="634"/>
      <c r="Z12" s="635">
        <v>1115600</v>
      </c>
      <c r="AA12" s="635">
        <f>T12-Z12</f>
        <v>0</v>
      </c>
    </row>
    <row r="13" spans="1:27" s="628" customFormat="1" ht="75">
      <c r="A13" s="636" t="s">
        <v>14</v>
      </c>
      <c r="B13" s="637" t="s">
        <v>928</v>
      </c>
      <c r="C13" s="631"/>
      <c r="D13" s="631"/>
      <c r="E13" s="631"/>
      <c r="F13" s="631"/>
      <c r="G13" s="631"/>
      <c r="H13" s="631"/>
      <c r="I13" s="631"/>
      <c r="J13" s="631"/>
      <c r="K13" s="631"/>
      <c r="L13" s="632"/>
      <c r="M13" s="633">
        <f>M14</f>
        <v>358687</v>
      </c>
      <c r="N13" s="633">
        <f t="shared" ref="N13:X15" si="1">N14</f>
        <v>358687</v>
      </c>
      <c r="O13" s="633">
        <f t="shared" si="1"/>
        <v>337680</v>
      </c>
      <c r="P13" s="633">
        <f t="shared" si="1"/>
        <v>337680</v>
      </c>
      <c r="Q13" s="633">
        <f t="shared" si="1"/>
        <v>118540</v>
      </c>
      <c r="R13" s="633">
        <f t="shared" si="1"/>
        <v>118540</v>
      </c>
      <c r="S13" s="633">
        <f t="shared" si="1"/>
        <v>0</v>
      </c>
      <c r="T13" s="633">
        <f t="shared" si="1"/>
        <v>16110</v>
      </c>
      <c r="U13" s="633">
        <f t="shared" si="1"/>
        <v>16110</v>
      </c>
      <c r="V13" s="633">
        <f t="shared" si="1"/>
        <v>16110</v>
      </c>
      <c r="W13" s="633">
        <f t="shared" si="1"/>
        <v>0</v>
      </c>
      <c r="X13" s="633">
        <f t="shared" si="1"/>
        <v>0</v>
      </c>
      <c r="Y13" s="630"/>
    </row>
    <row r="14" spans="1:27" s="628" customFormat="1" ht="37.5">
      <c r="A14" s="636" t="s">
        <v>929</v>
      </c>
      <c r="B14" s="637" t="s">
        <v>193</v>
      </c>
      <c r="C14" s="631"/>
      <c r="D14" s="631"/>
      <c r="E14" s="631"/>
      <c r="F14" s="631"/>
      <c r="G14" s="631"/>
      <c r="H14" s="631"/>
      <c r="I14" s="631"/>
      <c r="J14" s="631"/>
      <c r="K14" s="631"/>
      <c r="L14" s="632"/>
      <c r="M14" s="633">
        <f>M15</f>
        <v>358687</v>
      </c>
      <c r="N14" s="633">
        <f t="shared" si="1"/>
        <v>358687</v>
      </c>
      <c r="O14" s="633">
        <f t="shared" si="1"/>
        <v>337680</v>
      </c>
      <c r="P14" s="633">
        <f t="shared" si="1"/>
        <v>337680</v>
      </c>
      <c r="Q14" s="633">
        <f t="shared" si="1"/>
        <v>118540</v>
      </c>
      <c r="R14" s="633">
        <f t="shared" si="1"/>
        <v>118540</v>
      </c>
      <c r="S14" s="633">
        <f t="shared" si="1"/>
        <v>0</v>
      </c>
      <c r="T14" s="633">
        <f t="shared" si="1"/>
        <v>16110</v>
      </c>
      <c r="U14" s="633">
        <f t="shared" si="1"/>
        <v>16110</v>
      </c>
      <c r="V14" s="633">
        <f t="shared" si="1"/>
        <v>16110</v>
      </c>
      <c r="W14" s="633">
        <f t="shared" si="1"/>
        <v>0</v>
      </c>
      <c r="X14" s="633">
        <f t="shared" si="1"/>
        <v>0</v>
      </c>
      <c r="Y14" s="630"/>
    </row>
    <row r="15" spans="1:27" s="643" customFormat="1" ht="58.5">
      <c r="A15" s="638" t="s">
        <v>24</v>
      </c>
      <c r="B15" s="639" t="s">
        <v>15</v>
      </c>
      <c r="C15" s="640"/>
      <c r="D15" s="640"/>
      <c r="E15" s="640"/>
      <c r="F15" s="640"/>
      <c r="G15" s="640"/>
      <c r="H15" s="640"/>
      <c r="I15" s="640"/>
      <c r="J15" s="640"/>
      <c r="K15" s="640"/>
      <c r="L15" s="641"/>
      <c r="M15" s="642">
        <f>M16</f>
        <v>358687</v>
      </c>
      <c r="N15" s="642">
        <f t="shared" si="1"/>
        <v>358687</v>
      </c>
      <c r="O15" s="642">
        <f t="shared" si="1"/>
        <v>337680</v>
      </c>
      <c r="P15" s="642">
        <f t="shared" si="1"/>
        <v>337680</v>
      </c>
      <c r="Q15" s="642">
        <f t="shared" si="1"/>
        <v>118540</v>
      </c>
      <c r="R15" s="642">
        <f t="shared" si="1"/>
        <v>118540</v>
      </c>
      <c r="S15" s="642">
        <f t="shared" si="1"/>
        <v>0</v>
      </c>
      <c r="T15" s="642">
        <f t="shared" si="1"/>
        <v>16110</v>
      </c>
      <c r="U15" s="642">
        <f t="shared" si="1"/>
        <v>16110</v>
      </c>
      <c r="V15" s="642">
        <f t="shared" si="1"/>
        <v>16110</v>
      </c>
      <c r="W15" s="642">
        <f t="shared" si="1"/>
        <v>0</v>
      </c>
      <c r="X15" s="642">
        <f t="shared" si="1"/>
        <v>0</v>
      </c>
      <c r="Y15" s="629"/>
    </row>
    <row r="16" spans="1:27" ht="75">
      <c r="A16" s="630" t="s">
        <v>195</v>
      </c>
      <c r="B16" s="644" t="s">
        <v>19</v>
      </c>
      <c r="C16" s="879" t="s">
        <v>142</v>
      </c>
      <c r="D16" s="880"/>
      <c r="E16" s="630" t="s">
        <v>20</v>
      </c>
      <c r="F16" s="879" t="s">
        <v>142</v>
      </c>
      <c r="G16" s="880"/>
      <c r="H16" s="630" t="s">
        <v>20</v>
      </c>
      <c r="I16" s="630" t="s">
        <v>179</v>
      </c>
      <c r="J16" s="630"/>
      <c r="K16" s="630" t="s">
        <v>221</v>
      </c>
      <c r="L16" s="645" t="s">
        <v>742</v>
      </c>
      <c r="M16" s="646">
        <v>358687</v>
      </c>
      <c r="N16" s="646">
        <v>358687</v>
      </c>
      <c r="O16" s="646">
        <f>P16</f>
        <v>337680</v>
      </c>
      <c r="P16" s="646">
        <v>337680</v>
      </c>
      <c r="Q16" s="646">
        <v>118540</v>
      </c>
      <c r="R16" s="646">
        <v>118540</v>
      </c>
      <c r="S16" s="646"/>
      <c r="T16" s="646">
        <f>U16</f>
        <v>16110</v>
      </c>
      <c r="U16" s="646">
        <v>16110</v>
      </c>
      <c r="V16" s="646">
        <v>16110</v>
      </c>
      <c r="W16" s="646"/>
      <c r="X16" s="646"/>
      <c r="Y16" s="647">
        <f>(U16+P16)/N16</f>
        <v>0.98634742825917865</v>
      </c>
      <c r="Z16" s="648"/>
      <c r="AA16" s="648"/>
    </row>
    <row r="17" spans="1:28" s="628" customFormat="1" ht="56.25">
      <c r="A17" s="636" t="s">
        <v>17</v>
      </c>
      <c r="B17" s="637" t="s">
        <v>746</v>
      </c>
      <c r="C17" s="631"/>
      <c r="D17" s="631"/>
      <c r="E17" s="631"/>
      <c r="F17" s="631"/>
      <c r="G17" s="631"/>
      <c r="H17" s="631"/>
      <c r="I17" s="631"/>
      <c r="J17" s="631"/>
      <c r="K17" s="631"/>
      <c r="L17" s="632"/>
      <c r="M17" s="633">
        <f>M18</f>
        <v>951835</v>
      </c>
      <c r="N17" s="633">
        <f t="shared" ref="N17:X17" si="2">N18</f>
        <v>866835</v>
      </c>
      <c r="O17" s="633">
        <f t="shared" si="2"/>
        <v>816504</v>
      </c>
      <c r="P17" s="633">
        <f t="shared" si="2"/>
        <v>816504</v>
      </c>
      <c r="Q17" s="633">
        <f t="shared" si="2"/>
        <v>119000</v>
      </c>
      <c r="R17" s="633">
        <f t="shared" si="2"/>
        <v>0</v>
      </c>
      <c r="S17" s="633">
        <f t="shared" si="2"/>
        <v>0</v>
      </c>
      <c r="T17" s="633">
        <f t="shared" si="2"/>
        <v>36463</v>
      </c>
      <c r="U17" s="633">
        <f t="shared" si="2"/>
        <v>36463</v>
      </c>
      <c r="V17" s="633">
        <f t="shared" si="2"/>
        <v>0</v>
      </c>
      <c r="W17" s="633">
        <f t="shared" si="2"/>
        <v>0</v>
      </c>
      <c r="X17" s="633">
        <f t="shared" si="2"/>
        <v>0</v>
      </c>
      <c r="Y17" s="647"/>
      <c r="Z17" s="648"/>
      <c r="AA17" s="648"/>
    </row>
    <row r="18" spans="1:28" s="628" customFormat="1" ht="37.5">
      <c r="A18" s="636" t="s">
        <v>929</v>
      </c>
      <c r="B18" s="637" t="s">
        <v>193</v>
      </c>
      <c r="C18" s="631"/>
      <c r="D18" s="631"/>
      <c r="E18" s="631"/>
      <c r="F18" s="631"/>
      <c r="G18" s="631"/>
      <c r="H18" s="631"/>
      <c r="I18" s="631"/>
      <c r="J18" s="631"/>
      <c r="K18" s="631"/>
      <c r="L18" s="632"/>
      <c r="M18" s="633">
        <f>M19+M21</f>
        <v>951835</v>
      </c>
      <c r="N18" s="633">
        <f t="shared" ref="N18:X18" si="3">N19+N21</f>
        <v>866835</v>
      </c>
      <c r="O18" s="633">
        <f t="shared" si="3"/>
        <v>816504</v>
      </c>
      <c r="P18" s="633">
        <f t="shared" si="3"/>
        <v>816504</v>
      </c>
      <c r="Q18" s="633">
        <f t="shared" si="3"/>
        <v>119000</v>
      </c>
      <c r="R18" s="633">
        <f t="shared" si="3"/>
        <v>0</v>
      </c>
      <c r="S18" s="633">
        <f t="shared" si="3"/>
        <v>0</v>
      </c>
      <c r="T18" s="633">
        <f t="shared" si="3"/>
        <v>36463</v>
      </c>
      <c r="U18" s="633">
        <f t="shared" si="3"/>
        <v>36463</v>
      </c>
      <c r="V18" s="633">
        <f t="shared" si="3"/>
        <v>0</v>
      </c>
      <c r="W18" s="633">
        <f t="shared" si="3"/>
        <v>0</v>
      </c>
      <c r="X18" s="633">
        <f t="shared" si="3"/>
        <v>0</v>
      </c>
      <c r="Y18" s="647"/>
      <c r="Z18" s="648"/>
      <c r="AA18" s="648"/>
    </row>
    <row r="19" spans="1:28" s="643" customFormat="1" ht="58.5">
      <c r="A19" s="638" t="s">
        <v>24</v>
      </c>
      <c r="B19" s="639" t="s">
        <v>15</v>
      </c>
      <c r="C19" s="640"/>
      <c r="D19" s="640"/>
      <c r="E19" s="640"/>
      <c r="F19" s="640"/>
      <c r="G19" s="640"/>
      <c r="H19" s="640"/>
      <c r="I19" s="640"/>
      <c r="J19" s="640"/>
      <c r="K19" s="640"/>
      <c r="L19" s="641"/>
      <c r="M19" s="642">
        <f>M20</f>
        <v>785000</v>
      </c>
      <c r="N19" s="642">
        <f t="shared" ref="N19:X19" si="4">N20</f>
        <v>700000</v>
      </c>
      <c r="O19" s="642">
        <f t="shared" si="4"/>
        <v>690043</v>
      </c>
      <c r="P19" s="642">
        <f t="shared" si="4"/>
        <v>690043</v>
      </c>
      <c r="Q19" s="642">
        <f t="shared" si="4"/>
        <v>50000</v>
      </c>
      <c r="R19" s="642">
        <f t="shared" si="4"/>
        <v>0</v>
      </c>
      <c r="S19" s="642">
        <f t="shared" si="4"/>
        <v>0</v>
      </c>
      <c r="T19" s="642">
        <f t="shared" si="4"/>
        <v>9957</v>
      </c>
      <c r="U19" s="642">
        <f t="shared" si="4"/>
        <v>9957</v>
      </c>
      <c r="V19" s="642">
        <f t="shared" si="4"/>
        <v>0</v>
      </c>
      <c r="W19" s="642">
        <f t="shared" si="4"/>
        <v>0</v>
      </c>
      <c r="X19" s="642">
        <f t="shared" si="4"/>
        <v>0</v>
      </c>
      <c r="Y19" s="629"/>
    </row>
    <row r="20" spans="1:28" ht="94.5">
      <c r="A20" s="630" t="s">
        <v>195</v>
      </c>
      <c r="B20" s="649" t="s">
        <v>930</v>
      </c>
      <c r="C20" s="650">
        <v>7654939</v>
      </c>
      <c r="D20" s="650">
        <v>283</v>
      </c>
      <c r="E20" s="630"/>
      <c r="F20" s="650">
        <v>7654939</v>
      </c>
      <c r="G20" s="650">
        <v>283</v>
      </c>
      <c r="H20" s="630" t="s">
        <v>302</v>
      </c>
      <c r="I20" s="650" t="s">
        <v>22</v>
      </c>
      <c r="J20" s="630"/>
      <c r="K20" s="650" t="s">
        <v>931</v>
      </c>
      <c r="L20" s="645" t="s">
        <v>932</v>
      </c>
      <c r="M20" s="651">
        <v>785000</v>
      </c>
      <c r="N20" s="651">
        <v>700000</v>
      </c>
      <c r="O20" s="646">
        <f>P20</f>
        <v>690043</v>
      </c>
      <c r="P20" s="646">
        <v>690043</v>
      </c>
      <c r="Q20" s="646">
        <v>50000</v>
      </c>
      <c r="R20" s="646"/>
      <c r="S20" s="646"/>
      <c r="T20" s="646">
        <f>U20</f>
        <v>9957</v>
      </c>
      <c r="U20" s="646">
        <v>9957</v>
      </c>
      <c r="V20" s="646"/>
      <c r="W20" s="646"/>
      <c r="X20" s="646"/>
      <c r="Y20" s="647"/>
      <c r="Z20" s="648"/>
      <c r="AA20" s="648"/>
    </row>
    <row r="21" spans="1:28" s="643" customFormat="1" ht="19.5">
      <c r="A21" s="638" t="s">
        <v>27</v>
      </c>
      <c r="B21" s="639" t="s">
        <v>18</v>
      </c>
      <c r="C21" s="640"/>
      <c r="D21" s="640"/>
      <c r="E21" s="640"/>
      <c r="F21" s="640"/>
      <c r="G21" s="640"/>
      <c r="H21" s="640"/>
      <c r="I21" s="640"/>
      <c r="J21" s="640"/>
      <c r="K21" s="640"/>
      <c r="L21" s="641"/>
      <c r="M21" s="642">
        <f>SUM(M22:M23)</f>
        <v>166835</v>
      </c>
      <c r="N21" s="642">
        <f t="shared" ref="N21:X21" si="5">SUM(N22:N23)</f>
        <v>166835</v>
      </c>
      <c r="O21" s="642">
        <f t="shared" si="5"/>
        <v>126461</v>
      </c>
      <c r="P21" s="642">
        <f t="shared" si="5"/>
        <v>126461</v>
      </c>
      <c r="Q21" s="642">
        <f t="shared" si="5"/>
        <v>69000</v>
      </c>
      <c r="R21" s="642">
        <f t="shared" si="5"/>
        <v>0</v>
      </c>
      <c r="S21" s="642">
        <f t="shared" si="5"/>
        <v>0</v>
      </c>
      <c r="T21" s="642">
        <f t="shared" si="5"/>
        <v>26506</v>
      </c>
      <c r="U21" s="642">
        <f t="shared" si="5"/>
        <v>26506</v>
      </c>
      <c r="V21" s="642">
        <f t="shared" si="5"/>
        <v>0</v>
      </c>
      <c r="W21" s="642">
        <f t="shared" si="5"/>
        <v>0</v>
      </c>
      <c r="X21" s="642">
        <f t="shared" si="5"/>
        <v>0</v>
      </c>
      <c r="Y21" s="652"/>
      <c r="Z21" s="653"/>
      <c r="AA21" s="653"/>
    </row>
    <row r="22" spans="1:28" s="628" customFormat="1" ht="75">
      <c r="A22" s="630" t="s">
        <v>195</v>
      </c>
      <c r="B22" s="644" t="s">
        <v>933</v>
      </c>
      <c r="C22" s="630">
        <v>7614023</v>
      </c>
      <c r="D22" s="630">
        <v>292</v>
      </c>
      <c r="E22" s="654" t="s">
        <v>131</v>
      </c>
      <c r="F22" s="630">
        <v>7614023</v>
      </c>
      <c r="G22" s="630">
        <v>292</v>
      </c>
      <c r="H22" s="654" t="s">
        <v>131</v>
      </c>
      <c r="I22" s="630" t="s">
        <v>336</v>
      </c>
      <c r="J22" s="630"/>
      <c r="K22" s="630" t="s">
        <v>934</v>
      </c>
      <c r="L22" s="645" t="s">
        <v>935</v>
      </c>
      <c r="M22" s="651">
        <v>85005</v>
      </c>
      <c r="N22" s="651">
        <v>85005</v>
      </c>
      <c r="O22" s="646">
        <f>P22</f>
        <v>61461</v>
      </c>
      <c r="P22" s="655">
        <v>61461</v>
      </c>
      <c r="Q22" s="651">
        <v>35000</v>
      </c>
      <c r="R22" s="646"/>
      <c r="S22" s="646"/>
      <c r="T22" s="646">
        <f>U22</f>
        <v>10999</v>
      </c>
      <c r="U22" s="646">
        <f>9541+1458</f>
        <v>10999</v>
      </c>
      <c r="V22" s="646"/>
      <c r="W22" s="646"/>
      <c r="X22" s="646"/>
      <c r="Y22" s="647"/>
      <c r="Z22" s="656">
        <v>1458</v>
      </c>
      <c r="AA22" s="648"/>
    </row>
    <row r="23" spans="1:28" s="628" customFormat="1" ht="75">
      <c r="A23" s="630" t="s">
        <v>281</v>
      </c>
      <c r="B23" s="649" t="s">
        <v>936</v>
      </c>
      <c r="C23" s="657">
        <v>7654941</v>
      </c>
      <c r="D23" s="657">
        <v>292</v>
      </c>
      <c r="E23" s="657" t="s">
        <v>36</v>
      </c>
      <c r="F23" s="657">
        <v>7654941</v>
      </c>
      <c r="G23" s="657">
        <v>292</v>
      </c>
      <c r="H23" s="657" t="s">
        <v>36</v>
      </c>
      <c r="I23" s="658" t="s">
        <v>37</v>
      </c>
      <c r="J23" s="630"/>
      <c r="K23" s="630" t="s">
        <v>934</v>
      </c>
      <c r="L23" s="645" t="s">
        <v>937</v>
      </c>
      <c r="M23" s="651">
        <v>81830</v>
      </c>
      <c r="N23" s="651">
        <v>81830</v>
      </c>
      <c r="O23" s="646">
        <v>65000</v>
      </c>
      <c r="P23" s="655">
        <v>65000</v>
      </c>
      <c r="Q23" s="651">
        <v>34000</v>
      </c>
      <c r="R23" s="646"/>
      <c r="S23" s="646"/>
      <c r="T23" s="646">
        <f>U23</f>
        <v>15507</v>
      </c>
      <c r="U23" s="646">
        <f>8500+7007</f>
        <v>15507</v>
      </c>
      <c r="V23" s="646"/>
      <c r="W23" s="646"/>
      <c r="X23" s="646"/>
      <c r="Y23" s="647" t="s">
        <v>938</v>
      </c>
      <c r="Z23" s="656">
        <v>7007</v>
      </c>
      <c r="AA23" s="648"/>
    </row>
    <row r="24" spans="1:28" s="628" customFormat="1" ht="56.25">
      <c r="A24" s="659" t="s">
        <v>296</v>
      </c>
      <c r="B24" s="637" t="s">
        <v>191</v>
      </c>
      <c r="C24" s="660"/>
      <c r="D24" s="661"/>
      <c r="E24" s="661"/>
      <c r="F24" s="661"/>
      <c r="G24" s="661"/>
      <c r="H24" s="661"/>
      <c r="I24" s="662"/>
      <c r="J24" s="662"/>
      <c r="K24" s="663"/>
      <c r="L24" s="632"/>
      <c r="M24" s="633">
        <f>M25+M27+M29+M54+M56</f>
        <v>5170189</v>
      </c>
      <c r="N24" s="633">
        <f t="shared" ref="N24:X24" si="6">N25+N27+N29+N54+N56</f>
        <v>4444614</v>
      </c>
      <c r="O24" s="633">
        <f t="shared" si="6"/>
        <v>1178826</v>
      </c>
      <c r="P24" s="633">
        <f t="shared" si="6"/>
        <v>1139526</v>
      </c>
      <c r="Q24" s="633">
        <f t="shared" si="6"/>
        <v>4210698</v>
      </c>
      <c r="R24" s="633">
        <f t="shared" si="6"/>
        <v>0</v>
      </c>
      <c r="S24" s="633">
        <f t="shared" si="6"/>
        <v>0</v>
      </c>
      <c r="T24" s="633">
        <f t="shared" si="6"/>
        <v>1000027</v>
      </c>
      <c r="U24" s="633">
        <f t="shared" si="6"/>
        <v>1000027</v>
      </c>
      <c r="V24" s="633">
        <f t="shared" si="6"/>
        <v>0</v>
      </c>
      <c r="W24" s="633">
        <f t="shared" si="6"/>
        <v>0</v>
      </c>
      <c r="X24" s="633">
        <f t="shared" si="6"/>
        <v>0</v>
      </c>
      <c r="Y24" s="647"/>
      <c r="Z24" s="648"/>
      <c r="AA24" s="648"/>
    </row>
    <row r="25" spans="1:28" s="628" customFormat="1" ht="37.5">
      <c r="A25" s="659" t="s">
        <v>929</v>
      </c>
      <c r="B25" s="637" t="s">
        <v>939</v>
      </c>
      <c r="C25" s="660"/>
      <c r="D25" s="661"/>
      <c r="E25" s="661"/>
      <c r="F25" s="661"/>
      <c r="G25" s="661"/>
      <c r="H25" s="661"/>
      <c r="I25" s="662"/>
      <c r="J25" s="662"/>
      <c r="K25" s="663"/>
      <c r="L25" s="632"/>
      <c r="M25" s="633">
        <f>M26</f>
        <v>74000</v>
      </c>
      <c r="N25" s="633">
        <f t="shared" ref="N25:X25" si="7">N26</f>
        <v>74000</v>
      </c>
      <c r="O25" s="633">
        <f t="shared" si="7"/>
        <v>20000</v>
      </c>
      <c r="P25" s="633">
        <f t="shared" si="7"/>
        <v>20000</v>
      </c>
      <c r="Q25" s="633">
        <f t="shared" si="7"/>
        <v>74000</v>
      </c>
      <c r="R25" s="633">
        <f t="shared" si="7"/>
        <v>0</v>
      </c>
      <c r="S25" s="633">
        <f t="shared" si="7"/>
        <v>0</v>
      </c>
      <c r="T25" s="633">
        <f t="shared" si="7"/>
        <v>20000</v>
      </c>
      <c r="U25" s="633">
        <f t="shared" si="7"/>
        <v>20000</v>
      </c>
      <c r="V25" s="633">
        <f t="shared" si="7"/>
        <v>0</v>
      </c>
      <c r="W25" s="633">
        <f t="shared" si="7"/>
        <v>0</v>
      </c>
      <c r="X25" s="633">
        <f t="shared" si="7"/>
        <v>0</v>
      </c>
      <c r="Y25" s="647"/>
      <c r="Z25" s="648"/>
      <c r="AA25" s="648"/>
    </row>
    <row r="26" spans="1:28" ht="93.75">
      <c r="A26" s="664" t="s">
        <v>120</v>
      </c>
      <c r="B26" s="649" t="s">
        <v>30</v>
      </c>
      <c r="C26" s="665" t="s">
        <v>183</v>
      </c>
      <c r="D26" s="657">
        <v>201</v>
      </c>
      <c r="E26" s="630" t="s">
        <v>29</v>
      </c>
      <c r="F26" s="665" t="s">
        <v>183</v>
      </c>
      <c r="G26" s="657">
        <v>201</v>
      </c>
      <c r="H26" s="630" t="s">
        <v>29</v>
      </c>
      <c r="I26" s="658" t="s">
        <v>22</v>
      </c>
      <c r="J26" s="658" t="s">
        <v>135</v>
      </c>
      <c r="K26" s="650" t="s">
        <v>149</v>
      </c>
      <c r="L26" s="645" t="s">
        <v>136</v>
      </c>
      <c r="M26" s="646">
        <v>74000</v>
      </c>
      <c r="N26" s="646">
        <v>74000</v>
      </c>
      <c r="O26" s="646">
        <f>P26</f>
        <v>20000</v>
      </c>
      <c r="P26" s="646">
        <v>20000</v>
      </c>
      <c r="Q26" s="655">
        <v>74000</v>
      </c>
      <c r="R26" s="646"/>
      <c r="S26" s="655"/>
      <c r="T26" s="646">
        <f>U26</f>
        <v>20000</v>
      </c>
      <c r="U26" s="646">
        <v>20000</v>
      </c>
      <c r="V26" s="646"/>
      <c r="W26" s="646"/>
      <c r="X26" s="646"/>
      <c r="Y26" s="647">
        <f>(U26+P26)/N26</f>
        <v>0.54054054054054057</v>
      </c>
      <c r="Z26" s="648"/>
      <c r="AA26" s="648"/>
    </row>
    <row r="27" spans="1:28" s="628" customFormat="1" ht="37.5">
      <c r="A27" s="666" t="s">
        <v>940</v>
      </c>
      <c r="B27" s="637" t="s">
        <v>267</v>
      </c>
      <c r="C27" s="667"/>
      <c r="D27" s="661"/>
      <c r="E27" s="631"/>
      <c r="F27" s="631"/>
      <c r="G27" s="631"/>
      <c r="H27" s="631"/>
      <c r="I27" s="662"/>
      <c r="J27" s="662"/>
      <c r="K27" s="663"/>
      <c r="L27" s="632"/>
      <c r="M27" s="633">
        <f>M28</f>
        <v>562968</v>
      </c>
      <c r="N27" s="633">
        <f t="shared" ref="N27:X27" si="8">N28</f>
        <v>110000</v>
      </c>
      <c r="O27" s="633">
        <f t="shared" si="8"/>
        <v>128970</v>
      </c>
      <c r="P27" s="633">
        <f t="shared" si="8"/>
        <v>89670</v>
      </c>
      <c r="Q27" s="633">
        <f t="shared" si="8"/>
        <v>12000</v>
      </c>
      <c r="R27" s="633">
        <f t="shared" si="8"/>
        <v>0</v>
      </c>
      <c r="S27" s="633">
        <f t="shared" si="8"/>
        <v>0</v>
      </c>
      <c r="T27" s="633">
        <f t="shared" si="8"/>
        <v>6540</v>
      </c>
      <c r="U27" s="633">
        <f t="shared" si="8"/>
        <v>6540</v>
      </c>
      <c r="V27" s="633">
        <f t="shared" si="8"/>
        <v>0</v>
      </c>
      <c r="W27" s="633">
        <f t="shared" si="8"/>
        <v>0</v>
      </c>
      <c r="X27" s="633">
        <f t="shared" si="8"/>
        <v>0</v>
      </c>
      <c r="Y27" s="668"/>
      <c r="Z27" s="669"/>
      <c r="AA27" s="669"/>
    </row>
    <row r="28" spans="1:28" ht="150">
      <c r="A28" s="664" t="s">
        <v>120</v>
      </c>
      <c r="B28" s="644" t="s">
        <v>941</v>
      </c>
      <c r="C28" s="630">
        <v>7122739</v>
      </c>
      <c r="D28" s="630" t="s">
        <v>301</v>
      </c>
      <c r="E28" s="630" t="s">
        <v>302</v>
      </c>
      <c r="F28" s="630">
        <v>7122739</v>
      </c>
      <c r="G28" s="630" t="s">
        <v>301</v>
      </c>
      <c r="H28" s="630" t="s">
        <v>942</v>
      </c>
      <c r="I28" s="658" t="s">
        <v>22</v>
      </c>
      <c r="K28" s="650"/>
      <c r="L28" s="630" t="s">
        <v>943</v>
      </c>
      <c r="M28" s="844">
        <v>562968</v>
      </c>
      <c r="N28" s="651">
        <v>110000</v>
      </c>
      <c r="O28" s="646">
        <f>39300+P28</f>
        <v>128970</v>
      </c>
      <c r="P28" s="646">
        <v>89670</v>
      </c>
      <c r="Q28" s="655">
        <v>12000</v>
      </c>
      <c r="R28" s="646"/>
      <c r="S28" s="655"/>
      <c r="T28" s="646">
        <f>U28</f>
        <v>6540</v>
      </c>
      <c r="U28" s="646">
        <v>6540</v>
      </c>
      <c r="V28" s="646"/>
      <c r="W28" s="646"/>
      <c r="X28" s="646"/>
      <c r="Y28" s="647"/>
      <c r="Z28" s="648"/>
      <c r="AA28" s="648"/>
    </row>
    <row r="29" spans="1:28" s="628" customFormat="1" ht="37.5">
      <c r="A29" s="636" t="s">
        <v>944</v>
      </c>
      <c r="B29" s="637" t="s">
        <v>193</v>
      </c>
      <c r="C29" s="631"/>
      <c r="D29" s="631"/>
      <c r="E29" s="631"/>
      <c r="F29" s="631"/>
      <c r="G29" s="631"/>
      <c r="H29" s="631"/>
      <c r="I29" s="631"/>
      <c r="J29" s="631"/>
      <c r="K29" s="631"/>
      <c r="L29" s="632"/>
      <c r="M29" s="633">
        <f>M30+M34+M52</f>
        <v>2905272</v>
      </c>
      <c r="N29" s="633">
        <f t="shared" ref="N29:X29" si="9">N30+N34+N52</f>
        <v>2718218</v>
      </c>
      <c r="O29" s="633">
        <f t="shared" si="9"/>
        <v>617246</v>
      </c>
      <c r="P29" s="633">
        <f t="shared" si="9"/>
        <v>617246</v>
      </c>
      <c r="Q29" s="633">
        <f t="shared" si="9"/>
        <v>2580698</v>
      </c>
      <c r="R29" s="633">
        <f t="shared" si="9"/>
        <v>0</v>
      </c>
      <c r="S29" s="633">
        <f t="shared" si="9"/>
        <v>0</v>
      </c>
      <c r="T29" s="633">
        <f t="shared" si="9"/>
        <v>688487</v>
      </c>
      <c r="U29" s="633">
        <f t="shared" si="9"/>
        <v>688487</v>
      </c>
      <c r="V29" s="633">
        <f t="shared" si="9"/>
        <v>0</v>
      </c>
      <c r="W29" s="633">
        <f t="shared" si="9"/>
        <v>0</v>
      </c>
      <c r="X29" s="633">
        <f t="shared" si="9"/>
        <v>0</v>
      </c>
      <c r="Y29" s="647"/>
      <c r="Z29" s="648"/>
      <c r="AA29" s="648"/>
    </row>
    <row r="30" spans="1:28" s="643" customFormat="1" ht="58.5">
      <c r="A30" s="638" t="s">
        <v>24</v>
      </c>
      <c r="B30" s="639" t="s">
        <v>15</v>
      </c>
      <c r="C30" s="640"/>
      <c r="D30" s="640"/>
      <c r="E30" s="640"/>
      <c r="F30" s="640"/>
      <c r="G30" s="640"/>
      <c r="H30" s="640"/>
      <c r="I30" s="640"/>
      <c r="J30" s="640"/>
      <c r="K30" s="640"/>
      <c r="L30" s="641"/>
      <c r="M30" s="642">
        <f>SUM(M31:M33)</f>
        <v>318000</v>
      </c>
      <c r="N30" s="642">
        <f t="shared" ref="N30:X30" si="10">SUM(N31:N33)</f>
        <v>209000</v>
      </c>
      <c r="O30" s="642">
        <f t="shared" si="10"/>
        <v>39350</v>
      </c>
      <c r="P30" s="642">
        <f t="shared" si="10"/>
        <v>39350</v>
      </c>
      <c r="Q30" s="642">
        <f t="shared" si="10"/>
        <v>209000</v>
      </c>
      <c r="R30" s="642">
        <f t="shared" si="10"/>
        <v>0</v>
      </c>
      <c r="S30" s="642">
        <f t="shared" si="10"/>
        <v>0</v>
      </c>
      <c r="T30" s="642">
        <f t="shared" si="10"/>
        <v>68500</v>
      </c>
      <c r="U30" s="642">
        <f t="shared" si="10"/>
        <v>68500</v>
      </c>
      <c r="V30" s="642">
        <f t="shared" si="10"/>
        <v>0</v>
      </c>
      <c r="W30" s="642">
        <f t="shared" si="10"/>
        <v>0</v>
      </c>
      <c r="X30" s="642">
        <f t="shared" si="10"/>
        <v>0</v>
      </c>
      <c r="Y30" s="652"/>
      <c r="Z30" s="653"/>
      <c r="AA30" s="653"/>
    </row>
    <row r="31" spans="1:28" ht="75">
      <c r="A31" s="664" t="s">
        <v>120</v>
      </c>
      <c r="B31" s="649" t="s">
        <v>62</v>
      </c>
      <c r="C31" s="657">
        <v>7654958</v>
      </c>
      <c r="D31" s="657">
        <v>283</v>
      </c>
      <c r="E31" s="657" t="s">
        <v>36</v>
      </c>
      <c r="F31" s="657">
        <v>7654958</v>
      </c>
      <c r="G31" s="657">
        <v>283</v>
      </c>
      <c r="H31" s="657" t="s">
        <v>36</v>
      </c>
      <c r="I31" s="658" t="s">
        <v>37</v>
      </c>
      <c r="J31" s="658"/>
      <c r="K31" s="650" t="s">
        <v>198</v>
      </c>
      <c r="L31" s="630" t="s">
        <v>63</v>
      </c>
      <c r="M31" s="646">
        <v>81000</v>
      </c>
      <c r="N31" s="646">
        <v>81000</v>
      </c>
      <c r="O31" s="646">
        <f>P31</f>
        <v>30950</v>
      </c>
      <c r="P31" s="646">
        <v>30950</v>
      </c>
      <c r="Q31" s="655">
        <v>81000</v>
      </c>
      <c r="R31" s="646"/>
      <c r="S31" s="655"/>
      <c r="T31" s="646">
        <f>U31</f>
        <v>30000</v>
      </c>
      <c r="U31" s="655">
        <v>30000</v>
      </c>
      <c r="V31" s="646"/>
      <c r="W31" s="646"/>
      <c r="X31" s="646"/>
      <c r="Y31" s="647">
        <f>(U31+P31)/N31</f>
        <v>0.7524691358024691</v>
      </c>
      <c r="Z31" s="648"/>
      <c r="AA31" s="648"/>
      <c r="AB31" s="627" t="s">
        <v>128</v>
      </c>
    </row>
    <row r="32" spans="1:28" ht="75">
      <c r="A32" s="664" t="s">
        <v>383</v>
      </c>
      <c r="B32" s="649" t="s">
        <v>65</v>
      </c>
      <c r="C32" s="670" t="s">
        <v>176</v>
      </c>
      <c r="D32" s="657">
        <v>283</v>
      </c>
      <c r="E32" s="657" t="s">
        <v>177</v>
      </c>
      <c r="F32" s="845" t="s">
        <v>176</v>
      </c>
      <c r="G32" s="671">
        <v>283</v>
      </c>
      <c r="H32" s="671" t="s">
        <v>177</v>
      </c>
      <c r="I32" s="846" t="s">
        <v>179</v>
      </c>
      <c r="J32" s="846"/>
      <c r="K32" s="847" t="s">
        <v>149</v>
      </c>
      <c r="L32" s="671" t="s">
        <v>945</v>
      </c>
      <c r="M32" s="646">
        <v>110000</v>
      </c>
      <c r="N32" s="646">
        <v>110000</v>
      </c>
      <c r="O32" s="646">
        <f>P32</f>
        <v>6400</v>
      </c>
      <c r="P32" s="646">
        <v>6400</v>
      </c>
      <c r="Q32" s="655">
        <v>110000</v>
      </c>
      <c r="R32" s="646"/>
      <c r="S32" s="655"/>
      <c r="T32" s="646">
        <f>U32</f>
        <v>35000</v>
      </c>
      <c r="U32" s="655">
        <v>35000</v>
      </c>
      <c r="V32" s="646"/>
      <c r="W32" s="646"/>
      <c r="X32" s="646"/>
      <c r="Y32" s="647">
        <f>(U32+P32)/N32</f>
        <v>0.37636363636363634</v>
      </c>
      <c r="Z32" s="648"/>
      <c r="AA32" s="648"/>
    </row>
    <row r="33" spans="1:28" ht="150">
      <c r="A33" s="664" t="s">
        <v>782</v>
      </c>
      <c r="B33" s="644" t="s">
        <v>151</v>
      </c>
      <c r="C33" s="672" t="s">
        <v>152</v>
      </c>
      <c r="D33" s="630">
        <v>283</v>
      </c>
      <c r="E33" s="630" t="s">
        <v>16</v>
      </c>
      <c r="F33" s="672" t="s">
        <v>152</v>
      </c>
      <c r="G33" s="630">
        <v>283</v>
      </c>
      <c r="H33" s="630" t="s">
        <v>16</v>
      </c>
      <c r="I33" s="630"/>
      <c r="J33" s="630"/>
      <c r="K33" s="630" t="s">
        <v>153</v>
      </c>
      <c r="L33" s="630" t="s">
        <v>154</v>
      </c>
      <c r="M33" s="646">
        <v>127000</v>
      </c>
      <c r="N33" s="646">
        <v>18000</v>
      </c>
      <c r="O33" s="646">
        <f>P33</f>
        <v>2000</v>
      </c>
      <c r="P33" s="646">
        <v>2000</v>
      </c>
      <c r="Q33" s="646">
        <v>18000</v>
      </c>
      <c r="R33" s="646"/>
      <c r="S33" s="646"/>
      <c r="T33" s="646">
        <f>U33</f>
        <v>3500</v>
      </c>
      <c r="U33" s="655">
        <v>3500</v>
      </c>
      <c r="V33" s="646"/>
      <c r="W33" s="646"/>
      <c r="X33" s="646"/>
      <c r="Y33" s="647" t="s">
        <v>420</v>
      </c>
      <c r="Z33" s="648"/>
      <c r="AA33" s="648"/>
    </row>
    <row r="34" spans="1:28" s="643" customFormat="1" ht="19.5">
      <c r="A34" s="640" t="s">
        <v>27</v>
      </c>
      <c r="B34" s="639" t="s">
        <v>18</v>
      </c>
      <c r="C34" s="640"/>
      <c r="D34" s="640"/>
      <c r="E34" s="640"/>
      <c r="F34" s="640"/>
      <c r="G34" s="640"/>
      <c r="H34" s="640"/>
      <c r="I34" s="640"/>
      <c r="J34" s="640"/>
      <c r="K34" s="640"/>
      <c r="L34" s="641"/>
      <c r="M34" s="642">
        <f>SUM(M35:M51)</f>
        <v>2187272</v>
      </c>
      <c r="N34" s="642">
        <f t="shared" ref="N34:X34" si="11">SUM(N35:N51)</f>
        <v>2109218</v>
      </c>
      <c r="O34" s="642">
        <f t="shared" si="11"/>
        <v>521877</v>
      </c>
      <c r="P34" s="642">
        <f t="shared" si="11"/>
        <v>521877</v>
      </c>
      <c r="Q34" s="642">
        <f t="shared" si="11"/>
        <v>1971698</v>
      </c>
      <c r="R34" s="642">
        <f t="shared" si="11"/>
        <v>0</v>
      </c>
      <c r="S34" s="642">
        <f t="shared" si="11"/>
        <v>0</v>
      </c>
      <c r="T34" s="642">
        <f t="shared" si="11"/>
        <v>509987</v>
      </c>
      <c r="U34" s="642">
        <f t="shared" si="11"/>
        <v>509987</v>
      </c>
      <c r="V34" s="642">
        <f t="shared" si="11"/>
        <v>0</v>
      </c>
      <c r="W34" s="642">
        <f t="shared" si="11"/>
        <v>0</v>
      </c>
      <c r="X34" s="642">
        <f t="shared" si="11"/>
        <v>0</v>
      </c>
      <c r="Y34" s="647"/>
      <c r="Z34" s="648"/>
      <c r="AA34" s="648"/>
    </row>
    <row r="35" spans="1:28" ht="75">
      <c r="A35" s="664" t="s">
        <v>120</v>
      </c>
      <c r="B35" s="649" t="s">
        <v>175</v>
      </c>
      <c r="C35" s="673">
        <v>7624255</v>
      </c>
      <c r="D35" s="657">
        <v>292</v>
      </c>
      <c r="E35" s="630" t="s">
        <v>41</v>
      </c>
      <c r="F35" s="673">
        <v>7624255</v>
      </c>
      <c r="G35" s="657">
        <v>292</v>
      </c>
      <c r="H35" s="630" t="s">
        <v>41</v>
      </c>
      <c r="I35" s="658" t="s">
        <v>22</v>
      </c>
      <c r="J35" s="658"/>
      <c r="K35" s="650" t="s">
        <v>198</v>
      </c>
      <c r="L35" s="645" t="s">
        <v>42</v>
      </c>
      <c r="M35" s="646">
        <v>198054</v>
      </c>
      <c r="N35" s="646">
        <v>120000</v>
      </c>
      <c r="O35" s="646">
        <f t="shared" ref="O35:O51" si="12">P35</f>
        <v>111641</v>
      </c>
      <c r="P35" s="646">
        <v>111641</v>
      </c>
      <c r="Q35" s="655">
        <v>118000</v>
      </c>
      <c r="R35" s="646"/>
      <c r="S35" s="655"/>
      <c r="T35" s="646">
        <f t="shared" ref="T35:T51" si="13">U35</f>
        <v>8359</v>
      </c>
      <c r="U35" s="655">
        <v>8359</v>
      </c>
      <c r="V35" s="646"/>
      <c r="W35" s="646"/>
      <c r="X35" s="646"/>
      <c r="Y35" s="647">
        <f t="shared" ref="Y35:Y51" si="14">(U35+P35)/N35</f>
        <v>1</v>
      </c>
      <c r="Z35" s="648"/>
      <c r="AA35" s="648"/>
      <c r="AB35" s="627" t="s">
        <v>127</v>
      </c>
    </row>
    <row r="36" spans="1:28" ht="75">
      <c r="A36" s="664" t="s">
        <v>383</v>
      </c>
      <c r="B36" s="649" t="s">
        <v>946</v>
      </c>
      <c r="C36" s="657">
        <v>7655327</v>
      </c>
      <c r="D36" s="657">
        <v>292</v>
      </c>
      <c r="E36" s="630" t="s">
        <v>166</v>
      </c>
      <c r="F36" s="657">
        <v>7655327</v>
      </c>
      <c r="G36" s="657">
        <v>292</v>
      </c>
      <c r="H36" s="630" t="s">
        <v>166</v>
      </c>
      <c r="I36" s="658" t="s">
        <v>33</v>
      </c>
      <c r="J36" s="658"/>
      <c r="K36" s="650" t="s">
        <v>198</v>
      </c>
      <c r="L36" s="645" t="s">
        <v>44</v>
      </c>
      <c r="M36" s="646">
        <v>90000</v>
      </c>
      <c r="N36" s="646">
        <v>90000</v>
      </c>
      <c r="O36" s="646">
        <f t="shared" si="12"/>
        <v>59000</v>
      </c>
      <c r="P36" s="646">
        <v>59000</v>
      </c>
      <c r="Q36" s="655">
        <v>88000</v>
      </c>
      <c r="R36" s="646"/>
      <c r="S36" s="655"/>
      <c r="T36" s="646">
        <f t="shared" si="13"/>
        <v>20000</v>
      </c>
      <c r="U36" s="655">
        <v>20000</v>
      </c>
      <c r="V36" s="646"/>
      <c r="W36" s="646"/>
      <c r="X36" s="646"/>
      <c r="Y36" s="647">
        <f t="shared" si="14"/>
        <v>0.87777777777777777</v>
      </c>
      <c r="Z36" s="648"/>
      <c r="AA36" s="648"/>
      <c r="AB36" s="627" t="s">
        <v>126</v>
      </c>
    </row>
    <row r="37" spans="1:28" ht="75">
      <c r="A37" s="664" t="s">
        <v>782</v>
      </c>
      <c r="B37" s="649" t="s">
        <v>45</v>
      </c>
      <c r="C37" s="673">
        <v>7656296</v>
      </c>
      <c r="D37" s="657">
        <v>292</v>
      </c>
      <c r="E37" s="657" t="s">
        <v>39</v>
      </c>
      <c r="F37" s="673">
        <v>7656296</v>
      </c>
      <c r="G37" s="657">
        <v>292</v>
      </c>
      <c r="H37" s="657" t="s">
        <v>39</v>
      </c>
      <c r="I37" s="658" t="s">
        <v>21</v>
      </c>
      <c r="J37" s="658"/>
      <c r="K37" s="650" t="s">
        <v>198</v>
      </c>
      <c r="L37" s="645" t="s">
        <v>46</v>
      </c>
      <c r="M37" s="646">
        <v>82000</v>
      </c>
      <c r="N37" s="646">
        <v>82000</v>
      </c>
      <c r="O37" s="646">
        <f t="shared" si="12"/>
        <v>18518</v>
      </c>
      <c r="P37" s="646">
        <v>18518</v>
      </c>
      <c r="Q37" s="655">
        <v>80000</v>
      </c>
      <c r="R37" s="646"/>
      <c r="S37" s="655"/>
      <c r="T37" s="646">
        <f t="shared" si="13"/>
        <v>15000</v>
      </c>
      <c r="U37" s="853">
        <v>15000</v>
      </c>
      <c r="V37" s="646"/>
      <c r="W37" s="646"/>
      <c r="X37" s="646"/>
      <c r="Y37" s="647">
        <f t="shared" si="14"/>
        <v>0.40875609756097558</v>
      </c>
      <c r="Z37" s="648"/>
      <c r="AA37" s="648"/>
      <c r="AB37" s="627" t="s">
        <v>129</v>
      </c>
    </row>
    <row r="38" spans="1:28" ht="75">
      <c r="A38" s="664" t="s">
        <v>783</v>
      </c>
      <c r="B38" s="644" t="s">
        <v>48</v>
      </c>
      <c r="C38" s="665" t="s">
        <v>158</v>
      </c>
      <c r="D38" s="657">
        <v>292</v>
      </c>
      <c r="E38" s="630" t="s">
        <v>745</v>
      </c>
      <c r="F38" s="665" t="s">
        <v>158</v>
      </c>
      <c r="G38" s="657">
        <v>292</v>
      </c>
      <c r="H38" s="630" t="s">
        <v>302</v>
      </c>
      <c r="I38" s="658" t="s">
        <v>159</v>
      </c>
      <c r="J38" s="658"/>
      <c r="K38" s="650" t="s">
        <v>149</v>
      </c>
      <c r="L38" s="645" t="s">
        <v>144</v>
      </c>
      <c r="M38" s="646">
        <f t="shared" ref="M38:M51" si="15">+N38</f>
        <v>300000</v>
      </c>
      <c r="N38" s="646">
        <v>300000</v>
      </c>
      <c r="O38" s="646">
        <f t="shared" si="12"/>
        <v>72412</v>
      </c>
      <c r="P38" s="646">
        <f>62000+10412</f>
        <v>72412</v>
      </c>
      <c r="Q38" s="655">
        <v>300000</v>
      </c>
      <c r="R38" s="646"/>
      <c r="S38" s="655"/>
      <c r="T38" s="646">
        <f t="shared" si="13"/>
        <v>70000</v>
      </c>
      <c r="U38" s="853">
        <v>70000</v>
      </c>
      <c r="V38" s="646"/>
      <c r="W38" s="646"/>
      <c r="X38" s="646"/>
      <c r="Y38" s="647">
        <f t="shared" si="14"/>
        <v>0.47470666666666667</v>
      </c>
      <c r="Z38" s="648"/>
      <c r="AA38" s="648"/>
      <c r="AB38" s="627" t="e">
        <f>U38/S38</f>
        <v>#DIV/0!</v>
      </c>
    </row>
    <row r="39" spans="1:28" ht="75">
      <c r="A39" s="664" t="s">
        <v>784</v>
      </c>
      <c r="B39" s="644" t="s">
        <v>47</v>
      </c>
      <c r="C39" s="665" t="s">
        <v>160</v>
      </c>
      <c r="D39" s="657">
        <v>292</v>
      </c>
      <c r="E39" s="630" t="s">
        <v>745</v>
      </c>
      <c r="F39" s="665" t="s">
        <v>160</v>
      </c>
      <c r="G39" s="657">
        <v>292</v>
      </c>
      <c r="H39" s="630" t="s">
        <v>302</v>
      </c>
      <c r="I39" s="658" t="s">
        <v>161</v>
      </c>
      <c r="J39" s="658"/>
      <c r="K39" s="650" t="s">
        <v>149</v>
      </c>
      <c r="L39" s="645" t="s">
        <v>143</v>
      </c>
      <c r="M39" s="646">
        <f t="shared" si="15"/>
        <v>300000</v>
      </c>
      <c r="N39" s="646">
        <v>300000</v>
      </c>
      <c r="O39" s="646">
        <f t="shared" si="12"/>
        <v>45306</v>
      </c>
      <c r="P39" s="646">
        <v>45306</v>
      </c>
      <c r="Q39" s="655">
        <v>245698</v>
      </c>
      <c r="R39" s="646"/>
      <c r="S39" s="655"/>
      <c r="T39" s="646">
        <f t="shared" si="13"/>
        <v>79000</v>
      </c>
      <c r="U39" s="655">
        <v>79000</v>
      </c>
      <c r="V39" s="646"/>
      <c r="W39" s="646"/>
      <c r="X39" s="646"/>
      <c r="Y39" s="647">
        <f t="shared" si="14"/>
        <v>0.41435333333333335</v>
      </c>
      <c r="Z39" s="648"/>
      <c r="AA39" s="648"/>
      <c r="AB39" s="627">
        <f>U39/245698</f>
        <v>0.32153293881106071</v>
      </c>
    </row>
    <row r="40" spans="1:28" ht="56.25">
      <c r="A40" s="664" t="s">
        <v>863</v>
      </c>
      <c r="B40" s="644" t="s">
        <v>49</v>
      </c>
      <c r="C40" s="665" t="s">
        <v>162</v>
      </c>
      <c r="D40" s="657">
        <v>292</v>
      </c>
      <c r="E40" s="630" t="s">
        <v>745</v>
      </c>
      <c r="F40" s="665" t="s">
        <v>162</v>
      </c>
      <c r="G40" s="657">
        <v>292</v>
      </c>
      <c r="H40" s="630" t="s">
        <v>302</v>
      </c>
      <c r="I40" s="658" t="s">
        <v>336</v>
      </c>
      <c r="J40" s="658"/>
      <c r="K40" s="650" t="s">
        <v>149</v>
      </c>
      <c r="L40" s="645" t="s">
        <v>145</v>
      </c>
      <c r="M40" s="646">
        <f t="shared" si="15"/>
        <v>190000</v>
      </c>
      <c r="N40" s="646">
        <v>190000</v>
      </c>
      <c r="O40" s="646">
        <f t="shared" si="12"/>
        <v>30000</v>
      </c>
      <c r="P40" s="646">
        <v>30000</v>
      </c>
      <c r="Q40" s="655">
        <v>170000</v>
      </c>
      <c r="R40" s="646"/>
      <c r="S40" s="655"/>
      <c r="T40" s="646">
        <f t="shared" si="13"/>
        <v>47628</v>
      </c>
      <c r="U40" s="853">
        <v>47628</v>
      </c>
      <c r="V40" s="646"/>
      <c r="W40" s="646"/>
      <c r="X40" s="646"/>
      <c r="Y40" s="647">
        <f t="shared" si="14"/>
        <v>0.40856842105263158</v>
      </c>
      <c r="Z40" s="648"/>
      <c r="AA40" s="648"/>
      <c r="AB40" s="627">
        <f>U40/170000</f>
        <v>0.28016470588235293</v>
      </c>
    </row>
    <row r="41" spans="1:28" ht="75">
      <c r="A41" s="664" t="s">
        <v>947</v>
      </c>
      <c r="B41" s="644" t="s">
        <v>50</v>
      </c>
      <c r="C41" s="665" t="s">
        <v>141</v>
      </c>
      <c r="D41" s="657">
        <v>292</v>
      </c>
      <c r="E41" s="630" t="s">
        <v>166</v>
      </c>
      <c r="F41" s="665" t="s">
        <v>141</v>
      </c>
      <c r="G41" s="657">
        <v>292</v>
      </c>
      <c r="H41" s="630" t="s">
        <v>166</v>
      </c>
      <c r="I41" s="658" t="s">
        <v>380</v>
      </c>
      <c r="J41" s="658"/>
      <c r="K41" s="650" t="s">
        <v>149</v>
      </c>
      <c r="L41" s="645" t="s">
        <v>147</v>
      </c>
      <c r="M41" s="646">
        <f t="shared" si="15"/>
        <v>90000</v>
      </c>
      <c r="N41" s="646">
        <v>90000</v>
      </c>
      <c r="O41" s="646">
        <f t="shared" si="12"/>
        <v>25000</v>
      </c>
      <c r="P41" s="646">
        <f>15000+10000</f>
        <v>25000</v>
      </c>
      <c r="Q41" s="655">
        <v>90000</v>
      </c>
      <c r="R41" s="646"/>
      <c r="S41" s="655"/>
      <c r="T41" s="646">
        <f t="shared" si="13"/>
        <v>25000</v>
      </c>
      <c r="U41" s="646">
        <v>25000</v>
      </c>
      <c r="V41" s="646"/>
      <c r="W41" s="646"/>
      <c r="X41" s="646"/>
      <c r="Y41" s="647">
        <f t="shared" si="14"/>
        <v>0.55555555555555558</v>
      </c>
      <c r="Z41" s="648"/>
      <c r="AA41" s="648"/>
    </row>
    <row r="42" spans="1:28" ht="75">
      <c r="A42" s="664" t="s">
        <v>948</v>
      </c>
      <c r="B42" s="644" t="s">
        <v>949</v>
      </c>
      <c r="C42" s="665" t="s">
        <v>138</v>
      </c>
      <c r="D42" s="657">
        <v>292</v>
      </c>
      <c r="E42" s="630" t="s">
        <v>168</v>
      </c>
      <c r="F42" s="665" t="s">
        <v>138</v>
      </c>
      <c r="G42" s="657">
        <v>292</v>
      </c>
      <c r="H42" s="630" t="s">
        <v>168</v>
      </c>
      <c r="I42" s="658" t="s">
        <v>325</v>
      </c>
      <c r="J42" s="658"/>
      <c r="K42" s="650" t="s">
        <v>149</v>
      </c>
      <c r="L42" s="645" t="s">
        <v>137</v>
      </c>
      <c r="M42" s="646">
        <f t="shared" si="15"/>
        <v>95000</v>
      </c>
      <c r="N42" s="646">
        <v>95000</v>
      </c>
      <c r="O42" s="646">
        <f t="shared" si="12"/>
        <v>15000</v>
      </c>
      <c r="P42" s="646">
        <v>15000</v>
      </c>
      <c r="Q42" s="655">
        <v>95000</v>
      </c>
      <c r="R42" s="646"/>
      <c r="S42" s="655"/>
      <c r="T42" s="646">
        <f t="shared" si="13"/>
        <v>25000</v>
      </c>
      <c r="U42" s="646">
        <v>25000</v>
      </c>
      <c r="V42" s="646"/>
      <c r="W42" s="646"/>
      <c r="X42" s="646"/>
      <c r="Y42" s="647">
        <f t="shared" si="14"/>
        <v>0.42105263157894735</v>
      </c>
      <c r="Z42" s="648"/>
      <c r="AA42" s="648"/>
    </row>
    <row r="43" spans="1:28" ht="75">
      <c r="A43" s="664" t="s">
        <v>950</v>
      </c>
      <c r="B43" s="674" t="s">
        <v>172</v>
      </c>
      <c r="C43" s="675">
        <v>7929467</v>
      </c>
      <c r="D43" s="675">
        <v>292</v>
      </c>
      <c r="E43" s="657" t="s">
        <v>173</v>
      </c>
      <c r="F43" s="848">
        <v>7929467</v>
      </c>
      <c r="G43" s="848">
        <v>292</v>
      </c>
      <c r="H43" s="657" t="s">
        <v>173</v>
      </c>
      <c r="I43" s="658" t="s">
        <v>180</v>
      </c>
      <c r="J43" s="658"/>
      <c r="K43" s="650" t="s">
        <v>149</v>
      </c>
      <c r="L43" s="645" t="s">
        <v>148</v>
      </c>
      <c r="M43" s="646">
        <f t="shared" si="15"/>
        <v>80000</v>
      </c>
      <c r="N43" s="646">
        <v>80000</v>
      </c>
      <c r="O43" s="646">
        <f t="shared" si="12"/>
        <v>8700</v>
      </c>
      <c r="P43" s="646">
        <v>8700</v>
      </c>
      <c r="Q43" s="655">
        <v>80000</v>
      </c>
      <c r="R43" s="646"/>
      <c r="S43" s="655"/>
      <c r="T43" s="646">
        <f t="shared" si="13"/>
        <v>25000</v>
      </c>
      <c r="U43" s="646">
        <v>25000</v>
      </c>
      <c r="V43" s="646"/>
      <c r="W43" s="646"/>
      <c r="X43" s="646"/>
      <c r="Y43" s="647">
        <f t="shared" si="14"/>
        <v>0.42125000000000001</v>
      </c>
      <c r="Z43" s="648"/>
      <c r="AA43" s="648"/>
    </row>
    <row r="44" spans="1:28" ht="75">
      <c r="A44" s="664" t="s">
        <v>951</v>
      </c>
      <c r="B44" s="644" t="s">
        <v>57</v>
      </c>
      <c r="C44" s="665" t="s">
        <v>182</v>
      </c>
      <c r="D44" s="657">
        <v>292</v>
      </c>
      <c r="E44" s="657" t="s">
        <v>36</v>
      </c>
      <c r="F44" s="665" t="s">
        <v>182</v>
      </c>
      <c r="G44" s="657">
        <v>292</v>
      </c>
      <c r="H44" s="657" t="s">
        <v>36</v>
      </c>
      <c r="I44" s="658" t="s">
        <v>37</v>
      </c>
      <c r="J44" s="658"/>
      <c r="K44" s="650" t="s">
        <v>149</v>
      </c>
      <c r="L44" s="645" t="s">
        <v>744</v>
      </c>
      <c r="M44" s="655">
        <f t="shared" si="15"/>
        <v>78218</v>
      </c>
      <c r="N44" s="655">
        <v>78218</v>
      </c>
      <c r="O44" s="646">
        <f t="shared" si="12"/>
        <v>15000</v>
      </c>
      <c r="P44" s="646">
        <v>15000</v>
      </c>
      <c r="Q44" s="655">
        <v>81000</v>
      </c>
      <c r="R44" s="646"/>
      <c r="S44" s="655"/>
      <c r="T44" s="646">
        <f t="shared" si="13"/>
        <v>25000</v>
      </c>
      <c r="U44" s="646">
        <v>25000</v>
      </c>
      <c r="V44" s="646"/>
      <c r="W44" s="646"/>
      <c r="X44" s="646"/>
      <c r="Y44" s="647">
        <f t="shared" si="14"/>
        <v>0.51139123986806101</v>
      </c>
      <c r="Z44" s="648"/>
      <c r="AA44" s="648"/>
    </row>
    <row r="45" spans="1:28" ht="75">
      <c r="A45" s="664" t="s">
        <v>952</v>
      </c>
      <c r="B45" s="644" t="s">
        <v>953</v>
      </c>
      <c r="C45" s="665" t="s">
        <v>171</v>
      </c>
      <c r="D45" s="657">
        <v>292</v>
      </c>
      <c r="E45" s="654" t="s">
        <v>131</v>
      </c>
      <c r="F45" s="665" t="s">
        <v>171</v>
      </c>
      <c r="G45" s="657">
        <v>292</v>
      </c>
      <c r="H45" s="654" t="s">
        <v>131</v>
      </c>
      <c r="I45" s="658" t="s">
        <v>336</v>
      </c>
      <c r="J45" s="658"/>
      <c r="K45" s="650" t="s">
        <v>149</v>
      </c>
      <c r="L45" s="645" t="s">
        <v>743</v>
      </c>
      <c r="M45" s="646">
        <f t="shared" si="15"/>
        <v>98000</v>
      </c>
      <c r="N45" s="646">
        <v>98000</v>
      </c>
      <c r="O45" s="646">
        <f t="shared" si="12"/>
        <v>15000</v>
      </c>
      <c r="P45" s="646">
        <v>15000</v>
      </c>
      <c r="Q45" s="655">
        <v>98000</v>
      </c>
      <c r="R45" s="646"/>
      <c r="S45" s="655"/>
      <c r="T45" s="646">
        <f t="shared" si="13"/>
        <v>30000</v>
      </c>
      <c r="U45" s="646">
        <v>30000</v>
      </c>
      <c r="V45" s="646"/>
      <c r="W45" s="646"/>
      <c r="X45" s="646"/>
      <c r="Y45" s="647">
        <f t="shared" si="14"/>
        <v>0.45918367346938777</v>
      </c>
      <c r="Z45" s="648"/>
      <c r="AA45" s="648"/>
    </row>
    <row r="46" spans="1:28" ht="75">
      <c r="A46" s="664" t="s">
        <v>954</v>
      </c>
      <c r="B46" s="644" t="s">
        <v>60</v>
      </c>
      <c r="C46" s="665" t="s">
        <v>178</v>
      </c>
      <c r="D46" s="657">
        <v>292</v>
      </c>
      <c r="E46" s="657" t="s">
        <v>177</v>
      </c>
      <c r="F46" s="665" t="s">
        <v>178</v>
      </c>
      <c r="G46" s="657">
        <v>292</v>
      </c>
      <c r="H46" s="657" t="s">
        <v>177</v>
      </c>
      <c r="I46" s="658" t="s">
        <v>179</v>
      </c>
      <c r="J46" s="658"/>
      <c r="K46" s="650" t="s">
        <v>149</v>
      </c>
      <c r="L46" s="645" t="s">
        <v>150</v>
      </c>
      <c r="M46" s="646">
        <f t="shared" si="15"/>
        <v>100000</v>
      </c>
      <c r="N46" s="646">
        <v>100000</v>
      </c>
      <c r="O46" s="646">
        <f t="shared" si="12"/>
        <v>35000</v>
      </c>
      <c r="P46" s="646">
        <f>15000+20000</f>
        <v>35000</v>
      </c>
      <c r="Q46" s="655">
        <v>100000</v>
      </c>
      <c r="R46" s="646"/>
      <c r="S46" s="655"/>
      <c r="T46" s="646">
        <f t="shared" si="13"/>
        <v>30000</v>
      </c>
      <c r="U46" s="646">
        <v>30000</v>
      </c>
      <c r="V46" s="646"/>
      <c r="W46" s="646"/>
      <c r="X46" s="646"/>
      <c r="Y46" s="647">
        <f t="shared" si="14"/>
        <v>0.65</v>
      </c>
      <c r="Z46" s="648"/>
      <c r="AA46" s="648"/>
    </row>
    <row r="47" spans="1:28" ht="150">
      <c r="A47" s="664" t="s">
        <v>955</v>
      </c>
      <c r="B47" s="644" t="s">
        <v>51</v>
      </c>
      <c r="C47" s="665" t="s">
        <v>167</v>
      </c>
      <c r="D47" s="657">
        <v>292</v>
      </c>
      <c r="E47" s="630" t="s">
        <v>166</v>
      </c>
      <c r="F47" s="665" t="s">
        <v>167</v>
      </c>
      <c r="G47" s="657">
        <v>292</v>
      </c>
      <c r="H47" s="630" t="s">
        <v>166</v>
      </c>
      <c r="I47" s="658" t="s">
        <v>380</v>
      </c>
      <c r="J47" s="658"/>
      <c r="K47" s="650" t="s">
        <v>149</v>
      </c>
      <c r="L47" s="645" t="s">
        <v>222</v>
      </c>
      <c r="M47" s="646">
        <f t="shared" si="15"/>
        <v>100000</v>
      </c>
      <c r="N47" s="646">
        <v>100000</v>
      </c>
      <c r="O47" s="646">
        <f t="shared" si="12"/>
        <v>25000</v>
      </c>
      <c r="P47" s="646">
        <f>15000+10000</f>
        <v>25000</v>
      </c>
      <c r="Q47" s="655">
        <v>90000</v>
      </c>
      <c r="R47" s="646"/>
      <c r="S47" s="655"/>
      <c r="T47" s="646">
        <f t="shared" si="13"/>
        <v>20000</v>
      </c>
      <c r="U47" s="646">
        <v>20000</v>
      </c>
      <c r="V47" s="646"/>
      <c r="W47" s="646"/>
      <c r="X47" s="646"/>
      <c r="Y47" s="647">
        <f t="shared" si="14"/>
        <v>0.45</v>
      </c>
      <c r="Z47" s="648"/>
      <c r="AA47" s="648"/>
    </row>
    <row r="48" spans="1:28" ht="75">
      <c r="A48" s="664" t="s">
        <v>956</v>
      </c>
      <c r="B48" s="644" t="s">
        <v>54</v>
      </c>
      <c r="C48" s="665" t="s">
        <v>140</v>
      </c>
      <c r="D48" s="657">
        <v>292</v>
      </c>
      <c r="E48" s="630" t="s">
        <v>168</v>
      </c>
      <c r="F48" s="665" t="s">
        <v>140</v>
      </c>
      <c r="G48" s="657">
        <v>292</v>
      </c>
      <c r="H48" s="630" t="s">
        <v>168</v>
      </c>
      <c r="I48" s="658" t="s">
        <v>325</v>
      </c>
      <c r="J48" s="658"/>
      <c r="K48" s="650" t="s">
        <v>149</v>
      </c>
      <c r="L48" s="645" t="s">
        <v>184</v>
      </c>
      <c r="M48" s="646">
        <f t="shared" si="15"/>
        <v>110000</v>
      </c>
      <c r="N48" s="646">
        <v>110000</v>
      </c>
      <c r="O48" s="646">
        <f t="shared" si="12"/>
        <v>5300</v>
      </c>
      <c r="P48" s="646">
        <v>5300</v>
      </c>
      <c r="Q48" s="655">
        <v>90000</v>
      </c>
      <c r="R48" s="646"/>
      <c r="S48" s="655"/>
      <c r="T48" s="646">
        <f t="shared" si="13"/>
        <v>25000</v>
      </c>
      <c r="U48" s="646">
        <v>25000</v>
      </c>
      <c r="V48" s="646"/>
      <c r="W48" s="646"/>
      <c r="X48" s="646"/>
      <c r="Y48" s="647">
        <f t="shared" si="14"/>
        <v>0.27545454545454545</v>
      </c>
      <c r="Z48" s="648"/>
      <c r="AA48" s="648"/>
    </row>
    <row r="49" spans="1:28" ht="112.5">
      <c r="A49" s="664" t="s">
        <v>957</v>
      </c>
      <c r="B49" s="674" t="s">
        <v>174</v>
      </c>
      <c r="C49" s="675">
        <v>7929462</v>
      </c>
      <c r="D49" s="675">
        <v>292</v>
      </c>
      <c r="E49" s="657" t="s">
        <v>173</v>
      </c>
      <c r="F49" s="848">
        <v>7929462</v>
      </c>
      <c r="G49" s="848">
        <v>292</v>
      </c>
      <c r="H49" s="657" t="s">
        <v>173</v>
      </c>
      <c r="I49" s="658" t="s">
        <v>180</v>
      </c>
      <c r="J49" s="658"/>
      <c r="K49" s="650" t="s">
        <v>149</v>
      </c>
      <c r="L49" s="645" t="s">
        <v>146</v>
      </c>
      <c r="M49" s="646">
        <f t="shared" si="15"/>
        <v>80000</v>
      </c>
      <c r="N49" s="646">
        <v>80000</v>
      </c>
      <c r="O49" s="646">
        <f t="shared" si="12"/>
        <v>25000</v>
      </c>
      <c r="P49" s="646">
        <f>15000+10000</f>
        <v>25000</v>
      </c>
      <c r="Q49" s="655">
        <v>80000</v>
      </c>
      <c r="R49" s="646"/>
      <c r="S49" s="655"/>
      <c r="T49" s="646">
        <f t="shared" si="13"/>
        <v>25000</v>
      </c>
      <c r="U49" s="646">
        <v>25000</v>
      </c>
      <c r="V49" s="646"/>
      <c r="W49" s="646"/>
      <c r="X49" s="646"/>
      <c r="Y49" s="647">
        <f t="shared" si="14"/>
        <v>0.625</v>
      </c>
      <c r="Z49" s="648"/>
      <c r="AA49" s="648"/>
    </row>
    <row r="50" spans="1:28" ht="75">
      <c r="A50" s="664" t="s">
        <v>958</v>
      </c>
      <c r="B50" s="644" t="s">
        <v>56</v>
      </c>
      <c r="C50" s="665" t="s">
        <v>181</v>
      </c>
      <c r="D50" s="657">
        <v>292</v>
      </c>
      <c r="E50" s="657" t="s">
        <v>36</v>
      </c>
      <c r="F50" s="665" t="s">
        <v>181</v>
      </c>
      <c r="G50" s="657">
        <v>292</v>
      </c>
      <c r="H50" s="657" t="s">
        <v>36</v>
      </c>
      <c r="I50" s="658" t="s">
        <v>37</v>
      </c>
      <c r="J50" s="658"/>
      <c r="K50" s="650" t="s">
        <v>149</v>
      </c>
      <c r="L50" s="645" t="s">
        <v>224</v>
      </c>
      <c r="M50" s="646">
        <f t="shared" si="15"/>
        <v>110000</v>
      </c>
      <c r="N50" s="646">
        <v>110000</v>
      </c>
      <c r="O50" s="646">
        <f t="shared" si="12"/>
        <v>1000</v>
      </c>
      <c r="P50" s="646">
        <v>1000</v>
      </c>
      <c r="Q50" s="655">
        <v>90000</v>
      </c>
      <c r="R50" s="646"/>
      <c r="S50" s="655"/>
      <c r="T50" s="646">
        <f t="shared" si="13"/>
        <v>30000</v>
      </c>
      <c r="U50" s="646">
        <v>30000</v>
      </c>
      <c r="V50" s="646"/>
      <c r="W50" s="646"/>
      <c r="X50" s="646"/>
      <c r="Y50" s="647">
        <f t="shared" si="14"/>
        <v>0.2818181818181818</v>
      </c>
      <c r="Z50" s="648"/>
      <c r="AA50" s="648"/>
    </row>
    <row r="51" spans="1:28" ht="112.5">
      <c r="A51" s="664" t="s">
        <v>959</v>
      </c>
      <c r="B51" s="644" t="s">
        <v>59</v>
      </c>
      <c r="C51" s="673"/>
      <c r="D51" s="657">
        <v>292</v>
      </c>
      <c r="E51" s="654" t="s">
        <v>131</v>
      </c>
      <c r="F51" s="849">
        <v>7938779</v>
      </c>
      <c r="G51" s="671">
        <v>292</v>
      </c>
      <c r="H51" s="671" t="s">
        <v>131</v>
      </c>
      <c r="I51" s="658" t="s">
        <v>336</v>
      </c>
      <c r="J51" s="658"/>
      <c r="K51" s="650" t="s">
        <v>149</v>
      </c>
      <c r="L51" s="732" t="s">
        <v>223</v>
      </c>
      <c r="M51" s="646">
        <f t="shared" si="15"/>
        <v>86000</v>
      </c>
      <c r="N51" s="646">
        <v>86000</v>
      </c>
      <c r="O51" s="646">
        <f t="shared" si="12"/>
        <v>15000</v>
      </c>
      <c r="P51" s="646">
        <v>15000</v>
      </c>
      <c r="Q51" s="655">
        <v>76000</v>
      </c>
      <c r="R51" s="646"/>
      <c r="S51" s="655"/>
      <c r="T51" s="646">
        <f t="shared" si="13"/>
        <v>10000</v>
      </c>
      <c r="U51" s="646">
        <v>10000</v>
      </c>
      <c r="V51" s="646"/>
      <c r="W51" s="646"/>
      <c r="X51" s="646"/>
      <c r="Y51" s="647">
        <f t="shared" si="14"/>
        <v>0.29069767441860467</v>
      </c>
      <c r="Z51" s="648"/>
      <c r="AA51" s="648"/>
    </row>
    <row r="52" spans="1:28" s="643" customFormat="1" ht="39">
      <c r="A52" s="640" t="s">
        <v>125</v>
      </c>
      <c r="B52" s="639" t="s">
        <v>66</v>
      </c>
      <c r="C52" s="640"/>
      <c r="D52" s="640"/>
      <c r="E52" s="640"/>
      <c r="F52" s="640"/>
      <c r="G52" s="640"/>
      <c r="H52" s="640"/>
      <c r="I52" s="640"/>
      <c r="J52" s="640"/>
      <c r="K52" s="640"/>
      <c r="L52" s="641"/>
      <c r="M52" s="642">
        <f>M53</f>
        <v>400000</v>
      </c>
      <c r="N52" s="642">
        <f t="shared" ref="N52:X52" si="16">N53</f>
        <v>400000</v>
      </c>
      <c r="O52" s="642">
        <f t="shared" si="16"/>
        <v>56019</v>
      </c>
      <c r="P52" s="642">
        <f t="shared" si="16"/>
        <v>56019</v>
      </c>
      <c r="Q52" s="642">
        <f t="shared" si="16"/>
        <v>400000</v>
      </c>
      <c r="R52" s="642">
        <f t="shared" si="16"/>
        <v>0</v>
      </c>
      <c r="S52" s="642">
        <f t="shared" si="16"/>
        <v>0</v>
      </c>
      <c r="T52" s="642">
        <f t="shared" si="16"/>
        <v>110000</v>
      </c>
      <c r="U52" s="642">
        <f t="shared" si="16"/>
        <v>110000</v>
      </c>
      <c r="V52" s="642">
        <f t="shared" si="16"/>
        <v>0</v>
      </c>
      <c r="W52" s="642">
        <f t="shared" si="16"/>
        <v>0</v>
      </c>
      <c r="X52" s="642">
        <f t="shared" si="16"/>
        <v>0</v>
      </c>
      <c r="Y52" s="647"/>
      <c r="Z52" s="648"/>
      <c r="AA52" s="648"/>
    </row>
    <row r="53" spans="1:28" ht="56.25">
      <c r="A53" s="664" t="s">
        <v>120</v>
      </c>
      <c r="B53" s="649" t="s">
        <v>67</v>
      </c>
      <c r="C53" s="670" t="s">
        <v>164</v>
      </c>
      <c r="D53" s="657">
        <v>338</v>
      </c>
      <c r="E53" s="630" t="s">
        <v>745</v>
      </c>
      <c r="F53" s="670" t="s">
        <v>164</v>
      </c>
      <c r="G53" s="657">
        <v>338</v>
      </c>
      <c r="H53" s="630" t="s">
        <v>302</v>
      </c>
      <c r="I53" s="658" t="s">
        <v>22</v>
      </c>
      <c r="J53" s="658"/>
      <c r="K53" s="650" t="s">
        <v>149</v>
      </c>
      <c r="L53" s="645" t="s">
        <v>163</v>
      </c>
      <c r="M53" s="646">
        <v>400000</v>
      </c>
      <c r="N53" s="655">
        <v>400000</v>
      </c>
      <c r="O53" s="646">
        <f>P53</f>
        <v>56019</v>
      </c>
      <c r="P53" s="655">
        <v>56019</v>
      </c>
      <c r="Q53" s="655">
        <v>400000</v>
      </c>
      <c r="R53" s="655"/>
      <c r="S53" s="655"/>
      <c r="T53" s="646">
        <f>U53</f>
        <v>110000</v>
      </c>
      <c r="U53" s="655">
        <v>110000</v>
      </c>
      <c r="V53" s="646"/>
      <c r="W53" s="646"/>
      <c r="X53" s="646"/>
      <c r="Y53" s="647">
        <f>(U53+P53)/N53</f>
        <v>0.41504750000000001</v>
      </c>
      <c r="Z53" s="648"/>
      <c r="AA53" s="648"/>
      <c r="AB53" s="677">
        <f>U53+U69</f>
        <v>125000</v>
      </c>
    </row>
    <row r="54" spans="1:28" s="628" customFormat="1">
      <c r="A54" s="636" t="s">
        <v>960</v>
      </c>
      <c r="B54" s="637" t="s">
        <v>961</v>
      </c>
      <c r="C54" s="631"/>
      <c r="D54" s="631"/>
      <c r="E54" s="631"/>
      <c r="F54" s="631"/>
      <c r="G54" s="631"/>
      <c r="H54" s="631"/>
      <c r="I54" s="631"/>
      <c r="J54" s="631"/>
      <c r="K54" s="631"/>
      <c r="L54" s="632"/>
      <c r="M54" s="633">
        <f>M55</f>
        <v>44949</v>
      </c>
      <c r="N54" s="633">
        <f t="shared" ref="N54:X54" si="17">N55</f>
        <v>42396</v>
      </c>
      <c r="O54" s="633">
        <f t="shared" si="17"/>
        <v>31000</v>
      </c>
      <c r="P54" s="633">
        <f t="shared" si="17"/>
        <v>31000</v>
      </c>
      <c r="Q54" s="633">
        <f t="shared" si="17"/>
        <v>44000</v>
      </c>
      <c r="R54" s="633">
        <f t="shared" si="17"/>
        <v>0</v>
      </c>
      <c r="S54" s="633">
        <f t="shared" si="17"/>
        <v>0</v>
      </c>
      <c r="T54" s="633">
        <f t="shared" si="17"/>
        <v>5000</v>
      </c>
      <c r="U54" s="633">
        <f t="shared" si="17"/>
        <v>5000</v>
      </c>
      <c r="V54" s="633">
        <f t="shared" si="17"/>
        <v>0</v>
      </c>
      <c r="W54" s="633">
        <f t="shared" si="17"/>
        <v>0</v>
      </c>
      <c r="X54" s="633">
        <f t="shared" si="17"/>
        <v>0</v>
      </c>
      <c r="Y54" s="647"/>
      <c r="Z54" s="648"/>
      <c r="AA54" s="648"/>
    </row>
    <row r="55" spans="1:28" ht="78.75">
      <c r="A55" s="664" t="s">
        <v>120</v>
      </c>
      <c r="B55" s="644" t="s">
        <v>69</v>
      </c>
      <c r="C55" s="657">
        <v>7155335</v>
      </c>
      <c r="D55" s="657">
        <v>398</v>
      </c>
      <c r="E55" s="630" t="s">
        <v>745</v>
      </c>
      <c r="F55" s="657">
        <v>7155335</v>
      </c>
      <c r="G55" s="657">
        <v>398</v>
      </c>
      <c r="H55" s="630" t="s">
        <v>302</v>
      </c>
      <c r="I55" s="658" t="s">
        <v>22</v>
      </c>
      <c r="J55" s="650"/>
      <c r="K55" s="650" t="s">
        <v>198</v>
      </c>
      <c r="L55" s="645" t="s">
        <v>117</v>
      </c>
      <c r="M55" s="655">
        <v>44949</v>
      </c>
      <c r="N55" s="655">
        <v>42396</v>
      </c>
      <c r="O55" s="646">
        <f>P55</f>
        <v>31000</v>
      </c>
      <c r="P55" s="646">
        <f>21000+10000</f>
        <v>31000</v>
      </c>
      <c r="Q55" s="655">
        <v>44000</v>
      </c>
      <c r="R55" s="646"/>
      <c r="S55" s="655"/>
      <c r="T55" s="655">
        <f>U55</f>
        <v>5000</v>
      </c>
      <c r="U55" s="655">
        <v>5000</v>
      </c>
      <c r="V55" s="646"/>
      <c r="W55" s="646"/>
      <c r="X55" s="646"/>
      <c r="Y55" s="647">
        <f>(U55+P55)/N55</f>
        <v>0.84913671101047272</v>
      </c>
      <c r="Z55" s="648"/>
      <c r="AA55" s="648"/>
      <c r="AB55" s="627" t="s">
        <v>126</v>
      </c>
    </row>
    <row r="56" spans="1:28" s="628" customFormat="1" ht="37.5">
      <c r="A56" s="666" t="s">
        <v>962</v>
      </c>
      <c r="B56" s="637" t="s">
        <v>196</v>
      </c>
      <c r="C56" s="660"/>
      <c r="D56" s="661"/>
      <c r="E56" s="661"/>
      <c r="F56" s="661"/>
      <c r="G56" s="661"/>
      <c r="H56" s="661"/>
      <c r="I56" s="662"/>
      <c r="J56" s="662"/>
      <c r="K56" s="663"/>
      <c r="L56" s="632"/>
      <c r="M56" s="633">
        <f>M57+M59</f>
        <v>1583000</v>
      </c>
      <c r="N56" s="633">
        <f t="shared" ref="N56:X56" si="18">N57+N59</f>
        <v>1500000</v>
      </c>
      <c r="O56" s="633">
        <f t="shared" si="18"/>
        <v>381610</v>
      </c>
      <c r="P56" s="633">
        <f t="shared" si="18"/>
        <v>381610</v>
      </c>
      <c r="Q56" s="633">
        <f t="shared" si="18"/>
        <v>1500000</v>
      </c>
      <c r="R56" s="633">
        <f t="shared" si="18"/>
        <v>0</v>
      </c>
      <c r="S56" s="633">
        <f t="shared" si="18"/>
        <v>0</v>
      </c>
      <c r="T56" s="633">
        <f t="shared" si="18"/>
        <v>280000</v>
      </c>
      <c r="U56" s="633">
        <f t="shared" si="18"/>
        <v>280000</v>
      </c>
      <c r="V56" s="633">
        <f t="shared" si="18"/>
        <v>0</v>
      </c>
      <c r="W56" s="633">
        <f t="shared" si="18"/>
        <v>0</v>
      </c>
      <c r="X56" s="633">
        <f t="shared" si="18"/>
        <v>0</v>
      </c>
      <c r="Y56" s="647"/>
      <c r="Z56" s="648"/>
      <c r="AA56" s="648"/>
      <c r="AB56" s="678">
        <f>U58+U60</f>
        <v>280000</v>
      </c>
    </row>
    <row r="57" spans="1:28" s="643" customFormat="1" ht="19.5">
      <c r="A57" s="679" t="s">
        <v>24</v>
      </c>
      <c r="B57" s="639" t="s">
        <v>963</v>
      </c>
      <c r="C57" s="680"/>
      <c r="D57" s="681"/>
      <c r="E57" s="681"/>
      <c r="F57" s="681"/>
      <c r="G57" s="681"/>
      <c r="H57" s="681"/>
      <c r="I57" s="682"/>
      <c r="J57" s="682"/>
      <c r="K57" s="683"/>
      <c r="L57" s="641"/>
      <c r="M57" s="642">
        <f>M58</f>
        <v>753000</v>
      </c>
      <c r="N57" s="642">
        <f t="shared" ref="N57:X57" si="19">N58</f>
        <v>750000</v>
      </c>
      <c r="O57" s="642">
        <f t="shared" si="19"/>
        <v>191610</v>
      </c>
      <c r="P57" s="642">
        <f t="shared" si="19"/>
        <v>191610</v>
      </c>
      <c r="Q57" s="642">
        <f t="shared" si="19"/>
        <v>750000</v>
      </c>
      <c r="R57" s="642">
        <f t="shared" si="19"/>
        <v>0</v>
      </c>
      <c r="S57" s="642">
        <f t="shared" si="19"/>
        <v>0</v>
      </c>
      <c r="T57" s="642">
        <f t="shared" si="19"/>
        <v>130000</v>
      </c>
      <c r="U57" s="642">
        <f t="shared" si="19"/>
        <v>130000</v>
      </c>
      <c r="V57" s="642">
        <f t="shared" si="19"/>
        <v>0</v>
      </c>
      <c r="W57" s="642">
        <f t="shared" si="19"/>
        <v>0</v>
      </c>
      <c r="X57" s="642">
        <f t="shared" si="19"/>
        <v>0</v>
      </c>
      <c r="Y57" s="652"/>
      <c r="Z57" s="653"/>
      <c r="AA57" s="653"/>
      <c r="AB57" s="684"/>
    </row>
    <row r="58" spans="1:28" ht="93.75">
      <c r="A58" s="664" t="s">
        <v>120</v>
      </c>
      <c r="B58" s="649" t="s">
        <v>25</v>
      </c>
      <c r="C58" s="630">
        <v>7873228</v>
      </c>
      <c r="D58" s="630">
        <v>132</v>
      </c>
      <c r="E58" s="630" t="s">
        <v>745</v>
      </c>
      <c r="F58" s="630">
        <v>7873228</v>
      </c>
      <c r="G58" s="630">
        <v>132</v>
      </c>
      <c r="H58" s="630" t="s">
        <v>302</v>
      </c>
      <c r="I58" s="658" t="s">
        <v>26</v>
      </c>
      <c r="J58" s="658" t="s">
        <v>134</v>
      </c>
      <c r="K58" s="650" t="s">
        <v>149</v>
      </c>
      <c r="L58" s="645" t="s">
        <v>225</v>
      </c>
      <c r="M58" s="655">
        <v>753000</v>
      </c>
      <c r="N58" s="646">
        <v>750000</v>
      </c>
      <c r="O58" s="646">
        <f>P58</f>
        <v>191610</v>
      </c>
      <c r="P58" s="646">
        <v>191610</v>
      </c>
      <c r="Q58" s="646">
        <v>750000</v>
      </c>
      <c r="R58" s="646"/>
      <c r="S58" s="646"/>
      <c r="T58" s="646">
        <f>U58</f>
        <v>130000</v>
      </c>
      <c r="U58" s="646">
        <v>130000</v>
      </c>
      <c r="V58" s="646"/>
      <c r="W58" s="646"/>
      <c r="X58" s="646"/>
      <c r="Y58" s="647"/>
      <c r="Z58" s="648"/>
      <c r="AA58" s="648"/>
    </row>
    <row r="59" spans="1:28" s="643" customFormat="1" ht="19.5">
      <c r="A59" s="679" t="s">
        <v>27</v>
      </c>
      <c r="B59" s="685" t="s">
        <v>18</v>
      </c>
      <c r="C59" s="640"/>
      <c r="D59" s="640"/>
      <c r="E59" s="640"/>
      <c r="F59" s="640"/>
      <c r="G59" s="640"/>
      <c r="H59" s="640"/>
      <c r="I59" s="682"/>
      <c r="J59" s="682"/>
      <c r="K59" s="683"/>
      <c r="L59" s="641"/>
      <c r="M59" s="686">
        <f>M60</f>
        <v>830000</v>
      </c>
      <c r="N59" s="686">
        <f t="shared" ref="N59:X59" si="20">N60</f>
        <v>750000</v>
      </c>
      <c r="O59" s="686">
        <f t="shared" si="20"/>
        <v>190000</v>
      </c>
      <c r="P59" s="686">
        <f t="shared" si="20"/>
        <v>190000</v>
      </c>
      <c r="Q59" s="686">
        <f t="shared" si="20"/>
        <v>750000</v>
      </c>
      <c r="R59" s="686">
        <f t="shared" si="20"/>
        <v>0</v>
      </c>
      <c r="S59" s="686">
        <f t="shared" si="20"/>
        <v>0</v>
      </c>
      <c r="T59" s="686">
        <f t="shared" si="20"/>
        <v>150000</v>
      </c>
      <c r="U59" s="686">
        <f t="shared" si="20"/>
        <v>150000</v>
      </c>
      <c r="V59" s="686">
        <f t="shared" si="20"/>
        <v>0</v>
      </c>
      <c r="W59" s="686">
        <f t="shared" si="20"/>
        <v>0</v>
      </c>
      <c r="X59" s="686">
        <f t="shared" si="20"/>
        <v>0</v>
      </c>
      <c r="Y59" s="687"/>
      <c r="Z59" s="688"/>
      <c r="AA59" s="688"/>
    </row>
    <row r="60" spans="1:28" ht="168.75">
      <c r="A60" s="664" t="s">
        <v>120</v>
      </c>
      <c r="B60" s="649" t="s">
        <v>40</v>
      </c>
      <c r="C60" s="665" t="s">
        <v>155</v>
      </c>
      <c r="D60" s="657">
        <v>292</v>
      </c>
      <c r="E60" s="630" t="s">
        <v>745</v>
      </c>
      <c r="F60" s="665" t="s">
        <v>155</v>
      </c>
      <c r="G60" s="657">
        <v>292</v>
      </c>
      <c r="H60" s="630" t="s">
        <v>302</v>
      </c>
      <c r="I60" s="658" t="s">
        <v>964</v>
      </c>
      <c r="J60" s="658" t="s">
        <v>133</v>
      </c>
      <c r="K60" s="650" t="s">
        <v>149</v>
      </c>
      <c r="L60" s="645" t="s">
        <v>132</v>
      </c>
      <c r="M60" s="655">
        <v>830000</v>
      </c>
      <c r="N60" s="655">
        <v>750000</v>
      </c>
      <c r="O60" s="646">
        <f>P60</f>
        <v>190000</v>
      </c>
      <c r="P60" s="655">
        <v>190000</v>
      </c>
      <c r="Q60" s="655">
        <v>750000</v>
      </c>
      <c r="R60" s="655"/>
      <c r="S60" s="655"/>
      <c r="T60" s="646">
        <f>U60</f>
        <v>150000</v>
      </c>
      <c r="U60" s="646">
        <v>150000</v>
      </c>
      <c r="V60" s="646"/>
      <c r="W60" s="646"/>
      <c r="X60" s="646"/>
      <c r="Y60" s="647">
        <f>(U60+P60)/N60</f>
        <v>0.45333333333333331</v>
      </c>
      <c r="Z60" s="648"/>
      <c r="AA60" s="648"/>
    </row>
    <row r="61" spans="1:28" s="628" customFormat="1">
      <c r="A61" s="659" t="s">
        <v>766</v>
      </c>
      <c r="B61" s="637" t="s">
        <v>927</v>
      </c>
      <c r="C61" s="631"/>
      <c r="D61" s="631"/>
      <c r="E61" s="631"/>
      <c r="F61" s="631"/>
      <c r="G61" s="631"/>
      <c r="H61" s="631"/>
      <c r="I61" s="662"/>
      <c r="J61" s="662"/>
      <c r="K61" s="663"/>
      <c r="L61" s="632"/>
      <c r="M61" s="633">
        <f>M62</f>
        <v>160000</v>
      </c>
      <c r="N61" s="633">
        <f t="shared" ref="N61:X62" si="21">N62</f>
        <v>160000</v>
      </c>
      <c r="O61" s="633">
        <f t="shared" si="21"/>
        <v>528</v>
      </c>
      <c r="P61" s="633">
        <f t="shared" si="21"/>
        <v>528</v>
      </c>
      <c r="Q61" s="633">
        <f t="shared" si="21"/>
        <v>160000</v>
      </c>
      <c r="R61" s="633">
        <f t="shared" si="21"/>
        <v>0</v>
      </c>
      <c r="S61" s="633">
        <f t="shared" si="21"/>
        <v>0</v>
      </c>
      <c r="T61" s="633">
        <f t="shared" si="21"/>
        <v>3000</v>
      </c>
      <c r="U61" s="633">
        <f t="shared" si="21"/>
        <v>3000</v>
      </c>
      <c r="V61" s="633">
        <f t="shared" si="21"/>
        <v>0</v>
      </c>
      <c r="W61" s="633">
        <f t="shared" si="21"/>
        <v>0</v>
      </c>
      <c r="X61" s="633">
        <f t="shared" si="21"/>
        <v>3000</v>
      </c>
      <c r="Y61" s="647"/>
      <c r="Z61" s="648"/>
      <c r="AA61" s="648"/>
    </row>
    <row r="62" spans="1:28" s="628" customFormat="1">
      <c r="A62" s="659" t="s">
        <v>929</v>
      </c>
      <c r="B62" s="637" t="s">
        <v>31</v>
      </c>
      <c r="C62" s="631"/>
      <c r="D62" s="631"/>
      <c r="E62" s="631"/>
      <c r="F62" s="631"/>
      <c r="G62" s="631"/>
      <c r="H62" s="631"/>
      <c r="I62" s="662"/>
      <c r="J62" s="662"/>
      <c r="K62" s="663"/>
      <c r="L62" s="632"/>
      <c r="M62" s="633">
        <f>M63</f>
        <v>160000</v>
      </c>
      <c r="N62" s="633">
        <f t="shared" si="21"/>
        <v>160000</v>
      </c>
      <c r="O62" s="633">
        <f t="shared" si="21"/>
        <v>528</v>
      </c>
      <c r="P62" s="633">
        <f t="shared" si="21"/>
        <v>528</v>
      </c>
      <c r="Q62" s="633">
        <f t="shared" si="21"/>
        <v>160000</v>
      </c>
      <c r="R62" s="633">
        <f t="shared" si="21"/>
        <v>0</v>
      </c>
      <c r="S62" s="633">
        <f t="shared" si="21"/>
        <v>0</v>
      </c>
      <c r="T62" s="633">
        <f t="shared" si="21"/>
        <v>3000</v>
      </c>
      <c r="U62" s="633">
        <f t="shared" si="21"/>
        <v>3000</v>
      </c>
      <c r="V62" s="633">
        <f t="shared" si="21"/>
        <v>0</v>
      </c>
      <c r="W62" s="633">
        <f t="shared" si="21"/>
        <v>0</v>
      </c>
      <c r="X62" s="633">
        <f t="shared" si="21"/>
        <v>3000</v>
      </c>
      <c r="Y62" s="647"/>
      <c r="Z62" s="648"/>
      <c r="AA62" s="648"/>
    </row>
    <row r="63" spans="1:28" ht="56.25">
      <c r="A63" s="664" t="s">
        <v>217</v>
      </c>
      <c r="B63" s="649" t="s">
        <v>32</v>
      </c>
      <c r="C63" s="665" t="s">
        <v>156</v>
      </c>
      <c r="D63" s="657">
        <v>221</v>
      </c>
      <c r="E63" s="630" t="s">
        <v>745</v>
      </c>
      <c r="F63" s="665" t="s">
        <v>156</v>
      </c>
      <c r="G63" s="657">
        <v>221</v>
      </c>
      <c r="H63" s="630" t="s">
        <v>302</v>
      </c>
      <c r="I63" s="658" t="s">
        <v>26</v>
      </c>
      <c r="J63" s="658"/>
      <c r="K63" s="650" t="s">
        <v>227</v>
      </c>
      <c r="L63" s="645" t="s">
        <v>157</v>
      </c>
      <c r="M63" s="655">
        <v>160000</v>
      </c>
      <c r="N63" s="655">
        <v>160000</v>
      </c>
      <c r="O63" s="646">
        <f>P63</f>
        <v>528</v>
      </c>
      <c r="P63" s="655">
        <v>528</v>
      </c>
      <c r="Q63" s="655">
        <v>160000</v>
      </c>
      <c r="R63" s="655"/>
      <c r="S63" s="655"/>
      <c r="T63" s="646">
        <f>U63</f>
        <v>3000</v>
      </c>
      <c r="U63" s="646">
        <v>3000</v>
      </c>
      <c r="V63" s="646"/>
      <c r="W63" s="646"/>
      <c r="X63" s="655">
        <f>U63</f>
        <v>3000</v>
      </c>
      <c r="Y63" s="647">
        <v>0.03</v>
      </c>
      <c r="Z63" s="648"/>
      <c r="AA63" s="648"/>
    </row>
    <row r="64" spans="1:28" s="628" customFormat="1" ht="37.5">
      <c r="A64" s="666" t="s">
        <v>965</v>
      </c>
      <c r="B64" s="637" t="s">
        <v>966</v>
      </c>
      <c r="C64" s="631"/>
      <c r="D64" s="631"/>
      <c r="E64" s="631"/>
      <c r="F64" s="631"/>
      <c r="G64" s="631"/>
      <c r="H64" s="631"/>
      <c r="I64" s="662"/>
      <c r="J64" s="662"/>
      <c r="K64" s="663"/>
      <c r="L64" s="632"/>
      <c r="M64" s="633">
        <f>M65</f>
        <v>374125</v>
      </c>
      <c r="N64" s="633">
        <f t="shared" ref="N64:X64" si="22">N65</f>
        <v>374125</v>
      </c>
      <c r="O64" s="633">
        <f t="shared" si="22"/>
        <v>5920</v>
      </c>
      <c r="P64" s="633">
        <f t="shared" si="22"/>
        <v>5920</v>
      </c>
      <c r="Q64" s="633">
        <f t="shared" si="22"/>
        <v>204125</v>
      </c>
      <c r="R64" s="633">
        <f t="shared" si="22"/>
        <v>0</v>
      </c>
      <c r="S64" s="633">
        <f t="shared" si="22"/>
        <v>0</v>
      </c>
      <c r="T64" s="633">
        <f t="shared" si="22"/>
        <v>60000</v>
      </c>
      <c r="U64" s="633">
        <f t="shared" si="22"/>
        <v>60000</v>
      </c>
      <c r="V64" s="633">
        <f t="shared" si="22"/>
        <v>0</v>
      </c>
      <c r="W64" s="633">
        <f t="shared" si="22"/>
        <v>0</v>
      </c>
      <c r="X64" s="633">
        <f t="shared" si="22"/>
        <v>0</v>
      </c>
      <c r="Y64" s="647"/>
      <c r="Z64" s="648"/>
      <c r="AA64" s="648"/>
    </row>
    <row r="65" spans="1:27" s="628" customFormat="1" ht="37.5">
      <c r="A65" s="666" t="s">
        <v>929</v>
      </c>
      <c r="B65" s="637" t="s">
        <v>193</v>
      </c>
      <c r="C65" s="631"/>
      <c r="D65" s="631"/>
      <c r="E65" s="631"/>
      <c r="F65" s="631"/>
      <c r="G65" s="631"/>
      <c r="H65" s="631"/>
      <c r="I65" s="662"/>
      <c r="J65" s="662"/>
      <c r="K65" s="663"/>
      <c r="L65" s="632"/>
      <c r="M65" s="633">
        <f>M66+M68</f>
        <v>374125</v>
      </c>
      <c r="N65" s="633">
        <f t="shared" ref="N65:X65" si="23">N66+N68</f>
        <v>374125</v>
      </c>
      <c r="O65" s="633">
        <f t="shared" si="23"/>
        <v>5920</v>
      </c>
      <c r="P65" s="633">
        <f t="shared" si="23"/>
        <v>5920</v>
      </c>
      <c r="Q65" s="633">
        <f t="shared" si="23"/>
        <v>204125</v>
      </c>
      <c r="R65" s="633">
        <f t="shared" si="23"/>
        <v>0</v>
      </c>
      <c r="S65" s="633">
        <f t="shared" si="23"/>
        <v>0</v>
      </c>
      <c r="T65" s="633">
        <f t="shared" si="23"/>
        <v>60000</v>
      </c>
      <c r="U65" s="633">
        <f t="shared" si="23"/>
        <v>60000</v>
      </c>
      <c r="V65" s="633">
        <f t="shared" si="23"/>
        <v>0</v>
      </c>
      <c r="W65" s="633">
        <f t="shared" si="23"/>
        <v>0</v>
      </c>
      <c r="X65" s="633">
        <f t="shared" si="23"/>
        <v>0</v>
      </c>
      <c r="Y65" s="647"/>
      <c r="Z65" s="648"/>
      <c r="AA65" s="648"/>
    </row>
    <row r="66" spans="1:27" s="643" customFormat="1" ht="78">
      <c r="A66" s="640" t="s">
        <v>24</v>
      </c>
      <c r="B66" s="639" t="s">
        <v>15</v>
      </c>
      <c r="C66" s="640"/>
      <c r="D66" s="640"/>
      <c r="E66" s="640"/>
      <c r="F66" s="640"/>
      <c r="G66" s="640"/>
      <c r="H66" s="640"/>
      <c r="I66" s="640"/>
      <c r="J66" s="640"/>
      <c r="K66" s="640"/>
      <c r="L66" s="641"/>
      <c r="M66" s="642">
        <f>M67</f>
        <v>89125</v>
      </c>
      <c r="N66" s="642">
        <f t="shared" ref="N66:X66" si="24">N67</f>
        <v>89125</v>
      </c>
      <c r="O66" s="642">
        <f t="shared" si="24"/>
        <v>3000</v>
      </c>
      <c r="P66" s="642">
        <f t="shared" si="24"/>
        <v>3000</v>
      </c>
      <c r="Q66" s="642">
        <f t="shared" si="24"/>
        <v>89125</v>
      </c>
      <c r="R66" s="642">
        <f t="shared" si="24"/>
        <v>0</v>
      </c>
      <c r="S66" s="642">
        <f t="shared" si="24"/>
        <v>0</v>
      </c>
      <c r="T66" s="642">
        <f t="shared" si="24"/>
        <v>30000</v>
      </c>
      <c r="U66" s="642">
        <f t="shared" si="24"/>
        <v>30000</v>
      </c>
      <c r="V66" s="642">
        <f t="shared" si="24"/>
        <v>0</v>
      </c>
      <c r="W66" s="642">
        <f t="shared" si="24"/>
        <v>0</v>
      </c>
      <c r="X66" s="642">
        <f t="shared" si="24"/>
        <v>0</v>
      </c>
      <c r="Y66" s="629"/>
      <c r="Z66" s="689"/>
      <c r="AA66" s="689"/>
    </row>
    <row r="67" spans="1:27" ht="56.25">
      <c r="A67" s="664" t="s">
        <v>122</v>
      </c>
      <c r="B67" s="644" t="s">
        <v>64</v>
      </c>
      <c r="C67" s="670" t="s">
        <v>139</v>
      </c>
      <c r="D67" s="657">
        <v>283</v>
      </c>
      <c r="E67" s="630" t="s">
        <v>745</v>
      </c>
      <c r="F67" s="670" t="s">
        <v>139</v>
      </c>
      <c r="G67" s="657">
        <v>283</v>
      </c>
      <c r="H67" s="630" t="s">
        <v>302</v>
      </c>
      <c r="I67" s="658" t="s">
        <v>37</v>
      </c>
      <c r="J67" s="658"/>
      <c r="K67" s="650" t="s">
        <v>227</v>
      </c>
      <c r="L67" s="645" t="s">
        <v>114</v>
      </c>
      <c r="M67" s="646">
        <f>+N67</f>
        <v>89125</v>
      </c>
      <c r="N67" s="646">
        <v>89125</v>
      </c>
      <c r="O67" s="646">
        <f t="shared" ref="O67" si="25">P67</f>
        <v>3000</v>
      </c>
      <c r="P67" s="646">
        <v>3000</v>
      </c>
      <c r="Q67" s="655">
        <v>89125</v>
      </c>
      <c r="R67" s="646"/>
      <c r="S67" s="655"/>
      <c r="T67" s="646">
        <f t="shared" ref="T67" si="26">U67</f>
        <v>30000</v>
      </c>
      <c r="U67" s="655">
        <v>30000</v>
      </c>
      <c r="V67" s="646"/>
      <c r="W67" s="646"/>
      <c r="X67" s="646"/>
      <c r="Y67" s="647">
        <f>(U67+P67)/N67</f>
        <v>0.3702664796633941</v>
      </c>
      <c r="Z67" s="648"/>
      <c r="AA67" s="648"/>
    </row>
    <row r="68" spans="1:27" s="643" customFormat="1" ht="19.5">
      <c r="A68" s="690" t="s">
        <v>27</v>
      </c>
      <c r="B68" s="639" t="s">
        <v>18</v>
      </c>
      <c r="C68" s="640"/>
      <c r="D68" s="640"/>
      <c r="E68" s="640"/>
      <c r="F68" s="640"/>
      <c r="G68" s="640"/>
      <c r="H68" s="640"/>
      <c r="I68" s="682"/>
      <c r="J68" s="682"/>
      <c r="K68" s="683"/>
      <c r="L68" s="641"/>
      <c r="M68" s="642">
        <f>SUM(M69:M70)</f>
        <v>285000</v>
      </c>
      <c r="N68" s="642">
        <f t="shared" ref="N68:X68" si="27">SUM(N69:N70)</f>
        <v>285000</v>
      </c>
      <c r="O68" s="642">
        <f t="shared" si="27"/>
        <v>2920</v>
      </c>
      <c r="P68" s="642">
        <f t="shared" si="27"/>
        <v>2920</v>
      </c>
      <c r="Q68" s="642">
        <f t="shared" si="27"/>
        <v>115000</v>
      </c>
      <c r="R68" s="642">
        <f t="shared" si="27"/>
        <v>0</v>
      </c>
      <c r="S68" s="642">
        <f t="shared" si="27"/>
        <v>0</v>
      </c>
      <c r="T68" s="642">
        <f t="shared" si="27"/>
        <v>30000</v>
      </c>
      <c r="U68" s="642">
        <f t="shared" si="27"/>
        <v>30000</v>
      </c>
      <c r="V68" s="642">
        <f t="shared" si="27"/>
        <v>0</v>
      </c>
      <c r="W68" s="642">
        <f t="shared" si="27"/>
        <v>0</v>
      </c>
      <c r="X68" s="642">
        <f t="shared" si="27"/>
        <v>0</v>
      </c>
      <c r="Y68" s="652"/>
      <c r="Z68" s="653"/>
      <c r="AA68" s="653"/>
    </row>
    <row r="69" spans="1:27" ht="75">
      <c r="A69" s="664" t="s">
        <v>122</v>
      </c>
      <c r="B69" s="644" t="s">
        <v>61</v>
      </c>
      <c r="C69" s="673">
        <v>7933505</v>
      </c>
      <c r="D69" s="657">
        <v>292</v>
      </c>
      <c r="E69" s="630" t="s">
        <v>41</v>
      </c>
      <c r="F69" s="673">
        <v>7933505</v>
      </c>
      <c r="G69" s="657">
        <v>292</v>
      </c>
      <c r="H69" s="630" t="s">
        <v>41</v>
      </c>
      <c r="I69" s="658" t="s">
        <v>22</v>
      </c>
      <c r="J69" s="658"/>
      <c r="K69" s="650" t="s">
        <v>227</v>
      </c>
      <c r="L69" s="645" t="s">
        <v>113</v>
      </c>
      <c r="M69" s="646">
        <f>+N69</f>
        <v>85000</v>
      </c>
      <c r="N69" s="646">
        <v>85000</v>
      </c>
      <c r="O69" s="646">
        <f>P69</f>
        <v>920</v>
      </c>
      <c r="P69" s="646">
        <f>420+500</f>
        <v>920</v>
      </c>
      <c r="Q69" s="655">
        <v>85000</v>
      </c>
      <c r="R69" s="646"/>
      <c r="S69" s="655"/>
      <c r="T69" s="646">
        <f>U69</f>
        <v>15000</v>
      </c>
      <c r="U69" s="646">
        <v>15000</v>
      </c>
      <c r="V69" s="646"/>
      <c r="W69" s="646"/>
      <c r="X69" s="646"/>
      <c r="Y69" s="647">
        <f>(U69+P69)/N69</f>
        <v>0.18729411764705883</v>
      </c>
      <c r="Z69" s="648"/>
      <c r="AA69" s="648"/>
    </row>
    <row r="70" spans="1:27" ht="75">
      <c r="A70" s="664" t="s">
        <v>123</v>
      </c>
      <c r="B70" s="644" t="s">
        <v>967</v>
      </c>
      <c r="C70" s="673">
        <v>7933504</v>
      </c>
      <c r="D70" s="657">
        <v>292</v>
      </c>
      <c r="E70" s="630" t="s">
        <v>41</v>
      </c>
      <c r="F70" s="673">
        <v>7933504</v>
      </c>
      <c r="G70" s="657">
        <v>292</v>
      </c>
      <c r="H70" s="630" t="s">
        <v>41</v>
      </c>
      <c r="I70" s="658" t="s">
        <v>22</v>
      </c>
      <c r="J70" s="650"/>
      <c r="K70" s="650" t="s">
        <v>227</v>
      </c>
      <c r="L70" s="630" t="s">
        <v>968</v>
      </c>
      <c r="M70" s="651">
        <f t="shared" ref="M70" si="28">+N70</f>
        <v>200000</v>
      </c>
      <c r="N70" s="651">
        <v>200000</v>
      </c>
      <c r="O70" s="646">
        <v>2000</v>
      </c>
      <c r="P70" s="646">
        <v>2000</v>
      </c>
      <c r="Q70" s="655">
        <v>30000</v>
      </c>
      <c r="R70" s="646"/>
      <c r="S70" s="655"/>
      <c r="T70" s="646">
        <v>15000</v>
      </c>
      <c r="U70" s="646">
        <v>15000</v>
      </c>
      <c r="V70" s="646"/>
      <c r="W70" s="646"/>
      <c r="X70" s="646"/>
      <c r="Y70" s="647">
        <f>(U70+P70)/N70</f>
        <v>8.5000000000000006E-2</v>
      </c>
      <c r="Z70" s="648"/>
      <c r="AA70" s="648"/>
    </row>
  </sheetData>
  <mergeCells count="36">
    <mergeCell ref="C16:D16"/>
    <mergeCell ref="F16:G16"/>
    <mergeCell ref="Q8:Q10"/>
    <mergeCell ref="R8:S8"/>
    <mergeCell ref="T8:T10"/>
    <mergeCell ref="G6:G10"/>
    <mergeCell ref="H6:H10"/>
    <mergeCell ref="I6:I10"/>
    <mergeCell ref="J6:J10"/>
    <mergeCell ref="K6:K10"/>
    <mergeCell ref="M8:M10"/>
    <mergeCell ref="N8:N10"/>
    <mergeCell ref="O8:O10"/>
    <mergeCell ref="P8:P10"/>
    <mergeCell ref="L6:N6"/>
    <mergeCell ref="U8:X8"/>
    <mergeCell ref="R9:R10"/>
    <mergeCell ref="S9:S10"/>
    <mergeCell ref="U9:U10"/>
    <mergeCell ref="V9:X9"/>
    <mergeCell ref="A1:Y1"/>
    <mergeCell ref="A2:Y2"/>
    <mergeCell ref="A3:Y3"/>
    <mergeCell ref="A5:Y5"/>
    <mergeCell ref="A6:A10"/>
    <mergeCell ref="B6:B10"/>
    <mergeCell ref="C6:C10"/>
    <mergeCell ref="D6:D10"/>
    <mergeCell ref="E6:E10"/>
    <mergeCell ref="F6:F10"/>
    <mergeCell ref="O6:P7"/>
    <mergeCell ref="Q6:S7"/>
    <mergeCell ref="T6:X7"/>
    <mergeCell ref="Y6:Y10"/>
    <mergeCell ref="L7:L10"/>
    <mergeCell ref="M7:N7"/>
  </mergeCells>
  <printOptions horizontalCentered="1"/>
  <pageMargins left="0.25" right="0.25" top="0.5" bottom="0.5" header="0.3" footer="0.3"/>
  <pageSetup paperSize="9" scale="53" orientation="landscape" r:id="rId1"/>
  <headerFooter>
    <oddHeader>Page &amp;P</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3"/>
  <sheetViews>
    <sheetView zoomScale="70" zoomScaleNormal="70" workbookViewId="0">
      <selection activeCell="G6" sqref="G6:G10"/>
    </sheetView>
  </sheetViews>
  <sheetFormatPr defaultRowHeight="18.75"/>
  <cols>
    <col min="1" max="1" width="6.140625" style="693" customWidth="1"/>
    <col min="2" max="2" width="38" style="693" customWidth="1"/>
    <col min="3" max="3" width="17.140625" style="706" customWidth="1"/>
    <col min="4" max="4" width="8.85546875" style="706" customWidth="1"/>
    <col min="5" max="5" width="21.85546875" style="706" customWidth="1"/>
    <col min="6" max="6" width="11.140625" style="693" customWidth="1"/>
    <col min="7" max="7" width="9" style="693" customWidth="1"/>
    <col min="8" max="8" width="8.28515625" style="693" customWidth="1"/>
    <col min="9" max="9" width="18" style="693" customWidth="1"/>
    <col min="10" max="10" width="12.85546875" style="693" customWidth="1"/>
    <col min="11" max="11" width="11.5703125" style="693" customWidth="1"/>
    <col min="12" max="12" width="11.5703125" style="693" hidden="1" customWidth="1"/>
    <col min="13" max="13" width="9.42578125" style="693" hidden="1" customWidth="1"/>
    <col min="14" max="14" width="11.5703125" style="693" customWidth="1"/>
    <col min="15" max="15" width="13.140625" style="693" customWidth="1"/>
    <col min="16" max="16" width="11.85546875" style="693" customWidth="1"/>
    <col min="17" max="17" width="12" style="693" customWidth="1"/>
    <col min="18" max="18" width="9.7109375" style="693" customWidth="1"/>
    <col min="19" max="19" width="23.28515625" style="693" customWidth="1"/>
    <col min="20" max="20" width="33.42578125" style="693" customWidth="1"/>
    <col min="21" max="21" width="9.140625" style="693" customWidth="1"/>
    <col min="22" max="22" width="9.140625" style="693"/>
    <col min="23" max="23" width="13.85546875" style="693" customWidth="1"/>
    <col min="24" max="251" width="9.140625" style="693"/>
    <col min="252" max="252" width="7.28515625" style="693" bestFit="1" customWidth="1"/>
    <col min="253" max="253" width="43.28515625" style="693" customWidth="1"/>
    <col min="254" max="256" width="0" style="693" hidden="1" customWidth="1"/>
    <col min="257" max="257" width="24.85546875" style="693" customWidth="1"/>
    <col min="258" max="260" width="0" style="693" hidden="1" customWidth="1"/>
    <col min="261" max="261" width="16.7109375" style="693" customWidth="1"/>
    <col min="262" max="262" width="17.140625" style="693" customWidth="1"/>
    <col min="263" max="263" width="14.140625" style="693" customWidth="1"/>
    <col min="264" max="269" width="0" style="693" hidden="1" customWidth="1"/>
    <col min="270" max="270" width="16" style="693" customWidth="1"/>
    <col min="271" max="272" width="0" style="693" hidden="1" customWidth="1"/>
    <col min="273" max="273" width="19.5703125" style="693" customWidth="1"/>
    <col min="274" max="277" width="0" style="693" hidden="1" customWidth="1"/>
    <col min="278" max="278" width="9.140625" style="693"/>
    <col min="279" max="279" width="13.85546875" style="693" customWidth="1"/>
    <col min="280" max="507" width="9.140625" style="693"/>
    <col min="508" max="508" width="7.28515625" style="693" bestFit="1" customWidth="1"/>
    <col min="509" max="509" width="43.28515625" style="693" customWidth="1"/>
    <col min="510" max="512" width="0" style="693" hidden="1" customWidth="1"/>
    <col min="513" max="513" width="24.85546875" style="693" customWidth="1"/>
    <col min="514" max="516" width="0" style="693" hidden="1" customWidth="1"/>
    <col min="517" max="517" width="16.7109375" style="693" customWidth="1"/>
    <col min="518" max="518" width="17.140625" style="693" customWidth="1"/>
    <col min="519" max="519" width="14.140625" style="693" customWidth="1"/>
    <col min="520" max="525" width="0" style="693" hidden="1" customWidth="1"/>
    <col min="526" max="526" width="16" style="693" customWidth="1"/>
    <col min="527" max="528" width="0" style="693" hidden="1" customWidth="1"/>
    <col min="529" max="529" width="19.5703125" style="693" customWidth="1"/>
    <col min="530" max="533" width="0" style="693" hidden="1" customWidth="1"/>
    <col min="534" max="534" width="9.140625" style="693"/>
    <col min="535" max="535" width="13.85546875" style="693" customWidth="1"/>
    <col min="536" max="763" width="9.140625" style="693"/>
    <col min="764" max="764" width="7.28515625" style="693" bestFit="1" customWidth="1"/>
    <col min="765" max="765" width="43.28515625" style="693" customWidth="1"/>
    <col min="766" max="768" width="0" style="693" hidden="1" customWidth="1"/>
    <col min="769" max="769" width="24.85546875" style="693" customWidth="1"/>
    <col min="770" max="772" width="0" style="693" hidden="1" customWidth="1"/>
    <col min="773" max="773" width="16.7109375" style="693" customWidth="1"/>
    <col min="774" max="774" width="17.140625" style="693" customWidth="1"/>
    <col min="775" max="775" width="14.140625" style="693" customWidth="1"/>
    <col min="776" max="781" width="0" style="693" hidden="1" customWidth="1"/>
    <col min="782" max="782" width="16" style="693" customWidth="1"/>
    <col min="783" max="784" width="0" style="693" hidden="1" customWidth="1"/>
    <col min="785" max="785" width="19.5703125" style="693" customWidth="1"/>
    <col min="786" max="789" width="0" style="693" hidden="1" customWidth="1"/>
    <col min="790" max="790" width="9.140625" style="693"/>
    <col min="791" max="791" width="13.85546875" style="693" customWidth="1"/>
    <col min="792" max="1019" width="9.140625" style="693"/>
    <col min="1020" max="1020" width="7.28515625" style="693" bestFit="1" customWidth="1"/>
    <col min="1021" max="1021" width="43.28515625" style="693" customWidth="1"/>
    <col min="1022" max="1024" width="0" style="693" hidden="1" customWidth="1"/>
    <col min="1025" max="1025" width="24.85546875" style="693" customWidth="1"/>
    <col min="1026" max="1028" width="0" style="693" hidden="1" customWidth="1"/>
    <col min="1029" max="1029" width="16.7109375" style="693" customWidth="1"/>
    <col min="1030" max="1030" width="17.140625" style="693" customWidth="1"/>
    <col min="1031" max="1031" width="14.140625" style="693" customWidth="1"/>
    <col min="1032" max="1037" width="0" style="693" hidden="1" customWidth="1"/>
    <col min="1038" max="1038" width="16" style="693" customWidth="1"/>
    <col min="1039" max="1040" width="0" style="693" hidden="1" customWidth="1"/>
    <col min="1041" max="1041" width="19.5703125" style="693" customWidth="1"/>
    <col min="1042" max="1045" width="0" style="693" hidden="1" customWidth="1"/>
    <col min="1046" max="1046" width="9.140625" style="693"/>
    <col min="1047" max="1047" width="13.85546875" style="693" customWidth="1"/>
    <col min="1048" max="1275" width="9.140625" style="693"/>
    <col min="1276" max="1276" width="7.28515625" style="693" bestFit="1" customWidth="1"/>
    <col min="1277" max="1277" width="43.28515625" style="693" customWidth="1"/>
    <col min="1278" max="1280" width="0" style="693" hidden="1" customWidth="1"/>
    <col min="1281" max="1281" width="24.85546875" style="693" customWidth="1"/>
    <col min="1282" max="1284" width="0" style="693" hidden="1" customWidth="1"/>
    <col min="1285" max="1285" width="16.7109375" style="693" customWidth="1"/>
    <col min="1286" max="1286" width="17.140625" style="693" customWidth="1"/>
    <col min="1287" max="1287" width="14.140625" style="693" customWidth="1"/>
    <col min="1288" max="1293" width="0" style="693" hidden="1" customWidth="1"/>
    <col min="1294" max="1294" width="16" style="693" customWidth="1"/>
    <col min="1295" max="1296" width="0" style="693" hidden="1" customWidth="1"/>
    <col min="1297" max="1297" width="19.5703125" style="693" customWidth="1"/>
    <col min="1298" max="1301" width="0" style="693" hidden="1" customWidth="1"/>
    <col min="1302" max="1302" width="9.140625" style="693"/>
    <col min="1303" max="1303" width="13.85546875" style="693" customWidth="1"/>
    <col min="1304" max="1531" width="9.140625" style="693"/>
    <col min="1532" max="1532" width="7.28515625" style="693" bestFit="1" customWidth="1"/>
    <col min="1533" max="1533" width="43.28515625" style="693" customWidth="1"/>
    <col min="1534" max="1536" width="0" style="693" hidden="1" customWidth="1"/>
    <col min="1537" max="1537" width="24.85546875" style="693" customWidth="1"/>
    <col min="1538" max="1540" width="0" style="693" hidden="1" customWidth="1"/>
    <col min="1541" max="1541" width="16.7109375" style="693" customWidth="1"/>
    <col min="1542" max="1542" width="17.140625" style="693" customWidth="1"/>
    <col min="1543" max="1543" width="14.140625" style="693" customWidth="1"/>
    <col min="1544" max="1549" width="0" style="693" hidden="1" customWidth="1"/>
    <col min="1550" max="1550" width="16" style="693" customWidth="1"/>
    <col min="1551" max="1552" width="0" style="693" hidden="1" customWidth="1"/>
    <col min="1553" max="1553" width="19.5703125" style="693" customWidth="1"/>
    <col min="1554" max="1557" width="0" style="693" hidden="1" customWidth="1"/>
    <col min="1558" max="1558" width="9.140625" style="693"/>
    <col min="1559" max="1559" width="13.85546875" style="693" customWidth="1"/>
    <col min="1560" max="1787" width="9.140625" style="693"/>
    <col min="1788" max="1788" width="7.28515625" style="693" bestFit="1" customWidth="1"/>
    <col min="1789" max="1789" width="43.28515625" style="693" customWidth="1"/>
    <col min="1790" max="1792" width="0" style="693" hidden="1" customWidth="1"/>
    <col min="1793" max="1793" width="24.85546875" style="693" customWidth="1"/>
    <col min="1794" max="1796" width="0" style="693" hidden="1" customWidth="1"/>
    <col min="1797" max="1797" width="16.7109375" style="693" customWidth="1"/>
    <col min="1798" max="1798" width="17.140625" style="693" customWidth="1"/>
    <col min="1799" max="1799" width="14.140625" style="693" customWidth="1"/>
    <col min="1800" max="1805" width="0" style="693" hidden="1" customWidth="1"/>
    <col min="1806" max="1806" width="16" style="693" customWidth="1"/>
    <col min="1807" max="1808" width="0" style="693" hidden="1" customWidth="1"/>
    <col min="1809" max="1809" width="19.5703125" style="693" customWidth="1"/>
    <col min="1810" max="1813" width="0" style="693" hidden="1" customWidth="1"/>
    <col min="1814" max="1814" width="9.140625" style="693"/>
    <col min="1815" max="1815" width="13.85546875" style="693" customWidth="1"/>
    <col min="1816" max="2043" width="9.140625" style="693"/>
    <col min="2044" max="2044" width="7.28515625" style="693" bestFit="1" customWidth="1"/>
    <col min="2045" max="2045" width="43.28515625" style="693" customWidth="1"/>
    <col min="2046" max="2048" width="0" style="693" hidden="1" customWidth="1"/>
    <col min="2049" max="2049" width="24.85546875" style="693" customWidth="1"/>
    <col min="2050" max="2052" width="0" style="693" hidden="1" customWidth="1"/>
    <col min="2053" max="2053" width="16.7109375" style="693" customWidth="1"/>
    <col min="2054" max="2054" width="17.140625" style="693" customWidth="1"/>
    <col min="2055" max="2055" width="14.140625" style="693" customWidth="1"/>
    <col min="2056" max="2061" width="0" style="693" hidden="1" customWidth="1"/>
    <col min="2062" max="2062" width="16" style="693" customWidth="1"/>
    <col min="2063" max="2064" width="0" style="693" hidden="1" customWidth="1"/>
    <col min="2065" max="2065" width="19.5703125" style="693" customWidth="1"/>
    <col min="2066" max="2069" width="0" style="693" hidden="1" customWidth="1"/>
    <col min="2070" max="2070" width="9.140625" style="693"/>
    <col min="2071" max="2071" width="13.85546875" style="693" customWidth="1"/>
    <col min="2072" max="2299" width="9.140625" style="693"/>
    <col min="2300" max="2300" width="7.28515625" style="693" bestFit="1" customWidth="1"/>
    <col min="2301" max="2301" width="43.28515625" style="693" customWidth="1"/>
    <col min="2302" max="2304" width="0" style="693" hidden="1" customWidth="1"/>
    <col min="2305" max="2305" width="24.85546875" style="693" customWidth="1"/>
    <col min="2306" max="2308" width="0" style="693" hidden="1" customWidth="1"/>
    <col min="2309" max="2309" width="16.7109375" style="693" customWidth="1"/>
    <col min="2310" max="2310" width="17.140625" style="693" customWidth="1"/>
    <col min="2311" max="2311" width="14.140625" style="693" customWidth="1"/>
    <col min="2312" max="2317" width="0" style="693" hidden="1" customWidth="1"/>
    <col min="2318" max="2318" width="16" style="693" customWidth="1"/>
    <col min="2319" max="2320" width="0" style="693" hidden="1" customWidth="1"/>
    <col min="2321" max="2321" width="19.5703125" style="693" customWidth="1"/>
    <col min="2322" max="2325" width="0" style="693" hidden="1" customWidth="1"/>
    <col min="2326" max="2326" width="9.140625" style="693"/>
    <col min="2327" max="2327" width="13.85546875" style="693" customWidth="1"/>
    <col min="2328" max="2555" width="9.140625" style="693"/>
    <col min="2556" max="2556" width="7.28515625" style="693" bestFit="1" customWidth="1"/>
    <col min="2557" max="2557" width="43.28515625" style="693" customWidth="1"/>
    <col min="2558" max="2560" width="0" style="693" hidden="1" customWidth="1"/>
    <col min="2561" max="2561" width="24.85546875" style="693" customWidth="1"/>
    <col min="2562" max="2564" width="0" style="693" hidden="1" customWidth="1"/>
    <col min="2565" max="2565" width="16.7109375" style="693" customWidth="1"/>
    <col min="2566" max="2566" width="17.140625" style="693" customWidth="1"/>
    <col min="2567" max="2567" width="14.140625" style="693" customWidth="1"/>
    <col min="2568" max="2573" width="0" style="693" hidden="1" customWidth="1"/>
    <col min="2574" max="2574" width="16" style="693" customWidth="1"/>
    <col min="2575" max="2576" width="0" style="693" hidden="1" customWidth="1"/>
    <col min="2577" max="2577" width="19.5703125" style="693" customWidth="1"/>
    <col min="2578" max="2581" width="0" style="693" hidden="1" customWidth="1"/>
    <col min="2582" max="2582" width="9.140625" style="693"/>
    <col min="2583" max="2583" width="13.85546875" style="693" customWidth="1"/>
    <col min="2584" max="2811" width="9.140625" style="693"/>
    <col min="2812" max="2812" width="7.28515625" style="693" bestFit="1" customWidth="1"/>
    <col min="2813" max="2813" width="43.28515625" style="693" customWidth="1"/>
    <col min="2814" max="2816" width="0" style="693" hidden="1" customWidth="1"/>
    <col min="2817" max="2817" width="24.85546875" style="693" customWidth="1"/>
    <col min="2818" max="2820" width="0" style="693" hidden="1" customWidth="1"/>
    <col min="2821" max="2821" width="16.7109375" style="693" customWidth="1"/>
    <col min="2822" max="2822" width="17.140625" style="693" customWidth="1"/>
    <col min="2823" max="2823" width="14.140625" style="693" customWidth="1"/>
    <col min="2824" max="2829" width="0" style="693" hidden="1" customWidth="1"/>
    <col min="2830" max="2830" width="16" style="693" customWidth="1"/>
    <col min="2831" max="2832" width="0" style="693" hidden="1" customWidth="1"/>
    <col min="2833" max="2833" width="19.5703125" style="693" customWidth="1"/>
    <col min="2834" max="2837" width="0" style="693" hidden="1" customWidth="1"/>
    <col min="2838" max="2838" width="9.140625" style="693"/>
    <col min="2839" max="2839" width="13.85546875" style="693" customWidth="1"/>
    <col min="2840" max="3067" width="9.140625" style="693"/>
    <col min="3068" max="3068" width="7.28515625" style="693" bestFit="1" customWidth="1"/>
    <col min="3069" max="3069" width="43.28515625" style="693" customWidth="1"/>
    <col min="3070" max="3072" width="0" style="693" hidden="1" customWidth="1"/>
    <col min="3073" max="3073" width="24.85546875" style="693" customWidth="1"/>
    <col min="3074" max="3076" width="0" style="693" hidden="1" customWidth="1"/>
    <col min="3077" max="3077" width="16.7109375" style="693" customWidth="1"/>
    <col min="3078" max="3078" width="17.140625" style="693" customWidth="1"/>
    <col min="3079" max="3079" width="14.140625" style="693" customWidth="1"/>
    <col min="3080" max="3085" width="0" style="693" hidden="1" customWidth="1"/>
    <col min="3086" max="3086" width="16" style="693" customWidth="1"/>
    <col min="3087" max="3088" width="0" style="693" hidden="1" customWidth="1"/>
    <col min="3089" max="3089" width="19.5703125" style="693" customWidth="1"/>
    <col min="3090" max="3093" width="0" style="693" hidden="1" customWidth="1"/>
    <col min="3094" max="3094" width="9.140625" style="693"/>
    <col min="3095" max="3095" width="13.85546875" style="693" customWidth="1"/>
    <col min="3096" max="3323" width="9.140625" style="693"/>
    <col min="3324" max="3324" width="7.28515625" style="693" bestFit="1" customWidth="1"/>
    <col min="3325" max="3325" width="43.28515625" style="693" customWidth="1"/>
    <col min="3326" max="3328" width="0" style="693" hidden="1" customWidth="1"/>
    <col min="3329" max="3329" width="24.85546875" style="693" customWidth="1"/>
    <col min="3330" max="3332" width="0" style="693" hidden="1" customWidth="1"/>
    <col min="3333" max="3333" width="16.7109375" style="693" customWidth="1"/>
    <col min="3334" max="3334" width="17.140625" style="693" customWidth="1"/>
    <col min="3335" max="3335" width="14.140625" style="693" customWidth="1"/>
    <col min="3336" max="3341" width="0" style="693" hidden="1" customWidth="1"/>
    <col min="3342" max="3342" width="16" style="693" customWidth="1"/>
    <col min="3343" max="3344" width="0" style="693" hidden="1" customWidth="1"/>
    <col min="3345" max="3345" width="19.5703125" style="693" customWidth="1"/>
    <col min="3346" max="3349" width="0" style="693" hidden="1" customWidth="1"/>
    <col min="3350" max="3350" width="9.140625" style="693"/>
    <col min="3351" max="3351" width="13.85546875" style="693" customWidth="1"/>
    <col min="3352" max="3579" width="9.140625" style="693"/>
    <col min="3580" max="3580" width="7.28515625" style="693" bestFit="1" customWidth="1"/>
    <col min="3581" max="3581" width="43.28515625" style="693" customWidth="1"/>
    <col min="3582" max="3584" width="0" style="693" hidden="1" customWidth="1"/>
    <col min="3585" max="3585" width="24.85546875" style="693" customWidth="1"/>
    <col min="3586" max="3588" width="0" style="693" hidden="1" customWidth="1"/>
    <col min="3589" max="3589" width="16.7109375" style="693" customWidth="1"/>
    <col min="3590" max="3590" width="17.140625" style="693" customWidth="1"/>
    <col min="3591" max="3591" width="14.140625" style="693" customWidth="1"/>
    <col min="3592" max="3597" width="0" style="693" hidden="1" customWidth="1"/>
    <col min="3598" max="3598" width="16" style="693" customWidth="1"/>
    <col min="3599" max="3600" width="0" style="693" hidden="1" customWidth="1"/>
    <col min="3601" max="3601" width="19.5703125" style="693" customWidth="1"/>
    <col min="3602" max="3605" width="0" style="693" hidden="1" customWidth="1"/>
    <col min="3606" max="3606" width="9.140625" style="693"/>
    <col min="3607" max="3607" width="13.85546875" style="693" customWidth="1"/>
    <col min="3608" max="3835" width="9.140625" style="693"/>
    <col min="3836" max="3836" width="7.28515625" style="693" bestFit="1" customWidth="1"/>
    <col min="3837" max="3837" width="43.28515625" style="693" customWidth="1"/>
    <col min="3838" max="3840" width="0" style="693" hidden="1" customWidth="1"/>
    <col min="3841" max="3841" width="24.85546875" style="693" customWidth="1"/>
    <col min="3842" max="3844" width="0" style="693" hidden="1" customWidth="1"/>
    <col min="3845" max="3845" width="16.7109375" style="693" customWidth="1"/>
    <col min="3846" max="3846" width="17.140625" style="693" customWidth="1"/>
    <col min="3847" max="3847" width="14.140625" style="693" customWidth="1"/>
    <col min="3848" max="3853" width="0" style="693" hidden="1" customWidth="1"/>
    <col min="3854" max="3854" width="16" style="693" customWidth="1"/>
    <col min="3855" max="3856" width="0" style="693" hidden="1" customWidth="1"/>
    <col min="3857" max="3857" width="19.5703125" style="693" customWidth="1"/>
    <col min="3858" max="3861" width="0" style="693" hidden="1" customWidth="1"/>
    <col min="3862" max="3862" width="9.140625" style="693"/>
    <col min="3863" max="3863" width="13.85546875" style="693" customWidth="1"/>
    <col min="3864" max="4091" width="9.140625" style="693"/>
    <col min="4092" max="4092" width="7.28515625" style="693" bestFit="1" customWidth="1"/>
    <col min="4093" max="4093" width="43.28515625" style="693" customWidth="1"/>
    <col min="4094" max="4096" width="0" style="693" hidden="1" customWidth="1"/>
    <col min="4097" max="4097" width="24.85546875" style="693" customWidth="1"/>
    <col min="4098" max="4100" width="0" style="693" hidden="1" customWidth="1"/>
    <col min="4101" max="4101" width="16.7109375" style="693" customWidth="1"/>
    <col min="4102" max="4102" width="17.140625" style="693" customWidth="1"/>
    <col min="4103" max="4103" width="14.140625" style="693" customWidth="1"/>
    <col min="4104" max="4109" width="0" style="693" hidden="1" customWidth="1"/>
    <col min="4110" max="4110" width="16" style="693" customWidth="1"/>
    <col min="4111" max="4112" width="0" style="693" hidden="1" customWidth="1"/>
    <col min="4113" max="4113" width="19.5703125" style="693" customWidth="1"/>
    <col min="4114" max="4117" width="0" style="693" hidden="1" customWidth="1"/>
    <col min="4118" max="4118" width="9.140625" style="693"/>
    <col min="4119" max="4119" width="13.85546875" style="693" customWidth="1"/>
    <col min="4120" max="4347" width="9.140625" style="693"/>
    <col min="4348" max="4348" width="7.28515625" style="693" bestFit="1" customWidth="1"/>
    <col min="4349" max="4349" width="43.28515625" style="693" customWidth="1"/>
    <col min="4350" max="4352" width="0" style="693" hidden="1" customWidth="1"/>
    <col min="4353" max="4353" width="24.85546875" style="693" customWidth="1"/>
    <col min="4354" max="4356" width="0" style="693" hidden="1" customWidth="1"/>
    <col min="4357" max="4357" width="16.7109375" style="693" customWidth="1"/>
    <col min="4358" max="4358" width="17.140625" style="693" customWidth="1"/>
    <col min="4359" max="4359" width="14.140625" style="693" customWidth="1"/>
    <col min="4360" max="4365" width="0" style="693" hidden="1" customWidth="1"/>
    <col min="4366" max="4366" width="16" style="693" customWidth="1"/>
    <col min="4367" max="4368" width="0" style="693" hidden="1" customWidth="1"/>
    <col min="4369" max="4369" width="19.5703125" style="693" customWidth="1"/>
    <col min="4370" max="4373" width="0" style="693" hidden="1" customWidth="1"/>
    <col min="4374" max="4374" width="9.140625" style="693"/>
    <col min="4375" max="4375" width="13.85546875" style="693" customWidth="1"/>
    <col min="4376" max="4603" width="9.140625" style="693"/>
    <col min="4604" max="4604" width="7.28515625" style="693" bestFit="1" customWidth="1"/>
    <col min="4605" max="4605" width="43.28515625" style="693" customWidth="1"/>
    <col min="4606" max="4608" width="0" style="693" hidden="1" customWidth="1"/>
    <col min="4609" max="4609" width="24.85546875" style="693" customWidth="1"/>
    <col min="4610" max="4612" width="0" style="693" hidden="1" customWidth="1"/>
    <col min="4613" max="4613" width="16.7109375" style="693" customWidth="1"/>
    <col min="4614" max="4614" width="17.140625" style="693" customWidth="1"/>
    <col min="4615" max="4615" width="14.140625" style="693" customWidth="1"/>
    <col min="4616" max="4621" width="0" style="693" hidden="1" customWidth="1"/>
    <col min="4622" max="4622" width="16" style="693" customWidth="1"/>
    <col min="4623" max="4624" width="0" style="693" hidden="1" customWidth="1"/>
    <col min="4625" max="4625" width="19.5703125" style="693" customWidth="1"/>
    <col min="4626" max="4629" width="0" style="693" hidden="1" customWidth="1"/>
    <col min="4630" max="4630" width="9.140625" style="693"/>
    <col min="4631" max="4631" width="13.85546875" style="693" customWidth="1"/>
    <col min="4632" max="4859" width="9.140625" style="693"/>
    <col min="4860" max="4860" width="7.28515625" style="693" bestFit="1" customWidth="1"/>
    <col min="4861" max="4861" width="43.28515625" style="693" customWidth="1"/>
    <col min="4862" max="4864" width="0" style="693" hidden="1" customWidth="1"/>
    <col min="4865" max="4865" width="24.85546875" style="693" customWidth="1"/>
    <col min="4866" max="4868" width="0" style="693" hidden="1" customWidth="1"/>
    <col min="4869" max="4869" width="16.7109375" style="693" customWidth="1"/>
    <col min="4870" max="4870" width="17.140625" style="693" customWidth="1"/>
    <col min="4871" max="4871" width="14.140625" style="693" customWidth="1"/>
    <col min="4872" max="4877" width="0" style="693" hidden="1" customWidth="1"/>
    <col min="4878" max="4878" width="16" style="693" customWidth="1"/>
    <col min="4879" max="4880" width="0" style="693" hidden="1" customWidth="1"/>
    <col min="4881" max="4881" width="19.5703125" style="693" customWidth="1"/>
    <col min="4882" max="4885" width="0" style="693" hidden="1" customWidth="1"/>
    <col min="4886" max="4886" width="9.140625" style="693"/>
    <col min="4887" max="4887" width="13.85546875" style="693" customWidth="1"/>
    <col min="4888" max="5115" width="9.140625" style="693"/>
    <col min="5116" max="5116" width="7.28515625" style="693" bestFit="1" customWidth="1"/>
    <col min="5117" max="5117" width="43.28515625" style="693" customWidth="1"/>
    <col min="5118" max="5120" width="0" style="693" hidden="1" customWidth="1"/>
    <col min="5121" max="5121" width="24.85546875" style="693" customWidth="1"/>
    <col min="5122" max="5124" width="0" style="693" hidden="1" customWidth="1"/>
    <col min="5125" max="5125" width="16.7109375" style="693" customWidth="1"/>
    <col min="5126" max="5126" width="17.140625" style="693" customWidth="1"/>
    <col min="5127" max="5127" width="14.140625" style="693" customWidth="1"/>
    <col min="5128" max="5133" width="0" style="693" hidden="1" customWidth="1"/>
    <col min="5134" max="5134" width="16" style="693" customWidth="1"/>
    <col min="5135" max="5136" width="0" style="693" hidden="1" customWidth="1"/>
    <col min="5137" max="5137" width="19.5703125" style="693" customWidth="1"/>
    <col min="5138" max="5141" width="0" style="693" hidden="1" customWidth="1"/>
    <col min="5142" max="5142" width="9.140625" style="693"/>
    <col min="5143" max="5143" width="13.85546875" style="693" customWidth="1"/>
    <col min="5144" max="5371" width="9.140625" style="693"/>
    <col min="5372" max="5372" width="7.28515625" style="693" bestFit="1" customWidth="1"/>
    <col min="5373" max="5373" width="43.28515625" style="693" customWidth="1"/>
    <col min="5374" max="5376" width="0" style="693" hidden="1" customWidth="1"/>
    <col min="5377" max="5377" width="24.85546875" style="693" customWidth="1"/>
    <col min="5378" max="5380" width="0" style="693" hidden="1" customWidth="1"/>
    <col min="5381" max="5381" width="16.7109375" style="693" customWidth="1"/>
    <col min="5382" max="5382" width="17.140625" style="693" customWidth="1"/>
    <col min="5383" max="5383" width="14.140625" style="693" customWidth="1"/>
    <col min="5384" max="5389" width="0" style="693" hidden="1" customWidth="1"/>
    <col min="5390" max="5390" width="16" style="693" customWidth="1"/>
    <col min="5391" max="5392" width="0" style="693" hidden="1" customWidth="1"/>
    <col min="5393" max="5393" width="19.5703125" style="693" customWidth="1"/>
    <col min="5394" max="5397" width="0" style="693" hidden="1" customWidth="1"/>
    <col min="5398" max="5398" width="9.140625" style="693"/>
    <col min="5399" max="5399" width="13.85546875" style="693" customWidth="1"/>
    <col min="5400" max="5627" width="9.140625" style="693"/>
    <col min="5628" max="5628" width="7.28515625" style="693" bestFit="1" customWidth="1"/>
    <col min="5629" max="5629" width="43.28515625" style="693" customWidth="1"/>
    <col min="5630" max="5632" width="0" style="693" hidden="1" customWidth="1"/>
    <col min="5633" max="5633" width="24.85546875" style="693" customWidth="1"/>
    <col min="5634" max="5636" width="0" style="693" hidden="1" customWidth="1"/>
    <col min="5637" max="5637" width="16.7109375" style="693" customWidth="1"/>
    <col min="5638" max="5638" width="17.140625" style="693" customWidth="1"/>
    <col min="5639" max="5639" width="14.140625" style="693" customWidth="1"/>
    <col min="5640" max="5645" width="0" style="693" hidden="1" customWidth="1"/>
    <col min="5646" max="5646" width="16" style="693" customWidth="1"/>
    <col min="5647" max="5648" width="0" style="693" hidden="1" customWidth="1"/>
    <col min="5649" max="5649" width="19.5703125" style="693" customWidth="1"/>
    <col min="5650" max="5653" width="0" style="693" hidden="1" customWidth="1"/>
    <col min="5654" max="5654" width="9.140625" style="693"/>
    <col min="5655" max="5655" width="13.85546875" style="693" customWidth="1"/>
    <col min="5656" max="5883" width="9.140625" style="693"/>
    <col min="5884" max="5884" width="7.28515625" style="693" bestFit="1" customWidth="1"/>
    <col min="5885" max="5885" width="43.28515625" style="693" customWidth="1"/>
    <col min="5886" max="5888" width="0" style="693" hidden="1" customWidth="1"/>
    <col min="5889" max="5889" width="24.85546875" style="693" customWidth="1"/>
    <col min="5890" max="5892" width="0" style="693" hidden="1" customWidth="1"/>
    <col min="5893" max="5893" width="16.7109375" style="693" customWidth="1"/>
    <col min="5894" max="5894" width="17.140625" style="693" customWidth="1"/>
    <col min="5895" max="5895" width="14.140625" style="693" customWidth="1"/>
    <col min="5896" max="5901" width="0" style="693" hidden="1" customWidth="1"/>
    <col min="5902" max="5902" width="16" style="693" customWidth="1"/>
    <col min="5903" max="5904" width="0" style="693" hidden="1" customWidth="1"/>
    <col min="5905" max="5905" width="19.5703125" style="693" customWidth="1"/>
    <col min="5906" max="5909" width="0" style="693" hidden="1" customWidth="1"/>
    <col min="5910" max="5910" width="9.140625" style="693"/>
    <col min="5911" max="5911" width="13.85546875" style="693" customWidth="1"/>
    <col min="5912" max="6139" width="9.140625" style="693"/>
    <col min="6140" max="6140" width="7.28515625" style="693" bestFit="1" customWidth="1"/>
    <col min="6141" max="6141" width="43.28515625" style="693" customWidth="1"/>
    <col min="6142" max="6144" width="0" style="693" hidden="1" customWidth="1"/>
    <col min="6145" max="6145" width="24.85546875" style="693" customWidth="1"/>
    <col min="6146" max="6148" width="0" style="693" hidden="1" customWidth="1"/>
    <col min="6149" max="6149" width="16.7109375" style="693" customWidth="1"/>
    <col min="6150" max="6150" width="17.140625" style="693" customWidth="1"/>
    <col min="6151" max="6151" width="14.140625" style="693" customWidth="1"/>
    <col min="6152" max="6157" width="0" style="693" hidden="1" customWidth="1"/>
    <col min="6158" max="6158" width="16" style="693" customWidth="1"/>
    <col min="6159" max="6160" width="0" style="693" hidden="1" customWidth="1"/>
    <col min="6161" max="6161" width="19.5703125" style="693" customWidth="1"/>
    <col min="6162" max="6165" width="0" style="693" hidden="1" customWidth="1"/>
    <col min="6166" max="6166" width="9.140625" style="693"/>
    <col min="6167" max="6167" width="13.85546875" style="693" customWidth="1"/>
    <col min="6168" max="6395" width="9.140625" style="693"/>
    <col min="6396" max="6396" width="7.28515625" style="693" bestFit="1" customWidth="1"/>
    <col min="6397" max="6397" width="43.28515625" style="693" customWidth="1"/>
    <col min="6398" max="6400" width="0" style="693" hidden="1" customWidth="1"/>
    <col min="6401" max="6401" width="24.85546875" style="693" customWidth="1"/>
    <col min="6402" max="6404" width="0" style="693" hidden="1" customWidth="1"/>
    <col min="6405" max="6405" width="16.7109375" style="693" customWidth="1"/>
    <col min="6406" max="6406" width="17.140625" style="693" customWidth="1"/>
    <col min="6407" max="6407" width="14.140625" style="693" customWidth="1"/>
    <col min="6408" max="6413" width="0" style="693" hidden="1" customWidth="1"/>
    <col min="6414" max="6414" width="16" style="693" customWidth="1"/>
    <col min="6415" max="6416" width="0" style="693" hidden="1" customWidth="1"/>
    <col min="6417" max="6417" width="19.5703125" style="693" customWidth="1"/>
    <col min="6418" max="6421" width="0" style="693" hidden="1" customWidth="1"/>
    <col min="6422" max="6422" width="9.140625" style="693"/>
    <col min="6423" max="6423" width="13.85546875" style="693" customWidth="1"/>
    <col min="6424" max="6651" width="9.140625" style="693"/>
    <col min="6652" max="6652" width="7.28515625" style="693" bestFit="1" customWidth="1"/>
    <col min="6653" max="6653" width="43.28515625" style="693" customWidth="1"/>
    <col min="6654" max="6656" width="0" style="693" hidden="1" customWidth="1"/>
    <col min="6657" max="6657" width="24.85546875" style="693" customWidth="1"/>
    <col min="6658" max="6660" width="0" style="693" hidden="1" customWidth="1"/>
    <col min="6661" max="6661" width="16.7109375" style="693" customWidth="1"/>
    <col min="6662" max="6662" width="17.140625" style="693" customWidth="1"/>
    <col min="6663" max="6663" width="14.140625" style="693" customWidth="1"/>
    <col min="6664" max="6669" width="0" style="693" hidden="1" customWidth="1"/>
    <col min="6670" max="6670" width="16" style="693" customWidth="1"/>
    <col min="6671" max="6672" width="0" style="693" hidden="1" customWidth="1"/>
    <col min="6673" max="6673" width="19.5703125" style="693" customWidth="1"/>
    <col min="6674" max="6677" width="0" style="693" hidden="1" customWidth="1"/>
    <col min="6678" max="6678" width="9.140625" style="693"/>
    <col min="6679" max="6679" width="13.85546875" style="693" customWidth="1"/>
    <col min="6680" max="6907" width="9.140625" style="693"/>
    <col min="6908" max="6908" width="7.28515625" style="693" bestFit="1" customWidth="1"/>
    <col min="6909" max="6909" width="43.28515625" style="693" customWidth="1"/>
    <col min="6910" max="6912" width="0" style="693" hidden="1" customWidth="1"/>
    <col min="6913" max="6913" width="24.85546875" style="693" customWidth="1"/>
    <col min="6914" max="6916" width="0" style="693" hidden="1" customWidth="1"/>
    <col min="6917" max="6917" width="16.7109375" style="693" customWidth="1"/>
    <col min="6918" max="6918" width="17.140625" style="693" customWidth="1"/>
    <col min="6919" max="6919" width="14.140625" style="693" customWidth="1"/>
    <col min="6920" max="6925" width="0" style="693" hidden="1" customWidth="1"/>
    <col min="6926" max="6926" width="16" style="693" customWidth="1"/>
    <col min="6927" max="6928" width="0" style="693" hidden="1" customWidth="1"/>
    <col min="6929" max="6929" width="19.5703125" style="693" customWidth="1"/>
    <col min="6930" max="6933" width="0" style="693" hidden="1" customWidth="1"/>
    <col min="6934" max="6934" width="9.140625" style="693"/>
    <col min="6935" max="6935" width="13.85546875" style="693" customWidth="1"/>
    <col min="6936" max="7163" width="9.140625" style="693"/>
    <col min="7164" max="7164" width="7.28515625" style="693" bestFit="1" customWidth="1"/>
    <col min="7165" max="7165" width="43.28515625" style="693" customWidth="1"/>
    <col min="7166" max="7168" width="0" style="693" hidden="1" customWidth="1"/>
    <col min="7169" max="7169" width="24.85546875" style="693" customWidth="1"/>
    <col min="7170" max="7172" width="0" style="693" hidden="1" customWidth="1"/>
    <col min="7173" max="7173" width="16.7109375" style="693" customWidth="1"/>
    <col min="7174" max="7174" width="17.140625" style="693" customWidth="1"/>
    <col min="7175" max="7175" width="14.140625" style="693" customWidth="1"/>
    <col min="7176" max="7181" width="0" style="693" hidden="1" customWidth="1"/>
    <col min="7182" max="7182" width="16" style="693" customWidth="1"/>
    <col min="7183" max="7184" width="0" style="693" hidden="1" customWidth="1"/>
    <col min="7185" max="7185" width="19.5703125" style="693" customWidth="1"/>
    <col min="7186" max="7189" width="0" style="693" hidden="1" customWidth="1"/>
    <col min="7190" max="7190" width="9.140625" style="693"/>
    <col min="7191" max="7191" width="13.85546875" style="693" customWidth="1"/>
    <col min="7192" max="7419" width="9.140625" style="693"/>
    <col min="7420" max="7420" width="7.28515625" style="693" bestFit="1" customWidth="1"/>
    <col min="7421" max="7421" width="43.28515625" style="693" customWidth="1"/>
    <col min="7422" max="7424" width="0" style="693" hidden="1" customWidth="1"/>
    <col min="7425" max="7425" width="24.85546875" style="693" customWidth="1"/>
    <col min="7426" max="7428" width="0" style="693" hidden="1" customWidth="1"/>
    <col min="7429" max="7429" width="16.7109375" style="693" customWidth="1"/>
    <col min="7430" max="7430" width="17.140625" style="693" customWidth="1"/>
    <col min="7431" max="7431" width="14.140625" style="693" customWidth="1"/>
    <col min="7432" max="7437" width="0" style="693" hidden="1" customWidth="1"/>
    <col min="7438" max="7438" width="16" style="693" customWidth="1"/>
    <col min="7439" max="7440" width="0" style="693" hidden="1" customWidth="1"/>
    <col min="7441" max="7441" width="19.5703125" style="693" customWidth="1"/>
    <col min="7442" max="7445" width="0" style="693" hidden="1" customWidth="1"/>
    <col min="7446" max="7446" width="9.140625" style="693"/>
    <col min="7447" max="7447" width="13.85546875" style="693" customWidth="1"/>
    <col min="7448" max="7675" width="9.140625" style="693"/>
    <col min="7676" max="7676" width="7.28515625" style="693" bestFit="1" customWidth="1"/>
    <col min="7677" max="7677" width="43.28515625" style="693" customWidth="1"/>
    <col min="7678" max="7680" width="0" style="693" hidden="1" customWidth="1"/>
    <col min="7681" max="7681" width="24.85546875" style="693" customWidth="1"/>
    <col min="7682" max="7684" width="0" style="693" hidden="1" customWidth="1"/>
    <col min="7685" max="7685" width="16.7109375" style="693" customWidth="1"/>
    <col min="7686" max="7686" width="17.140625" style="693" customWidth="1"/>
    <col min="7687" max="7687" width="14.140625" style="693" customWidth="1"/>
    <col min="7688" max="7693" width="0" style="693" hidden="1" customWidth="1"/>
    <col min="7694" max="7694" width="16" style="693" customWidth="1"/>
    <col min="7695" max="7696" width="0" style="693" hidden="1" customWidth="1"/>
    <col min="7697" max="7697" width="19.5703125" style="693" customWidth="1"/>
    <col min="7698" max="7701" width="0" style="693" hidden="1" customWidth="1"/>
    <col min="7702" max="7702" width="9.140625" style="693"/>
    <col min="7703" max="7703" width="13.85546875" style="693" customWidth="1"/>
    <col min="7704" max="7931" width="9.140625" style="693"/>
    <col min="7932" max="7932" width="7.28515625" style="693" bestFit="1" customWidth="1"/>
    <col min="7933" max="7933" width="43.28515625" style="693" customWidth="1"/>
    <col min="7934" max="7936" width="0" style="693" hidden="1" customWidth="1"/>
    <col min="7937" max="7937" width="24.85546875" style="693" customWidth="1"/>
    <col min="7938" max="7940" width="0" style="693" hidden="1" customWidth="1"/>
    <col min="7941" max="7941" width="16.7109375" style="693" customWidth="1"/>
    <col min="7942" max="7942" width="17.140625" style="693" customWidth="1"/>
    <col min="7943" max="7943" width="14.140625" style="693" customWidth="1"/>
    <col min="7944" max="7949" width="0" style="693" hidden="1" customWidth="1"/>
    <col min="7950" max="7950" width="16" style="693" customWidth="1"/>
    <col min="7951" max="7952" width="0" style="693" hidden="1" customWidth="1"/>
    <col min="7953" max="7953" width="19.5703125" style="693" customWidth="1"/>
    <col min="7954" max="7957" width="0" style="693" hidden="1" customWidth="1"/>
    <col min="7958" max="7958" width="9.140625" style="693"/>
    <col min="7959" max="7959" width="13.85546875" style="693" customWidth="1"/>
    <col min="7960" max="8187" width="9.140625" style="693"/>
    <col min="8188" max="8188" width="7.28515625" style="693" bestFit="1" customWidth="1"/>
    <col min="8189" max="8189" width="43.28515625" style="693" customWidth="1"/>
    <col min="8190" max="8192" width="0" style="693" hidden="1" customWidth="1"/>
    <col min="8193" max="8193" width="24.85546875" style="693" customWidth="1"/>
    <col min="8194" max="8196" width="0" style="693" hidden="1" customWidth="1"/>
    <col min="8197" max="8197" width="16.7109375" style="693" customWidth="1"/>
    <col min="8198" max="8198" width="17.140625" style="693" customWidth="1"/>
    <col min="8199" max="8199" width="14.140625" style="693" customWidth="1"/>
    <col min="8200" max="8205" width="0" style="693" hidden="1" customWidth="1"/>
    <col min="8206" max="8206" width="16" style="693" customWidth="1"/>
    <col min="8207" max="8208" width="0" style="693" hidden="1" customWidth="1"/>
    <col min="8209" max="8209" width="19.5703125" style="693" customWidth="1"/>
    <col min="8210" max="8213" width="0" style="693" hidden="1" customWidth="1"/>
    <col min="8214" max="8214" width="9.140625" style="693"/>
    <col min="8215" max="8215" width="13.85546875" style="693" customWidth="1"/>
    <col min="8216" max="8443" width="9.140625" style="693"/>
    <col min="8444" max="8444" width="7.28515625" style="693" bestFit="1" customWidth="1"/>
    <col min="8445" max="8445" width="43.28515625" style="693" customWidth="1"/>
    <col min="8446" max="8448" width="0" style="693" hidden="1" customWidth="1"/>
    <col min="8449" max="8449" width="24.85546875" style="693" customWidth="1"/>
    <col min="8450" max="8452" width="0" style="693" hidden="1" customWidth="1"/>
    <col min="8453" max="8453" width="16.7109375" style="693" customWidth="1"/>
    <col min="8454" max="8454" width="17.140625" style="693" customWidth="1"/>
    <col min="8455" max="8455" width="14.140625" style="693" customWidth="1"/>
    <col min="8456" max="8461" width="0" style="693" hidden="1" customWidth="1"/>
    <col min="8462" max="8462" width="16" style="693" customWidth="1"/>
    <col min="8463" max="8464" width="0" style="693" hidden="1" customWidth="1"/>
    <col min="8465" max="8465" width="19.5703125" style="693" customWidth="1"/>
    <col min="8466" max="8469" width="0" style="693" hidden="1" customWidth="1"/>
    <col min="8470" max="8470" width="9.140625" style="693"/>
    <col min="8471" max="8471" width="13.85546875" style="693" customWidth="1"/>
    <col min="8472" max="8699" width="9.140625" style="693"/>
    <col min="8700" max="8700" width="7.28515625" style="693" bestFit="1" customWidth="1"/>
    <col min="8701" max="8701" width="43.28515625" style="693" customWidth="1"/>
    <col min="8702" max="8704" width="0" style="693" hidden="1" customWidth="1"/>
    <col min="8705" max="8705" width="24.85546875" style="693" customWidth="1"/>
    <col min="8706" max="8708" width="0" style="693" hidden="1" customWidth="1"/>
    <col min="8709" max="8709" width="16.7109375" style="693" customWidth="1"/>
    <col min="8710" max="8710" width="17.140625" style="693" customWidth="1"/>
    <col min="8711" max="8711" width="14.140625" style="693" customWidth="1"/>
    <col min="8712" max="8717" width="0" style="693" hidden="1" customWidth="1"/>
    <col min="8718" max="8718" width="16" style="693" customWidth="1"/>
    <col min="8719" max="8720" width="0" style="693" hidden="1" customWidth="1"/>
    <col min="8721" max="8721" width="19.5703125" style="693" customWidth="1"/>
    <col min="8722" max="8725" width="0" style="693" hidden="1" customWidth="1"/>
    <col min="8726" max="8726" width="9.140625" style="693"/>
    <col min="8727" max="8727" width="13.85546875" style="693" customWidth="1"/>
    <col min="8728" max="8955" width="9.140625" style="693"/>
    <col min="8956" max="8956" width="7.28515625" style="693" bestFit="1" customWidth="1"/>
    <col min="8957" max="8957" width="43.28515625" style="693" customWidth="1"/>
    <col min="8958" max="8960" width="0" style="693" hidden="1" customWidth="1"/>
    <col min="8961" max="8961" width="24.85546875" style="693" customWidth="1"/>
    <col min="8962" max="8964" width="0" style="693" hidden="1" customWidth="1"/>
    <col min="8965" max="8965" width="16.7109375" style="693" customWidth="1"/>
    <col min="8966" max="8966" width="17.140625" style="693" customWidth="1"/>
    <col min="8967" max="8967" width="14.140625" style="693" customWidth="1"/>
    <col min="8968" max="8973" width="0" style="693" hidden="1" customWidth="1"/>
    <col min="8974" max="8974" width="16" style="693" customWidth="1"/>
    <col min="8975" max="8976" width="0" style="693" hidden="1" customWidth="1"/>
    <col min="8977" max="8977" width="19.5703125" style="693" customWidth="1"/>
    <col min="8978" max="8981" width="0" style="693" hidden="1" customWidth="1"/>
    <col min="8982" max="8982" width="9.140625" style="693"/>
    <col min="8983" max="8983" width="13.85546875" style="693" customWidth="1"/>
    <col min="8984" max="9211" width="9.140625" style="693"/>
    <col min="9212" max="9212" width="7.28515625" style="693" bestFit="1" customWidth="1"/>
    <col min="9213" max="9213" width="43.28515625" style="693" customWidth="1"/>
    <col min="9214" max="9216" width="0" style="693" hidden="1" customWidth="1"/>
    <col min="9217" max="9217" width="24.85546875" style="693" customWidth="1"/>
    <col min="9218" max="9220" width="0" style="693" hidden="1" customWidth="1"/>
    <col min="9221" max="9221" width="16.7109375" style="693" customWidth="1"/>
    <col min="9222" max="9222" width="17.140625" style="693" customWidth="1"/>
    <col min="9223" max="9223" width="14.140625" style="693" customWidth="1"/>
    <col min="9224" max="9229" width="0" style="693" hidden="1" customWidth="1"/>
    <col min="9230" max="9230" width="16" style="693" customWidth="1"/>
    <col min="9231" max="9232" width="0" style="693" hidden="1" customWidth="1"/>
    <col min="9233" max="9233" width="19.5703125" style="693" customWidth="1"/>
    <col min="9234" max="9237" width="0" style="693" hidden="1" customWidth="1"/>
    <col min="9238" max="9238" width="9.140625" style="693"/>
    <col min="9239" max="9239" width="13.85546875" style="693" customWidth="1"/>
    <col min="9240" max="9467" width="9.140625" style="693"/>
    <col min="9468" max="9468" width="7.28515625" style="693" bestFit="1" customWidth="1"/>
    <col min="9469" max="9469" width="43.28515625" style="693" customWidth="1"/>
    <col min="9470" max="9472" width="0" style="693" hidden="1" customWidth="1"/>
    <col min="9473" max="9473" width="24.85546875" style="693" customWidth="1"/>
    <col min="9474" max="9476" width="0" style="693" hidden="1" customWidth="1"/>
    <col min="9477" max="9477" width="16.7109375" style="693" customWidth="1"/>
    <col min="9478" max="9478" width="17.140625" style="693" customWidth="1"/>
    <col min="9479" max="9479" width="14.140625" style="693" customWidth="1"/>
    <col min="9480" max="9485" width="0" style="693" hidden="1" customWidth="1"/>
    <col min="9486" max="9486" width="16" style="693" customWidth="1"/>
    <col min="9487" max="9488" width="0" style="693" hidden="1" customWidth="1"/>
    <col min="9489" max="9489" width="19.5703125" style="693" customWidth="1"/>
    <col min="9490" max="9493" width="0" style="693" hidden="1" customWidth="1"/>
    <col min="9494" max="9494" width="9.140625" style="693"/>
    <col min="9495" max="9495" width="13.85546875" style="693" customWidth="1"/>
    <col min="9496" max="9723" width="9.140625" style="693"/>
    <col min="9724" max="9724" width="7.28515625" style="693" bestFit="1" customWidth="1"/>
    <col min="9725" max="9725" width="43.28515625" style="693" customWidth="1"/>
    <col min="9726" max="9728" width="0" style="693" hidden="1" customWidth="1"/>
    <col min="9729" max="9729" width="24.85546875" style="693" customWidth="1"/>
    <col min="9730" max="9732" width="0" style="693" hidden="1" customWidth="1"/>
    <col min="9733" max="9733" width="16.7109375" style="693" customWidth="1"/>
    <col min="9734" max="9734" width="17.140625" style="693" customWidth="1"/>
    <col min="9735" max="9735" width="14.140625" style="693" customWidth="1"/>
    <col min="9736" max="9741" width="0" style="693" hidden="1" customWidth="1"/>
    <col min="9742" max="9742" width="16" style="693" customWidth="1"/>
    <col min="9743" max="9744" width="0" style="693" hidden="1" customWidth="1"/>
    <col min="9745" max="9745" width="19.5703125" style="693" customWidth="1"/>
    <col min="9746" max="9749" width="0" style="693" hidden="1" customWidth="1"/>
    <col min="9750" max="9750" width="9.140625" style="693"/>
    <col min="9751" max="9751" width="13.85546875" style="693" customWidth="1"/>
    <col min="9752" max="9979" width="9.140625" style="693"/>
    <col min="9980" max="9980" width="7.28515625" style="693" bestFit="1" customWidth="1"/>
    <col min="9981" max="9981" width="43.28515625" style="693" customWidth="1"/>
    <col min="9982" max="9984" width="0" style="693" hidden="1" customWidth="1"/>
    <col min="9985" max="9985" width="24.85546875" style="693" customWidth="1"/>
    <col min="9986" max="9988" width="0" style="693" hidden="1" customWidth="1"/>
    <col min="9989" max="9989" width="16.7109375" style="693" customWidth="1"/>
    <col min="9990" max="9990" width="17.140625" style="693" customWidth="1"/>
    <col min="9991" max="9991" width="14.140625" style="693" customWidth="1"/>
    <col min="9992" max="9997" width="0" style="693" hidden="1" customWidth="1"/>
    <col min="9998" max="9998" width="16" style="693" customWidth="1"/>
    <col min="9999" max="10000" width="0" style="693" hidden="1" customWidth="1"/>
    <col min="10001" max="10001" width="19.5703125" style="693" customWidth="1"/>
    <col min="10002" max="10005" width="0" style="693" hidden="1" customWidth="1"/>
    <col min="10006" max="10006" width="9.140625" style="693"/>
    <col min="10007" max="10007" width="13.85546875" style="693" customWidth="1"/>
    <col min="10008" max="10235" width="9.140625" style="693"/>
    <col min="10236" max="10236" width="7.28515625" style="693" bestFit="1" customWidth="1"/>
    <col min="10237" max="10237" width="43.28515625" style="693" customWidth="1"/>
    <col min="10238" max="10240" width="0" style="693" hidden="1" customWidth="1"/>
    <col min="10241" max="10241" width="24.85546875" style="693" customWidth="1"/>
    <col min="10242" max="10244" width="0" style="693" hidden="1" customWidth="1"/>
    <col min="10245" max="10245" width="16.7109375" style="693" customWidth="1"/>
    <col min="10246" max="10246" width="17.140625" style="693" customWidth="1"/>
    <col min="10247" max="10247" width="14.140625" style="693" customWidth="1"/>
    <col min="10248" max="10253" width="0" style="693" hidden="1" customWidth="1"/>
    <col min="10254" max="10254" width="16" style="693" customWidth="1"/>
    <col min="10255" max="10256" width="0" style="693" hidden="1" customWidth="1"/>
    <col min="10257" max="10257" width="19.5703125" style="693" customWidth="1"/>
    <col min="10258" max="10261" width="0" style="693" hidden="1" customWidth="1"/>
    <col min="10262" max="10262" width="9.140625" style="693"/>
    <col min="10263" max="10263" width="13.85546875" style="693" customWidth="1"/>
    <col min="10264" max="10491" width="9.140625" style="693"/>
    <col min="10492" max="10492" width="7.28515625" style="693" bestFit="1" customWidth="1"/>
    <col min="10493" max="10493" width="43.28515625" style="693" customWidth="1"/>
    <col min="10494" max="10496" width="0" style="693" hidden="1" customWidth="1"/>
    <col min="10497" max="10497" width="24.85546875" style="693" customWidth="1"/>
    <col min="10498" max="10500" width="0" style="693" hidden="1" customWidth="1"/>
    <col min="10501" max="10501" width="16.7109375" style="693" customWidth="1"/>
    <col min="10502" max="10502" width="17.140625" style="693" customWidth="1"/>
    <col min="10503" max="10503" width="14.140625" style="693" customWidth="1"/>
    <col min="10504" max="10509" width="0" style="693" hidden="1" customWidth="1"/>
    <col min="10510" max="10510" width="16" style="693" customWidth="1"/>
    <col min="10511" max="10512" width="0" style="693" hidden="1" customWidth="1"/>
    <col min="10513" max="10513" width="19.5703125" style="693" customWidth="1"/>
    <col min="10514" max="10517" width="0" style="693" hidden="1" customWidth="1"/>
    <col min="10518" max="10518" width="9.140625" style="693"/>
    <col min="10519" max="10519" width="13.85546875" style="693" customWidth="1"/>
    <col min="10520" max="10747" width="9.140625" style="693"/>
    <col min="10748" max="10748" width="7.28515625" style="693" bestFit="1" customWidth="1"/>
    <col min="10749" max="10749" width="43.28515625" style="693" customWidth="1"/>
    <col min="10750" max="10752" width="0" style="693" hidden="1" customWidth="1"/>
    <col min="10753" max="10753" width="24.85546875" style="693" customWidth="1"/>
    <col min="10754" max="10756" width="0" style="693" hidden="1" customWidth="1"/>
    <col min="10757" max="10757" width="16.7109375" style="693" customWidth="1"/>
    <col min="10758" max="10758" width="17.140625" style="693" customWidth="1"/>
    <col min="10759" max="10759" width="14.140625" style="693" customWidth="1"/>
    <col min="10760" max="10765" width="0" style="693" hidden="1" customWidth="1"/>
    <col min="10766" max="10766" width="16" style="693" customWidth="1"/>
    <col min="10767" max="10768" width="0" style="693" hidden="1" customWidth="1"/>
    <col min="10769" max="10769" width="19.5703125" style="693" customWidth="1"/>
    <col min="10770" max="10773" width="0" style="693" hidden="1" customWidth="1"/>
    <col min="10774" max="10774" width="9.140625" style="693"/>
    <col min="10775" max="10775" width="13.85546875" style="693" customWidth="1"/>
    <col min="10776" max="11003" width="9.140625" style="693"/>
    <col min="11004" max="11004" width="7.28515625" style="693" bestFit="1" customWidth="1"/>
    <col min="11005" max="11005" width="43.28515625" style="693" customWidth="1"/>
    <col min="11006" max="11008" width="0" style="693" hidden="1" customWidth="1"/>
    <col min="11009" max="11009" width="24.85546875" style="693" customWidth="1"/>
    <col min="11010" max="11012" width="0" style="693" hidden="1" customWidth="1"/>
    <col min="11013" max="11013" width="16.7109375" style="693" customWidth="1"/>
    <col min="11014" max="11014" width="17.140625" style="693" customWidth="1"/>
    <col min="11015" max="11015" width="14.140625" style="693" customWidth="1"/>
    <col min="11016" max="11021" width="0" style="693" hidden="1" customWidth="1"/>
    <col min="11022" max="11022" width="16" style="693" customWidth="1"/>
    <col min="11023" max="11024" width="0" style="693" hidden="1" customWidth="1"/>
    <col min="11025" max="11025" width="19.5703125" style="693" customWidth="1"/>
    <col min="11026" max="11029" width="0" style="693" hidden="1" customWidth="1"/>
    <col min="11030" max="11030" width="9.140625" style="693"/>
    <col min="11031" max="11031" width="13.85546875" style="693" customWidth="1"/>
    <col min="11032" max="11259" width="9.140625" style="693"/>
    <col min="11260" max="11260" width="7.28515625" style="693" bestFit="1" customWidth="1"/>
    <col min="11261" max="11261" width="43.28515625" style="693" customWidth="1"/>
    <col min="11262" max="11264" width="0" style="693" hidden="1" customWidth="1"/>
    <col min="11265" max="11265" width="24.85546875" style="693" customWidth="1"/>
    <col min="11266" max="11268" width="0" style="693" hidden="1" customWidth="1"/>
    <col min="11269" max="11269" width="16.7109375" style="693" customWidth="1"/>
    <col min="11270" max="11270" width="17.140625" style="693" customWidth="1"/>
    <col min="11271" max="11271" width="14.140625" style="693" customWidth="1"/>
    <col min="11272" max="11277" width="0" style="693" hidden="1" customWidth="1"/>
    <col min="11278" max="11278" width="16" style="693" customWidth="1"/>
    <col min="11279" max="11280" width="0" style="693" hidden="1" customWidth="1"/>
    <col min="11281" max="11281" width="19.5703125" style="693" customWidth="1"/>
    <col min="11282" max="11285" width="0" style="693" hidden="1" customWidth="1"/>
    <col min="11286" max="11286" width="9.140625" style="693"/>
    <col min="11287" max="11287" width="13.85546875" style="693" customWidth="1"/>
    <col min="11288" max="11515" width="9.140625" style="693"/>
    <col min="11516" max="11516" width="7.28515625" style="693" bestFit="1" customWidth="1"/>
    <col min="11517" max="11517" width="43.28515625" style="693" customWidth="1"/>
    <col min="11518" max="11520" width="0" style="693" hidden="1" customWidth="1"/>
    <col min="11521" max="11521" width="24.85546875" style="693" customWidth="1"/>
    <col min="11522" max="11524" width="0" style="693" hidden="1" customWidth="1"/>
    <col min="11525" max="11525" width="16.7109375" style="693" customWidth="1"/>
    <col min="11526" max="11526" width="17.140625" style="693" customWidth="1"/>
    <col min="11527" max="11527" width="14.140625" style="693" customWidth="1"/>
    <col min="11528" max="11533" width="0" style="693" hidden="1" customWidth="1"/>
    <col min="11534" max="11534" width="16" style="693" customWidth="1"/>
    <col min="11535" max="11536" width="0" style="693" hidden="1" customWidth="1"/>
    <col min="11537" max="11537" width="19.5703125" style="693" customWidth="1"/>
    <col min="11538" max="11541" width="0" style="693" hidden="1" customWidth="1"/>
    <col min="11542" max="11542" width="9.140625" style="693"/>
    <col min="11543" max="11543" width="13.85546875" style="693" customWidth="1"/>
    <col min="11544" max="11771" width="9.140625" style="693"/>
    <col min="11772" max="11772" width="7.28515625" style="693" bestFit="1" customWidth="1"/>
    <col min="11773" max="11773" width="43.28515625" style="693" customWidth="1"/>
    <col min="11774" max="11776" width="0" style="693" hidden="1" customWidth="1"/>
    <col min="11777" max="11777" width="24.85546875" style="693" customWidth="1"/>
    <col min="11778" max="11780" width="0" style="693" hidden="1" customWidth="1"/>
    <col min="11781" max="11781" width="16.7109375" style="693" customWidth="1"/>
    <col min="11782" max="11782" width="17.140625" style="693" customWidth="1"/>
    <col min="11783" max="11783" width="14.140625" style="693" customWidth="1"/>
    <col min="11784" max="11789" width="0" style="693" hidden="1" customWidth="1"/>
    <col min="11790" max="11790" width="16" style="693" customWidth="1"/>
    <col min="11791" max="11792" width="0" style="693" hidden="1" customWidth="1"/>
    <col min="11793" max="11793" width="19.5703125" style="693" customWidth="1"/>
    <col min="11794" max="11797" width="0" style="693" hidden="1" customWidth="1"/>
    <col min="11798" max="11798" width="9.140625" style="693"/>
    <col min="11799" max="11799" width="13.85546875" style="693" customWidth="1"/>
    <col min="11800" max="12027" width="9.140625" style="693"/>
    <col min="12028" max="12028" width="7.28515625" style="693" bestFit="1" customWidth="1"/>
    <col min="12029" max="12029" width="43.28515625" style="693" customWidth="1"/>
    <col min="12030" max="12032" width="0" style="693" hidden="1" customWidth="1"/>
    <col min="12033" max="12033" width="24.85546875" style="693" customWidth="1"/>
    <col min="12034" max="12036" width="0" style="693" hidden="1" customWidth="1"/>
    <col min="12037" max="12037" width="16.7109375" style="693" customWidth="1"/>
    <col min="12038" max="12038" width="17.140625" style="693" customWidth="1"/>
    <col min="12039" max="12039" width="14.140625" style="693" customWidth="1"/>
    <col min="12040" max="12045" width="0" style="693" hidden="1" customWidth="1"/>
    <col min="12046" max="12046" width="16" style="693" customWidth="1"/>
    <col min="12047" max="12048" width="0" style="693" hidden="1" customWidth="1"/>
    <col min="12049" max="12049" width="19.5703125" style="693" customWidth="1"/>
    <col min="12050" max="12053" width="0" style="693" hidden="1" customWidth="1"/>
    <col min="12054" max="12054" width="9.140625" style="693"/>
    <col min="12055" max="12055" width="13.85546875" style="693" customWidth="1"/>
    <col min="12056" max="12283" width="9.140625" style="693"/>
    <col min="12284" max="12284" width="7.28515625" style="693" bestFit="1" customWidth="1"/>
    <col min="12285" max="12285" width="43.28515625" style="693" customWidth="1"/>
    <col min="12286" max="12288" width="0" style="693" hidden="1" customWidth="1"/>
    <col min="12289" max="12289" width="24.85546875" style="693" customWidth="1"/>
    <col min="12290" max="12292" width="0" style="693" hidden="1" customWidth="1"/>
    <col min="12293" max="12293" width="16.7109375" style="693" customWidth="1"/>
    <col min="12294" max="12294" width="17.140625" style="693" customWidth="1"/>
    <col min="12295" max="12295" width="14.140625" style="693" customWidth="1"/>
    <col min="12296" max="12301" width="0" style="693" hidden="1" customWidth="1"/>
    <col min="12302" max="12302" width="16" style="693" customWidth="1"/>
    <col min="12303" max="12304" width="0" style="693" hidden="1" customWidth="1"/>
    <col min="12305" max="12305" width="19.5703125" style="693" customWidth="1"/>
    <col min="12306" max="12309" width="0" style="693" hidden="1" customWidth="1"/>
    <col min="12310" max="12310" width="9.140625" style="693"/>
    <col min="12311" max="12311" width="13.85546875" style="693" customWidth="1"/>
    <col min="12312" max="12539" width="9.140625" style="693"/>
    <col min="12540" max="12540" width="7.28515625" style="693" bestFit="1" customWidth="1"/>
    <col min="12541" max="12541" width="43.28515625" style="693" customWidth="1"/>
    <col min="12542" max="12544" width="0" style="693" hidden="1" customWidth="1"/>
    <col min="12545" max="12545" width="24.85546875" style="693" customWidth="1"/>
    <col min="12546" max="12548" width="0" style="693" hidden="1" customWidth="1"/>
    <col min="12549" max="12549" width="16.7109375" style="693" customWidth="1"/>
    <col min="12550" max="12550" width="17.140625" style="693" customWidth="1"/>
    <col min="12551" max="12551" width="14.140625" style="693" customWidth="1"/>
    <col min="12552" max="12557" width="0" style="693" hidden="1" customWidth="1"/>
    <col min="12558" max="12558" width="16" style="693" customWidth="1"/>
    <col min="12559" max="12560" width="0" style="693" hidden="1" customWidth="1"/>
    <col min="12561" max="12561" width="19.5703125" style="693" customWidth="1"/>
    <col min="12562" max="12565" width="0" style="693" hidden="1" customWidth="1"/>
    <col min="12566" max="12566" width="9.140625" style="693"/>
    <col min="12567" max="12567" width="13.85546875" style="693" customWidth="1"/>
    <col min="12568" max="12795" width="9.140625" style="693"/>
    <col min="12796" max="12796" width="7.28515625" style="693" bestFit="1" customWidth="1"/>
    <col min="12797" max="12797" width="43.28515625" style="693" customWidth="1"/>
    <col min="12798" max="12800" width="0" style="693" hidden="1" customWidth="1"/>
    <col min="12801" max="12801" width="24.85546875" style="693" customWidth="1"/>
    <col min="12802" max="12804" width="0" style="693" hidden="1" customWidth="1"/>
    <col min="12805" max="12805" width="16.7109375" style="693" customWidth="1"/>
    <col min="12806" max="12806" width="17.140625" style="693" customWidth="1"/>
    <col min="12807" max="12807" width="14.140625" style="693" customWidth="1"/>
    <col min="12808" max="12813" width="0" style="693" hidden="1" customWidth="1"/>
    <col min="12814" max="12814" width="16" style="693" customWidth="1"/>
    <col min="12815" max="12816" width="0" style="693" hidden="1" customWidth="1"/>
    <col min="12817" max="12817" width="19.5703125" style="693" customWidth="1"/>
    <col min="12818" max="12821" width="0" style="693" hidden="1" customWidth="1"/>
    <col min="12822" max="12822" width="9.140625" style="693"/>
    <col min="12823" max="12823" width="13.85546875" style="693" customWidth="1"/>
    <col min="12824" max="13051" width="9.140625" style="693"/>
    <col min="13052" max="13052" width="7.28515625" style="693" bestFit="1" customWidth="1"/>
    <col min="13053" max="13053" width="43.28515625" style="693" customWidth="1"/>
    <col min="13054" max="13056" width="0" style="693" hidden="1" customWidth="1"/>
    <col min="13057" max="13057" width="24.85546875" style="693" customWidth="1"/>
    <col min="13058" max="13060" width="0" style="693" hidden="1" customWidth="1"/>
    <col min="13061" max="13061" width="16.7109375" style="693" customWidth="1"/>
    <col min="13062" max="13062" width="17.140625" style="693" customWidth="1"/>
    <col min="13063" max="13063" width="14.140625" style="693" customWidth="1"/>
    <col min="13064" max="13069" width="0" style="693" hidden="1" customWidth="1"/>
    <col min="13070" max="13070" width="16" style="693" customWidth="1"/>
    <col min="13071" max="13072" width="0" style="693" hidden="1" customWidth="1"/>
    <col min="13073" max="13073" width="19.5703125" style="693" customWidth="1"/>
    <col min="13074" max="13077" width="0" style="693" hidden="1" customWidth="1"/>
    <col min="13078" max="13078" width="9.140625" style="693"/>
    <col min="13079" max="13079" width="13.85546875" style="693" customWidth="1"/>
    <col min="13080" max="13307" width="9.140625" style="693"/>
    <col min="13308" max="13308" width="7.28515625" style="693" bestFit="1" customWidth="1"/>
    <col min="13309" max="13309" width="43.28515625" style="693" customWidth="1"/>
    <col min="13310" max="13312" width="0" style="693" hidden="1" customWidth="1"/>
    <col min="13313" max="13313" width="24.85546875" style="693" customWidth="1"/>
    <col min="13314" max="13316" width="0" style="693" hidden="1" customWidth="1"/>
    <col min="13317" max="13317" width="16.7109375" style="693" customWidth="1"/>
    <col min="13318" max="13318" width="17.140625" style="693" customWidth="1"/>
    <col min="13319" max="13319" width="14.140625" style="693" customWidth="1"/>
    <col min="13320" max="13325" width="0" style="693" hidden="1" customWidth="1"/>
    <col min="13326" max="13326" width="16" style="693" customWidth="1"/>
    <col min="13327" max="13328" width="0" style="693" hidden="1" customWidth="1"/>
    <col min="13329" max="13329" width="19.5703125" style="693" customWidth="1"/>
    <col min="13330" max="13333" width="0" style="693" hidden="1" customWidth="1"/>
    <col min="13334" max="13334" width="9.140625" style="693"/>
    <col min="13335" max="13335" width="13.85546875" style="693" customWidth="1"/>
    <col min="13336" max="13563" width="9.140625" style="693"/>
    <col min="13564" max="13564" width="7.28515625" style="693" bestFit="1" customWidth="1"/>
    <col min="13565" max="13565" width="43.28515625" style="693" customWidth="1"/>
    <col min="13566" max="13568" width="0" style="693" hidden="1" customWidth="1"/>
    <col min="13569" max="13569" width="24.85546875" style="693" customWidth="1"/>
    <col min="13570" max="13572" width="0" style="693" hidden="1" customWidth="1"/>
    <col min="13573" max="13573" width="16.7109375" style="693" customWidth="1"/>
    <col min="13574" max="13574" width="17.140625" style="693" customWidth="1"/>
    <col min="13575" max="13575" width="14.140625" style="693" customWidth="1"/>
    <col min="13576" max="13581" width="0" style="693" hidden="1" customWidth="1"/>
    <col min="13582" max="13582" width="16" style="693" customWidth="1"/>
    <col min="13583" max="13584" width="0" style="693" hidden="1" customWidth="1"/>
    <col min="13585" max="13585" width="19.5703125" style="693" customWidth="1"/>
    <col min="13586" max="13589" width="0" style="693" hidden="1" customWidth="1"/>
    <col min="13590" max="13590" width="9.140625" style="693"/>
    <col min="13591" max="13591" width="13.85546875" style="693" customWidth="1"/>
    <col min="13592" max="13819" width="9.140625" style="693"/>
    <col min="13820" max="13820" width="7.28515625" style="693" bestFit="1" customWidth="1"/>
    <col min="13821" max="13821" width="43.28515625" style="693" customWidth="1"/>
    <col min="13822" max="13824" width="0" style="693" hidden="1" customWidth="1"/>
    <col min="13825" max="13825" width="24.85546875" style="693" customWidth="1"/>
    <col min="13826" max="13828" width="0" style="693" hidden="1" customWidth="1"/>
    <col min="13829" max="13829" width="16.7109375" style="693" customWidth="1"/>
    <col min="13830" max="13830" width="17.140625" style="693" customWidth="1"/>
    <col min="13831" max="13831" width="14.140625" style="693" customWidth="1"/>
    <col min="13832" max="13837" width="0" style="693" hidden="1" customWidth="1"/>
    <col min="13838" max="13838" width="16" style="693" customWidth="1"/>
    <col min="13839" max="13840" width="0" style="693" hidden="1" customWidth="1"/>
    <col min="13841" max="13841" width="19.5703125" style="693" customWidth="1"/>
    <col min="13842" max="13845" width="0" style="693" hidden="1" customWidth="1"/>
    <col min="13846" max="13846" width="9.140625" style="693"/>
    <col min="13847" max="13847" width="13.85546875" style="693" customWidth="1"/>
    <col min="13848" max="14075" width="9.140625" style="693"/>
    <col min="14076" max="14076" width="7.28515625" style="693" bestFit="1" customWidth="1"/>
    <col min="14077" max="14077" width="43.28515625" style="693" customWidth="1"/>
    <col min="14078" max="14080" width="0" style="693" hidden="1" customWidth="1"/>
    <col min="14081" max="14081" width="24.85546875" style="693" customWidth="1"/>
    <col min="14082" max="14084" width="0" style="693" hidden="1" customWidth="1"/>
    <col min="14085" max="14085" width="16.7109375" style="693" customWidth="1"/>
    <col min="14086" max="14086" width="17.140625" style="693" customWidth="1"/>
    <col min="14087" max="14087" width="14.140625" style="693" customWidth="1"/>
    <col min="14088" max="14093" width="0" style="693" hidden="1" customWidth="1"/>
    <col min="14094" max="14094" width="16" style="693" customWidth="1"/>
    <col min="14095" max="14096" width="0" style="693" hidden="1" customWidth="1"/>
    <col min="14097" max="14097" width="19.5703125" style="693" customWidth="1"/>
    <col min="14098" max="14101" width="0" style="693" hidden="1" customWidth="1"/>
    <col min="14102" max="14102" width="9.140625" style="693"/>
    <col min="14103" max="14103" width="13.85546875" style="693" customWidth="1"/>
    <col min="14104" max="14331" width="9.140625" style="693"/>
    <col min="14332" max="14332" width="7.28515625" style="693" bestFit="1" customWidth="1"/>
    <col min="14333" max="14333" width="43.28515625" style="693" customWidth="1"/>
    <col min="14334" max="14336" width="0" style="693" hidden="1" customWidth="1"/>
    <col min="14337" max="14337" width="24.85546875" style="693" customWidth="1"/>
    <col min="14338" max="14340" width="0" style="693" hidden="1" customWidth="1"/>
    <col min="14341" max="14341" width="16.7109375" style="693" customWidth="1"/>
    <col min="14342" max="14342" width="17.140625" style="693" customWidth="1"/>
    <col min="14343" max="14343" width="14.140625" style="693" customWidth="1"/>
    <col min="14344" max="14349" width="0" style="693" hidden="1" customWidth="1"/>
    <col min="14350" max="14350" width="16" style="693" customWidth="1"/>
    <col min="14351" max="14352" width="0" style="693" hidden="1" customWidth="1"/>
    <col min="14353" max="14353" width="19.5703125" style="693" customWidth="1"/>
    <col min="14354" max="14357" width="0" style="693" hidden="1" customWidth="1"/>
    <col min="14358" max="14358" width="9.140625" style="693"/>
    <col min="14359" max="14359" width="13.85546875" style="693" customWidth="1"/>
    <col min="14360" max="14587" width="9.140625" style="693"/>
    <col min="14588" max="14588" width="7.28515625" style="693" bestFit="1" customWidth="1"/>
    <col min="14589" max="14589" width="43.28515625" style="693" customWidth="1"/>
    <col min="14590" max="14592" width="0" style="693" hidden="1" customWidth="1"/>
    <col min="14593" max="14593" width="24.85546875" style="693" customWidth="1"/>
    <col min="14594" max="14596" width="0" style="693" hidden="1" customWidth="1"/>
    <col min="14597" max="14597" width="16.7109375" style="693" customWidth="1"/>
    <col min="14598" max="14598" width="17.140625" style="693" customWidth="1"/>
    <col min="14599" max="14599" width="14.140625" style="693" customWidth="1"/>
    <col min="14600" max="14605" width="0" style="693" hidden="1" customWidth="1"/>
    <col min="14606" max="14606" width="16" style="693" customWidth="1"/>
    <col min="14607" max="14608" width="0" style="693" hidden="1" customWidth="1"/>
    <col min="14609" max="14609" width="19.5703125" style="693" customWidth="1"/>
    <col min="14610" max="14613" width="0" style="693" hidden="1" customWidth="1"/>
    <col min="14614" max="14614" width="9.140625" style="693"/>
    <col min="14615" max="14615" width="13.85546875" style="693" customWidth="1"/>
    <col min="14616" max="14843" width="9.140625" style="693"/>
    <col min="14844" max="14844" width="7.28515625" style="693" bestFit="1" customWidth="1"/>
    <col min="14845" max="14845" width="43.28515625" style="693" customWidth="1"/>
    <col min="14846" max="14848" width="0" style="693" hidden="1" customWidth="1"/>
    <col min="14849" max="14849" width="24.85546875" style="693" customWidth="1"/>
    <col min="14850" max="14852" width="0" style="693" hidden="1" customWidth="1"/>
    <col min="14853" max="14853" width="16.7109375" style="693" customWidth="1"/>
    <col min="14854" max="14854" width="17.140625" style="693" customWidth="1"/>
    <col min="14855" max="14855" width="14.140625" style="693" customWidth="1"/>
    <col min="14856" max="14861" width="0" style="693" hidden="1" customWidth="1"/>
    <col min="14862" max="14862" width="16" style="693" customWidth="1"/>
    <col min="14863" max="14864" width="0" style="693" hidden="1" customWidth="1"/>
    <col min="14865" max="14865" width="19.5703125" style="693" customWidth="1"/>
    <col min="14866" max="14869" width="0" style="693" hidden="1" customWidth="1"/>
    <col min="14870" max="14870" width="9.140625" style="693"/>
    <col min="14871" max="14871" width="13.85546875" style="693" customWidth="1"/>
    <col min="14872" max="15099" width="9.140625" style="693"/>
    <col min="15100" max="15100" width="7.28515625" style="693" bestFit="1" customWidth="1"/>
    <col min="15101" max="15101" width="43.28515625" style="693" customWidth="1"/>
    <col min="15102" max="15104" width="0" style="693" hidden="1" customWidth="1"/>
    <col min="15105" max="15105" width="24.85546875" style="693" customWidth="1"/>
    <col min="15106" max="15108" width="0" style="693" hidden="1" customWidth="1"/>
    <col min="15109" max="15109" width="16.7109375" style="693" customWidth="1"/>
    <col min="15110" max="15110" width="17.140625" style="693" customWidth="1"/>
    <col min="15111" max="15111" width="14.140625" style="693" customWidth="1"/>
    <col min="15112" max="15117" width="0" style="693" hidden="1" customWidth="1"/>
    <col min="15118" max="15118" width="16" style="693" customWidth="1"/>
    <col min="15119" max="15120" width="0" style="693" hidden="1" customWidth="1"/>
    <col min="15121" max="15121" width="19.5703125" style="693" customWidth="1"/>
    <col min="15122" max="15125" width="0" style="693" hidden="1" customWidth="1"/>
    <col min="15126" max="15126" width="9.140625" style="693"/>
    <col min="15127" max="15127" width="13.85546875" style="693" customWidth="1"/>
    <col min="15128" max="15355" width="9.140625" style="693"/>
    <col min="15356" max="15356" width="7.28515625" style="693" bestFit="1" customWidth="1"/>
    <col min="15357" max="15357" width="43.28515625" style="693" customWidth="1"/>
    <col min="15358" max="15360" width="0" style="693" hidden="1" customWidth="1"/>
    <col min="15361" max="15361" width="24.85546875" style="693" customWidth="1"/>
    <col min="15362" max="15364" width="0" style="693" hidden="1" customWidth="1"/>
    <col min="15365" max="15365" width="16.7109375" style="693" customWidth="1"/>
    <col min="15366" max="15366" width="17.140625" style="693" customWidth="1"/>
    <col min="15367" max="15367" width="14.140625" style="693" customWidth="1"/>
    <col min="15368" max="15373" width="0" style="693" hidden="1" customWidth="1"/>
    <col min="15374" max="15374" width="16" style="693" customWidth="1"/>
    <col min="15375" max="15376" width="0" style="693" hidden="1" customWidth="1"/>
    <col min="15377" max="15377" width="19.5703125" style="693" customWidth="1"/>
    <col min="15378" max="15381" width="0" style="693" hidden="1" customWidth="1"/>
    <col min="15382" max="15382" width="9.140625" style="693"/>
    <col min="15383" max="15383" width="13.85546875" style="693" customWidth="1"/>
    <col min="15384" max="15611" width="9.140625" style="693"/>
    <col min="15612" max="15612" width="7.28515625" style="693" bestFit="1" customWidth="1"/>
    <col min="15613" max="15613" width="43.28515625" style="693" customWidth="1"/>
    <col min="15614" max="15616" width="0" style="693" hidden="1" customWidth="1"/>
    <col min="15617" max="15617" width="24.85546875" style="693" customWidth="1"/>
    <col min="15618" max="15620" width="0" style="693" hidden="1" customWidth="1"/>
    <col min="15621" max="15621" width="16.7109375" style="693" customWidth="1"/>
    <col min="15622" max="15622" width="17.140625" style="693" customWidth="1"/>
    <col min="15623" max="15623" width="14.140625" style="693" customWidth="1"/>
    <col min="15624" max="15629" width="0" style="693" hidden="1" customWidth="1"/>
    <col min="15630" max="15630" width="16" style="693" customWidth="1"/>
    <col min="15631" max="15632" width="0" style="693" hidden="1" customWidth="1"/>
    <col min="15633" max="15633" width="19.5703125" style="693" customWidth="1"/>
    <col min="15634" max="15637" width="0" style="693" hidden="1" customWidth="1"/>
    <col min="15638" max="15638" width="9.140625" style="693"/>
    <col min="15639" max="15639" width="13.85546875" style="693" customWidth="1"/>
    <col min="15640" max="15867" width="9.140625" style="693"/>
    <col min="15868" max="15868" width="7.28515625" style="693" bestFit="1" customWidth="1"/>
    <col min="15869" max="15869" width="43.28515625" style="693" customWidth="1"/>
    <col min="15870" max="15872" width="0" style="693" hidden="1" customWidth="1"/>
    <col min="15873" max="15873" width="24.85546875" style="693" customWidth="1"/>
    <col min="15874" max="15876" width="0" style="693" hidden="1" customWidth="1"/>
    <col min="15877" max="15877" width="16.7109375" style="693" customWidth="1"/>
    <col min="15878" max="15878" width="17.140625" style="693" customWidth="1"/>
    <col min="15879" max="15879" width="14.140625" style="693" customWidth="1"/>
    <col min="15880" max="15885" width="0" style="693" hidden="1" customWidth="1"/>
    <col min="15886" max="15886" width="16" style="693" customWidth="1"/>
    <col min="15887" max="15888" width="0" style="693" hidden="1" customWidth="1"/>
    <col min="15889" max="15889" width="19.5703125" style="693" customWidth="1"/>
    <col min="15890" max="15893" width="0" style="693" hidden="1" customWidth="1"/>
    <col min="15894" max="15894" width="9.140625" style="693"/>
    <col min="15895" max="15895" width="13.85546875" style="693" customWidth="1"/>
    <col min="15896" max="16123" width="9.140625" style="693"/>
    <col min="16124" max="16124" width="7.28515625" style="693" bestFit="1" customWidth="1"/>
    <col min="16125" max="16125" width="43.28515625" style="693" customWidth="1"/>
    <col min="16126" max="16128" width="0" style="693" hidden="1" customWidth="1"/>
    <col min="16129" max="16129" width="24.85546875" style="693" customWidth="1"/>
    <col min="16130" max="16132" width="0" style="693" hidden="1" customWidth="1"/>
    <col min="16133" max="16133" width="16.7109375" style="693" customWidth="1"/>
    <col min="16134" max="16134" width="17.140625" style="693" customWidth="1"/>
    <col min="16135" max="16135" width="14.140625" style="693" customWidth="1"/>
    <col min="16136" max="16141" width="0" style="693" hidden="1" customWidth="1"/>
    <col min="16142" max="16142" width="16" style="693" customWidth="1"/>
    <col min="16143" max="16144" width="0" style="693" hidden="1" customWidth="1"/>
    <col min="16145" max="16145" width="19.5703125" style="693" customWidth="1"/>
    <col min="16146" max="16149" width="0" style="693" hidden="1" customWidth="1"/>
    <col min="16150" max="16150" width="9.140625" style="693"/>
    <col min="16151" max="16151" width="13.85546875" style="693" customWidth="1"/>
    <col min="16152" max="16384" width="9.140625" style="693"/>
  </cols>
  <sheetData>
    <row r="1" spans="1:20" s="691" customFormat="1" ht="34.5" customHeight="1">
      <c r="A1" s="881" t="s">
        <v>280</v>
      </c>
      <c r="B1" s="881"/>
      <c r="C1" s="881"/>
      <c r="D1" s="881"/>
      <c r="E1" s="881"/>
      <c r="F1" s="881"/>
      <c r="G1" s="881"/>
      <c r="H1" s="881"/>
      <c r="I1" s="881"/>
      <c r="J1" s="881"/>
      <c r="K1" s="881"/>
      <c r="L1" s="881"/>
      <c r="M1" s="881"/>
      <c r="N1" s="881"/>
      <c r="O1" s="881"/>
      <c r="P1" s="881"/>
      <c r="Q1" s="881"/>
      <c r="R1" s="881"/>
    </row>
    <row r="2" spans="1:20" s="691" customFormat="1" ht="60" customHeight="1">
      <c r="A2" s="881" t="s">
        <v>990</v>
      </c>
      <c r="B2" s="881"/>
      <c r="C2" s="881"/>
      <c r="D2" s="881"/>
      <c r="E2" s="881"/>
      <c r="F2" s="881"/>
      <c r="G2" s="881"/>
      <c r="H2" s="881"/>
      <c r="I2" s="881"/>
      <c r="J2" s="881"/>
      <c r="K2" s="881"/>
      <c r="L2" s="881"/>
      <c r="M2" s="881"/>
      <c r="N2" s="881"/>
      <c r="O2" s="881"/>
      <c r="P2" s="881"/>
      <c r="Q2" s="881"/>
      <c r="R2" s="881"/>
    </row>
    <row r="3" spans="1:20" s="691" customFormat="1" ht="36" customHeight="1">
      <c r="A3" s="882" t="s">
        <v>1080</v>
      </c>
      <c r="B3" s="882"/>
      <c r="C3" s="882"/>
      <c r="D3" s="882"/>
      <c r="E3" s="882"/>
      <c r="F3" s="882"/>
      <c r="G3" s="882"/>
      <c r="H3" s="882"/>
      <c r="I3" s="882"/>
      <c r="J3" s="882"/>
      <c r="K3" s="882"/>
      <c r="L3" s="882"/>
      <c r="M3" s="882"/>
      <c r="N3" s="882"/>
      <c r="O3" s="882"/>
      <c r="P3" s="882"/>
      <c r="Q3" s="882"/>
      <c r="R3" s="882"/>
    </row>
    <row r="4" spans="1:20" s="691" customFormat="1" ht="20.25">
      <c r="A4" s="692"/>
      <c r="B4" s="692"/>
      <c r="C4" s="692"/>
      <c r="D4" s="692"/>
      <c r="E4" s="692"/>
      <c r="F4" s="692"/>
      <c r="G4" s="692"/>
      <c r="H4" s="692"/>
      <c r="I4" s="692"/>
      <c r="J4" s="692"/>
      <c r="K4" s="692"/>
      <c r="L4" s="692"/>
      <c r="M4" s="692"/>
      <c r="N4" s="692"/>
      <c r="O4" s="692"/>
      <c r="P4" s="692"/>
      <c r="Q4" s="692"/>
      <c r="R4" s="692"/>
    </row>
    <row r="5" spans="1:20" ht="20.25">
      <c r="A5" s="883" t="s">
        <v>0</v>
      </c>
      <c r="B5" s="883"/>
      <c r="C5" s="883"/>
      <c r="D5" s="883"/>
      <c r="E5" s="883"/>
      <c r="F5" s="883"/>
      <c r="G5" s="883"/>
      <c r="H5" s="883"/>
      <c r="I5" s="883"/>
      <c r="J5" s="883"/>
      <c r="K5" s="883"/>
      <c r="L5" s="883"/>
      <c r="M5" s="883"/>
      <c r="N5" s="883"/>
      <c r="O5" s="883"/>
      <c r="P5" s="883"/>
      <c r="Q5" s="883"/>
      <c r="R5" s="883"/>
    </row>
    <row r="6" spans="1:20" ht="51" customHeight="1">
      <c r="A6" s="884" t="s">
        <v>75</v>
      </c>
      <c r="B6" s="884" t="s">
        <v>1</v>
      </c>
      <c r="C6" s="885" t="s">
        <v>2</v>
      </c>
      <c r="D6" s="885" t="s">
        <v>165</v>
      </c>
      <c r="E6" s="885" t="s">
        <v>3</v>
      </c>
      <c r="F6" s="884" t="s">
        <v>4</v>
      </c>
      <c r="G6" s="884" t="s">
        <v>5</v>
      </c>
      <c r="H6" s="884" t="s">
        <v>6</v>
      </c>
      <c r="I6" s="884" t="s">
        <v>7</v>
      </c>
      <c r="J6" s="884"/>
      <c r="K6" s="884"/>
      <c r="L6" s="888" t="s">
        <v>187</v>
      </c>
      <c r="M6" s="889"/>
      <c r="N6" s="884" t="s">
        <v>971</v>
      </c>
      <c r="O6" s="884"/>
      <c r="P6" s="888" t="s">
        <v>972</v>
      </c>
      <c r="Q6" s="889"/>
      <c r="R6" s="884" t="s">
        <v>8</v>
      </c>
    </row>
    <row r="7" spans="1:20" ht="46.5" customHeight="1">
      <c r="A7" s="884"/>
      <c r="B7" s="884"/>
      <c r="C7" s="886"/>
      <c r="D7" s="886"/>
      <c r="E7" s="886"/>
      <c r="F7" s="884"/>
      <c r="G7" s="884"/>
      <c r="H7" s="884"/>
      <c r="I7" s="884" t="s">
        <v>9</v>
      </c>
      <c r="J7" s="884" t="s">
        <v>10</v>
      </c>
      <c r="K7" s="884"/>
      <c r="L7" s="890"/>
      <c r="M7" s="891"/>
      <c r="N7" s="884"/>
      <c r="O7" s="884"/>
      <c r="P7" s="890"/>
      <c r="Q7" s="891"/>
      <c r="R7" s="884"/>
    </row>
    <row r="8" spans="1:20" ht="28.5" customHeight="1">
      <c r="A8" s="884"/>
      <c r="B8" s="884"/>
      <c r="C8" s="886"/>
      <c r="D8" s="886"/>
      <c r="E8" s="886"/>
      <c r="F8" s="884"/>
      <c r="G8" s="884"/>
      <c r="H8" s="884"/>
      <c r="I8" s="884"/>
      <c r="J8" s="884" t="s">
        <v>11</v>
      </c>
      <c r="K8" s="884" t="s">
        <v>12</v>
      </c>
      <c r="L8" s="884" t="s">
        <v>11</v>
      </c>
      <c r="M8" s="884" t="s">
        <v>12</v>
      </c>
      <c r="N8" s="884" t="s">
        <v>13</v>
      </c>
      <c r="O8" s="884"/>
      <c r="P8" s="894"/>
      <c r="Q8" s="895"/>
      <c r="R8" s="884"/>
    </row>
    <row r="9" spans="1:20" ht="18.75" customHeight="1">
      <c r="A9" s="884"/>
      <c r="B9" s="884"/>
      <c r="C9" s="886"/>
      <c r="D9" s="886"/>
      <c r="E9" s="886"/>
      <c r="F9" s="884"/>
      <c r="G9" s="884"/>
      <c r="H9" s="884"/>
      <c r="I9" s="884"/>
      <c r="J9" s="884"/>
      <c r="K9" s="884"/>
      <c r="L9" s="884"/>
      <c r="M9" s="884"/>
      <c r="N9" s="884" t="s">
        <v>13</v>
      </c>
      <c r="O9" s="892" t="s">
        <v>973</v>
      </c>
      <c r="P9" s="884" t="s">
        <v>13</v>
      </c>
      <c r="Q9" s="892" t="s">
        <v>973</v>
      </c>
      <c r="R9" s="884"/>
    </row>
    <row r="10" spans="1:20" ht="72.75" customHeight="1">
      <c r="A10" s="884"/>
      <c r="B10" s="884"/>
      <c r="C10" s="887"/>
      <c r="D10" s="887"/>
      <c r="E10" s="887"/>
      <c r="F10" s="884"/>
      <c r="G10" s="884"/>
      <c r="H10" s="884"/>
      <c r="I10" s="884"/>
      <c r="J10" s="884"/>
      <c r="K10" s="884"/>
      <c r="L10" s="884"/>
      <c r="M10" s="884"/>
      <c r="N10" s="884"/>
      <c r="O10" s="893"/>
      <c r="P10" s="884"/>
      <c r="Q10" s="893"/>
      <c r="R10" s="884"/>
    </row>
    <row r="11" spans="1:20" hidden="1">
      <c r="A11" s="43">
        <v>1</v>
      </c>
      <c r="B11" s="43">
        <v>2</v>
      </c>
      <c r="C11" s="43"/>
      <c r="D11" s="43"/>
      <c r="E11" s="43"/>
      <c r="F11" s="43">
        <v>7</v>
      </c>
      <c r="G11" s="43">
        <v>8</v>
      </c>
      <c r="H11" s="43">
        <v>9</v>
      </c>
      <c r="I11" s="43">
        <v>10</v>
      </c>
      <c r="J11" s="43">
        <v>11</v>
      </c>
      <c r="K11" s="43">
        <v>12</v>
      </c>
      <c r="L11" s="43">
        <v>19</v>
      </c>
      <c r="M11" s="43">
        <v>20</v>
      </c>
      <c r="N11" s="43">
        <v>21</v>
      </c>
      <c r="O11" s="43">
        <v>24</v>
      </c>
      <c r="P11" s="43">
        <v>32</v>
      </c>
      <c r="Q11" s="43">
        <v>35</v>
      </c>
      <c r="R11" s="43">
        <v>19</v>
      </c>
    </row>
    <row r="12" spans="1:20" s="694" customFormat="1">
      <c r="A12" s="619"/>
      <c r="B12" s="619" t="s">
        <v>124</v>
      </c>
      <c r="C12" s="619"/>
      <c r="D12" s="619"/>
      <c r="E12" s="619"/>
      <c r="F12" s="619"/>
      <c r="G12" s="619"/>
      <c r="H12" s="619"/>
      <c r="I12" s="619"/>
      <c r="J12" s="695">
        <f>J13+J16+J19</f>
        <v>262000</v>
      </c>
      <c r="K12" s="695">
        <f t="shared" ref="K12:Q12" si="0">K13+K16+K19</f>
        <v>262000</v>
      </c>
      <c r="L12" s="695">
        <f t="shared" si="0"/>
        <v>0</v>
      </c>
      <c r="M12" s="695">
        <f t="shared" si="0"/>
        <v>0</v>
      </c>
      <c r="N12" s="695">
        <f t="shared" si="0"/>
        <v>262000</v>
      </c>
      <c r="O12" s="695">
        <f t="shared" si="0"/>
        <v>0</v>
      </c>
      <c r="P12" s="695">
        <f t="shared" si="0"/>
        <v>262000</v>
      </c>
      <c r="Q12" s="695">
        <f t="shared" si="0"/>
        <v>0</v>
      </c>
      <c r="R12" s="66"/>
      <c r="S12" s="696" t="e">
        <f>#REF!-#REF!</f>
        <v>#REF!</v>
      </c>
      <c r="T12" s="694" t="s">
        <v>116</v>
      </c>
    </row>
    <row r="13" spans="1:20" s="694" customFormat="1" ht="112.5">
      <c r="A13" s="619" t="s">
        <v>249</v>
      </c>
      <c r="B13" s="697" t="s">
        <v>974</v>
      </c>
      <c r="C13" s="619"/>
      <c r="D13" s="619"/>
      <c r="E13" s="619"/>
      <c r="F13" s="619"/>
      <c r="G13" s="619"/>
      <c r="H13" s="619"/>
      <c r="I13" s="619"/>
      <c r="J13" s="695">
        <f>J14</f>
        <v>60000</v>
      </c>
      <c r="K13" s="695">
        <f t="shared" ref="K13:Q14" si="1">K14</f>
        <v>60000</v>
      </c>
      <c r="L13" s="695">
        <f t="shared" si="1"/>
        <v>0</v>
      </c>
      <c r="M13" s="695">
        <f t="shared" si="1"/>
        <v>0</v>
      </c>
      <c r="N13" s="695">
        <f t="shared" si="1"/>
        <v>60000</v>
      </c>
      <c r="O13" s="695">
        <f t="shared" si="1"/>
        <v>0</v>
      </c>
      <c r="P13" s="695">
        <f t="shared" si="1"/>
        <v>60000</v>
      </c>
      <c r="Q13" s="695">
        <f t="shared" si="1"/>
        <v>0</v>
      </c>
      <c r="R13" s="66"/>
      <c r="S13" s="696"/>
    </row>
    <row r="14" spans="1:20" s="694" customFormat="1" ht="37.5">
      <c r="A14" s="60" t="s">
        <v>929</v>
      </c>
      <c r="B14" s="697" t="s">
        <v>746</v>
      </c>
      <c r="C14" s="619"/>
      <c r="D14" s="619"/>
      <c r="E14" s="619"/>
      <c r="F14" s="64"/>
      <c r="G14" s="64"/>
      <c r="H14" s="65"/>
      <c r="I14" s="619"/>
      <c r="J14" s="695">
        <f>J15</f>
        <v>60000</v>
      </c>
      <c r="K14" s="695">
        <f t="shared" si="1"/>
        <v>60000</v>
      </c>
      <c r="L14" s="695">
        <f t="shared" si="1"/>
        <v>0</v>
      </c>
      <c r="M14" s="695">
        <f t="shared" si="1"/>
        <v>0</v>
      </c>
      <c r="N14" s="695">
        <f t="shared" si="1"/>
        <v>60000</v>
      </c>
      <c r="O14" s="695">
        <f t="shared" si="1"/>
        <v>0</v>
      </c>
      <c r="P14" s="695">
        <f t="shared" si="1"/>
        <v>60000</v>
      </c>
      <c r="Q14" s="695">
        <f t="shared" si="1"/>
        <v>0</v>
      </c>
      <c r="R14" s="130"/>
      <c r="S14" s="698">
        <f>(M14+P14)/K14</f>
        <v>1</v>
      </c>
    </row>
    <row r="15" spans="1:20" ht="112.5">
      <c r="A15" s="47" t="s">
        <v>195</v>
      </c>
      <c r="B15" s="699" t="s">
        <v>975</v>
      </c>
      <c r="C15" s="43"/>
      <c r="D15" s="43">
        <v>283</v>
      </c>
      <c r="E15" s="43" t="s">
        <v>976</v>
      </c>
      <c r="F15" s="50" t="s">
        <v>977</v>
      </c>
      <c r="G15" s="50"/>
      <c r="H15" s="51" t="s">
        <v>978</v>
      </c>
      <c r="I15" s="700" t="s">
        <v>979</v>
      </c>
      <c r="J15" s="701">
        <v>60000</v>
      </c>
      <c r="K15" s="701">
        <v>60000</v>
      </c>
      <c r="L15" s="701">
        <v>0</v>
      </c>
      <c r="M15" s="701">
        <v>0</v>
      </c>
      <c r="N15" s="701">
        <v>60000</v>
      </c>
      <c r="O15" s="701"/>
      <c r="P15" s="701">
        <v>60000</v>
      </c>
      <c r="Q15" s="701"/>
      <c r="R15" s="130"/>
      <c r="S15" s="698"/>
    </row>
    <row r="16" spans="1:20" s="694" customFormat="1" ht="75">
      <c r="A16" s="60" t="s">
        <v>270</v>
      </c>
      <c r="B16" s="697" t="s">
        <v>980</v>
      </c>
      <c r="C16" s="619"/>
      <c r="D16" s="619"/>
      <c r="E16" s="619"/>
      <c r="F16" s="64"/>
      <c r="G16" s="64"/>
      <c r="H16" s="65"/>
      <c r="I16" s="702"/>
      <c r="J16" s="703">
        <f>J17</f>
        <v>70000</v>
      </c>
      <c r="K16" s="703">
        <f t="shared" ref="K16:Q17" si="2">K17</f>
        <v>70000</v>
      </c>
      <c r="L16" s="703">
        <f t="shared" si="2"/>
        <v>0</v>
      </c>
      <c r="M16" s="703">
        <f t="shared" si="2"/>
        <v>0</v>
      </c>
      <c r="N16" s="703">
        <f t="shared" si="2"/>
        <v>70000</v>
      </c>
      <c r="O16" s="703">
        <f t="shared" si="2"/>
        <v>0</v>
      </c>
      <c r="P16" s="703">
        <f t="shared" si="2"/>
        <v>70000</v>
      </c>
      <c r="Q16" s="703">
        <f t="shared" si="2"/>
        <v>0</v>
      </c>
      <c r="R16" s="704"/>
      <c r="S16" s="705">
        <f>(M16+P16)/K16</f>
        <v>1</v>
      </c>
    </row>
    <row r="17" spans="1:19" s="694" customFormat="1" ht="37.5">
      <c r="A17" s="60" t="s">
        <v>929</v>
      </c>
      <c r="B17" s="697" t="s">
        <v>746</v>
      </c>
      <c r="C17" s="619"/>
      <c r="D17" s="619"/>
      <c r="E17" s="619"/>
      <c r="F17" s="64"/>
      <c r="G17" s="64"/>
      <c r="H17" s="65"/>
      <c r="I17" s="702"/>
      <c r="J17" s="695">
        <f>J18</f>
        <v>70000</v>
      </c>
      <c r="K17" s="695">
        <f t="shared" si="2"/>
        <v>70000</v>
      </c>
      <c r="L17" s="695">
        <f t="shared" si="2"/>
        <v>0</v>
      </c>
      <c r="M17" s="695">
        <f t="shared" si="2"/>
        <v>0</v>
      </c>
      <c r="N17" s="695">
        <f t="shared" si="2"/>
        <v>70000</v>
      </c>
      <c r="O17" s="695">
        <f t="shared" si="2"/>
        <v>0</v>
      </c>
      <c r="P17" s="695">
        <f t="shared" si="2"/>
        <v>70000</v>
      </c>
      <c r="Q17" s="695">
        <f t="shared" si="2"/>
        <v>0</v>
      </c>
      <c r="R17" s="130"/>
      <c r="S17" s="698">
        <f>(M17+P17)/K17</f>
        <v>1</v>
      </c>
    </row>
    <row r="18" spans="1:19" ht="63">
      <c r="A18" s="47" t="s">
        <v>195</v>
      </c>
      <c r="B18" s="699" t="s">
        <v>981</v>
      </c>
      <c r="C18" s="70" t="s">
        <v>982</v>
      </c>
      <c r="D18" s="70" t="s">
        <v>301</v>
      </c>
      <c r="E18" s="43" t="s">
        <v>983</v>
      </c>
      <c r="F18" s="43" t="s">
        <v>22</v>
      </c>
      <c r="G18" s="43"/>
      <c r="H18" s="51" t="s">
        <v>978</v>
      </c>
      <c r="I18" s="700" t="s">
        <v>984</v>
      </c>
      <c r="J18" s="701">
        <v>70000</v>
      </c>
      <c r="K18" s="701">
        <v>70000</v>
      </c>
      <c r="L18" s="701">
        <v>0</v>
      </c>
      <c r="M18" s="701">
        <v>0</v>
      </c>
      <c r="N18" s="701">
        <v>70000</v>
      </c>
      <c r="O18" s="701"/>
      <c r="P18" s="701">
        <v>70000</v>
      </c>
      <c r="Q18" s="701"/>
      <c r="R18" s="130"/>
      <c r="S18" s="698"/>
    </row>
    <row r="19" spans="1:19" s="694" customFormat="1" ht="56.25">
      <c r="A19" s="60" t="s">
        <v>93</v>
      </c>
      <c r="B19" s="697" t="s">
        <v>985</v>
      </c>
      <c r="C19" s="619"/>
      <c r="D19" s="619"/>
      <c r="E19" s="619"/>
      <c r="F19" s="64"/>
      <c r="G19" s="64"/>
      <c r="H19" s="65"/>
      <c r="I19" s="702"/>
      <c r="J19" s="695">
        <f>J20</f>
        <v>132000</v>
      </c>
      <c r="K19" s="695">
        <f t="shared" ref="K19:Q19" si="3">K20</f>
        <v>132000</v>
      </c>
      <c r="L19" s="695">
        <f t="shared" si="3"/>
        <v>0</v>
      </c>
      <c r="M19" s="695">
        <f t="shared" si="3"/>
        <v>0</v>
      </c>
      <c r="N19" s="695">
        <f t="shared" si="3"/>
        <v>132000</v>
      </c>
      <c r="O19" s="695">
        <f t="shared" si="3"/>
        <v>0</v>
      </c>
      <c r="P19" s="695">
        <f t="shared" si="3"/>
        <v>132000</v>
      </c>
      <c r="Q19" s="695">
        <f t="shared" si="3"/>
        <v>0</v>
      </c>
      <c r="R19" s="130"/>
      <c r="S19" s="698">
        <f>(M19+P19)/K19</f>
        <v>1</v>
      </c>
    </row>
    <row r="20" spans="1:19" s="694" customFormat="1" ht="37.5">
      <c r="A20" s="60" t="s">
        <v>929</v>
      </c>
      <c r="B20" s="697" t="s">
        <v>746</v>
      </c>
      <c r="C20" s="619"/>
      <c r="D20" s="619"/>
      <c r="E20" s="619"/>
      <c r="F20" s="64"/>
      <c r="G20" s="64"/>
      <c r="H20" s="65"/>
      <c r="I20" s="702"/>
      <c r="J20" s="695">
        <f>SUM(J21:J23)</f>
        <v>132000</v>
      </c>
      <c r="K20" s="695">
        <f t="shared" ref="K20:Q20" si="4">SUM(K21:K23)</f>
        <v>132000</v>
      </c>
      <c r="L20" s="695">
        <f t="shared" si="4"/>
        <v>0</v>
      </c>
      <c r="M20" s="695">
        <f t="shared" si="4"/>
        <v>0</v>
      </c>
      <c r="N20" s="695">
        <f t="shared" si="4"/>
        <v>132000</v>
      </c>
      <c r="O20" s="695">
        <f t="shared" si="4"/>
        <v>0</v>
      </c>
      <c r="P20" s="695">
        <f t="shared" si="4"/>
        <v>132000</v>
      </c>
      <c r="Q20" s="695">
        <f t="shared" si="4"/>
        <v>0</v>
      </c>
      <c r="R20" s="130"/>
      <c r="S20" s="698">
        <f>(M20+P20)/K20</f>
        <v>1</v>
      </c>
    </row>
    <row r="21" spans="1:19" ht="75">
      <c r="A21" s="47" t="s">
        <v>195</v>
      </c>
      <c r="B21" s="699" t="s">
        <v>986</v>
      </c>
      <c r="C21" s="43"/>
      <c r="D21" s="43">
        <v>132</v>
      </c>
      <c r="E21" s="43" t="s">
        <v>335</v>
      </c>
      <c r="F21" s="43" t="s">
        <v>22</v>
      </c>
      <c r="G21" s="43"/>
      <c r="H21" s="51" t="s">
        <v>978</v>
      </c>
      <c r="I21" s="700"/>
      <c r="J21" s="701">
        <v>30000</v>
      </c>
      <c r="K21" s="701">
        <v>30000</v>
      </c>
      <c r="L21" s="701">
        <f>M21</f>
        <v>0</v>
      </c>
      <c r="M21" s="701">
        <v>0</v>
      </c>
      <c r="N21" s="701">
        <v>30000</v>
      </c>
      <c r="O21" s="701"/>
      <c r="P21" s="701">
        <v>30000</v>
      </c>
      <c r="Q21" s="701"/>
      <c r="R21" s="130"/>
      <c r="S21" s="698">
        <f>(M21+P21)/K21</f>
        <v>1</v>
      </c>
    </row>
    <row r="22" spans="1:19" ht="75">
      <c r="A22" s="47" t="s">
        <v>281</v>
      </c>
      <c r="B22" s="699" t="s">
        <v>987</v>
      </c>
      <c r="C22" s="43"/>
      <c r="D22" s="43">
        <v>132</v>
      </c>
      <c r="E22" s="43" t="s">
        <v>335</v>
      </c>
      <c r="F22" s="43" t="s">
        <v>988</v>
      </c>
      <c r="G22" s="43"/>
      <c r="H22" s="51" t="s">
        <v>978</v>
      </c>
      <c r="I22" s="700"/>
      <c r="J22" s="701">
        <f>K22</f>
        <v>86550</v>
      </c>
      <c r="K22" s="701">
        <v>86550</v>
      </c>
      <c r="L22" s="701">
        <f t="shared" ref="L22:L23" si="5">M22</f>
        <v>0</v>
      </c>
      <c r="M22" s="701">
        <v>0</v>
      </c>
      <c r="N22" s="701">
        <v>86550</v>
      </c>
      <c r="O22" s="701"/>
      <c r="P22" s="701">
        <v>86550</v>
      </c>
      <c r="Q22" s="701"/>
      <c r="R22" s="130"/>
      <c r="S22" s="698"/>
    </row>
    <row r="23" spans="1:19" ht="56.25">
      <c r="A23" s="47" t="s">
        <v>429</v>
      </c>
      <c r="B23" s="699" t="s">
        <v>989</v>
      </c>
      <c r="C23" s="43"/>
      <c r="D23" s="43">
        <v>132</v>
      </c>
      <c r="E23" s="43" t="s">
        <v>335</v>
      </c>
      <c r="F23" s="43"/>
      <c r="G23" s="43"/>
      <c r="H23" s="51" t="s">
        <v>978</v>
      </c>
      <c r="I23" s="700"/>
      <c r="J23" s="701">
        <f>K23</f>
        <v>15450</v>
      </c>
      <c r="K23" s="701">
        <v>15450</v>
      </c>
      <c r="L23" s="701">
        <f t="shared" si="5"/>
        <v>0</v>
      </c>
      <c r="M23" s="701">
        <v>0</v>
      </c>
      <c r="N23" s="701">
        <v>15450</v>
      </c>
      <c r="O23" s="701"/>
      <c r="P23" s="701">
        <v>15450</v>
      </c>
      <c r="Q23" s="701"/>
      <c r="R23" s="130"/>
      <c r="S23" s="698">
        <f>(M23+P23)/K23</f>
        <v>1</v>
      </c>
    </row>
  </sheetData>
  <mergeCells count="28">
    <mergeCell ref="M8:M10"/>
    <mergeCell ref="N8:O8"/>
    <mergeCell ref="N9:N10"/>
    <mergeCell ref="O9:O10"/>
    <mergeCell ref="P6:Q8"/>
    <mergeCell ref="P9:P10"/>
    <mergeCell ref="Q9:Q10"/>
    <mergeCell ref="I7:I10"/>
    <mergeCell ref="J7:K7"/>
    <mergeCell ref="J8:J10"/>
    <mergeCell ref="K8:K10"/>
    <mergeCell ref="L8:L10"/>
    <mergeCell ref="A1:R1"/>
    <mergeCell ref="A2:R2"/>
    <mergeCell ref="A3:R3"/>
    <mergeCell ref="A5:R5"/>
    <mergeCell ref="A6:A10"/>
    <mergeCell ref="B6:B10"/>
    <mergeCell ref="C6:C10"/>
    <mergeCell ref="D6:D10"/>
    <mergeCell ref="E6:E10"/>
    <mergeCell ref="F6:F10"/>
    <mergeCell ref="G6:G10"/>
    <mergeCell ref="H6:H10"/>
    <mergeCell ref="I6:K6"/>
    <mergeCell ref="L6:M7"/>
    <mergeCell ref="N6:O7"/>
    <mergeCell ref="R6:R10"/>
  </mergeCells>
  <printOptions horizontalCentered="1"/>
  <pageMargins left="0.25" right="0.25" top="0.5" bottom="0.5" header="0.3" footer="0.3"/>
  <pageSetup paperSize="9" scale="63" orientation="landscape" r:id="rId1"/>
  <headerFooter>
    <oddHeader>Page &amp;P</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14"/>
  <sheetViews>
    <sheetView tabSelected="1" topLeftCell="A21" zoomScale="55" zoomScaleNormal="55" workbookViewId="0">
      <selection activeCell="N12" sqref="N12:N13"/>
    </sheetView>
  </sheetViews>
  <sheetFormatPr defaultRowHeight="15.75"/>
  <cols>
    <col min="1" max="1" width="7.140625" style="815" customWidth="1"/>
    <col min="2" max="2" width="27.140625" style="730" customWidth="1"/>
    <col min="3" max="3" width="10.7109375" style="815" hidden="1" customWidth="1"/>
    <col min="4" max="4" width="7" style="815" hidden="1" customWidth="1"/>
    <col min="5" max="5" width="15.140625" style="730" customWidth="1"/>
    <col min="6" max="6" width="12.42578125" style="815" customWidth="1"/>
    <col min="7" max="7" width="6.85546875" style="815" hidden="1" customWidth="1"/>
    <col min="8" max="8" width="8.28515625" style="815" customWidth="1"/>
    <col min="9" max="9" width="19.5703125" style="815" customWidth="1"/>
    <col min="10" max="10" width="12.7109375" style="841" customWidth="1"/>
    <col min="11" max="11" width="10.5703125" style="841" customWidth="1"/>
    <col min="12" max="12" width="10.42578125" style="841" customWidth="1"/>
    <col min="13" max="13" width="10.28515625" style="841" customWidth="1"/>
    <col min="14" max="14" width="8.140625" style="841" customWidth="1"/>
    <col min="15" max="15" width="9.5703125" style="841" customWidth="1"/>
    <col min="16" max="16" width="10.7109375" style="841" customWidth="1"/>
    <col min="17" max="17" width="11.140625" style="841" customWidth="1"/>
    <col min="18" max="18" width="9.5703125" style="841" customWidth="1"/>
    <col min="19" max="19" width="11.28515625" style="839" customWidth="1"/>
    <col min="20" max="20" width="10.28515625" style="839" customWidth="1"/>
    <col min="21" max="22" width="9.140625" style="839" customWidth="1"/>
    <col min="23" max="24" width="10.140625" style="839" customWidth="1"/>
    <col min="25" max="25" width="11.85546875" style="839" customWidth="1"/>
    <col min="26" max="26" width="11" style="839" customWidth="1"/>
    <col min="27" max="27" width="7.5703125" style="839" customWidth="1"/>
    <col min="28" max="28" width="9.28515625" style="841" hidden="1" customWidth="1"/>
    <col min="29" max="29" width="8.140625" style="841" hidden="1" customWidth="1"/>
    <col min="30" max="30" width="11.28515625" style="841" hidden="1" customWidth="1"/>
    <col min="31" max="31" width="10.28515625" style="841" hidden="1" customWidth="1"/>
    <col min="32" max="32" width="9" style="841" hidden="1" customWidth="1"/>
    <col min="33" max="33" width="7.7109375" style="841" hidden="1" customWidth="1"/>
    <col min="34" max="34" width="12" style="841" hidden="1" customWidth="1"/>
    <col min="35" max="35" width="10.140625" style="841" hidden="1" customWidth="1"/>
    <col min="36" max="36" width="9" style="841" hidden="1" customWidth="1"/>
    <col min="37" max="37" width="7.7109375" style="841" hidden="1" customWidth="1"/>
    <col min="38" max="38" width="10.85546875" style="841" hidden="1" customWidth="1"/>
    <col min="39" max="39" width="18" style="841" hidden="1" customWidth="1"/>
    <col min="40" max="46" width="10.7109375" style="841" hidden="1" customWidth="1"/>
    <col min="47" max="50" width="18" style="841" hidden="1" customWidth="1"/>
    <col min="51" max="51" width="14.42578125" style="841" hidden="1" customWidth="1"/>
    <col min="52" max="52" width="11.7109375" style="841" customWidth="1"/>
    <col min="53" max="53" width="10.85546875" style="841" customWidth="1"/>
    <col min="54" max="54" width="9.28515625" style="841" bestFit="1" customWidth="1"/>
    <col min="55" max="55" width="10.140625" style="841" customWidth="1"/>
    <col min="56" max="56" width="10" style="841" customWidth="1"/>
    <col min="57" max="57" width="24.28515625" style="841" hidden="1" customWidth="1"/>
    <col min="58" max="58" width="13.7109375" style="841" hidden="1" customWidth="1"/>
    <col min="59" max="59" width="11.28515625" style="841" hidden="1" customWidth="1"/>
    <col min="60" max="60" width="13.85546875" style="841" hidden="1" customWidth="1"/>
    <col min="61" max="61" width="13.140625" style="841" hidden="1" customWidth="1"/>
    <col min="62" max="62" width="12" style="841" hidden="1" customWidth="1"/>
    <col min="63" max="63" width="11" style="841" hidden="1" customWidth="1"/>
    <col min="64" max="64" width="15.28515625" style="841" hidden="1" customWidth="1"/>
    <col min="65" max="65" width="11.140625" style="841" hidden="1" customWidth="1"/>
    <col min="66" max="66" width="16.7109375" style="841" customWidth="1"/>
    <col min="67" max="67" width="32.42578125" style="729" customWidth="1"/>
    <col min="68" max="68" width="12.140625" style="730" customWidth="1"/>
    <col min="69" max="69" width="49.85546875" style="730" customWidth="1"/>
    <col min="70" max="256" width="9.140625" style="730"/>
    <col min="257" max="257" width="7.140625" style="730" customWidth="1"/>
    <col min="258" max="258" width="27.140625" style="730" customWidth="1"/>
    <col min="259" max="259" width="10.7109375" style="730" customWidth="1"/>
    <col min="260" max="260" width="7" style="730" customWidth="1"/>
    <col min="261" max="261" width="15.140625" style="730" customWidth="1"/>
    <col min="262" max="262" width="12.42578125" style="730" customWidth="1"/>
    <col min="263" max="263" width="0" style="730" hidden="1" customWidth="1"/>
    <col min="264" max="264" width="8.28515625" style="730" customWidth="1"/>
    <col min="265" max="265" width="19.5703125" style="730" customWidth="1"/>
    <col min="266" max="266" width="12.7109375" style="730" customWidth="1"/>
    <col min="267" max="267" width="10.5703125" style="730" customWidth="1"/>
    <col min="268" max="268" width="10.42578125" style="730" customWidth="1"/>
    <col min="269" max="269" width="10.28515625" style="730" customWidth="1"/>
    <col min="270" max="270" width="8.140625" style="730" customWidth="1"/>
    <col min="271" max="271" width="9.5703125" style="730" customWidth="1"/>
    <col min="272" max="272" width="10.7109375" style="730" customWidth="1"/>
    <col min="273" max="273" width="11.140625" style="730" customWidth="1"/>
    <col min="274" max="274" width="9.5703125" style="730" customWidth="1"/>
    <col min="275" max="275" width="11.28515625" style="730" customWidth="1"/>
    <col min="276" max="276" width="10.28515625" style="730" customWidth="1"/>
    <col min="277" max="278" width="9.140625" style="730" customWidth="1"/>
    <col min="279" max="280" width="10.140625" style="730" customWidth="1"/>
    <col min="281" max="281" width="11.85546875" style="730" customWidth="1"/>
    <col min="282" max="282" width="11" style="730" customWidth="1"/>
    <col min="283" max="283" width="7.5703125" style="730" customWidth="1"/>
    <col min="284" max="307" width="0" style="730" hidden="1" customWidth="1"/>
    <col min="308" max="308" width="11.7109375" style="730" customWidth="1"/>
    <col min="309" max="309" width="10.85546875" style="730" customWidth="1"/>
    <col min="310" max="310" width="9.28515625" style="730" bestFit="1" customWidth="1"/>
    <col min="311" max="311" width="10.140625" style="730" customWidth="1"/>
    <col min="312" max="312" width="10" style="730" customWidth="1"/>
    <col min="313" max="321" width="0" style="730" hidden="1" customWidth="1"/>
    <col min="322" max="322" width="16.7109375" style="730" customWidth="1"/>
    <col min="323" max="323" width="32.42578125" style="730" customWidth="1"/>
    <col min="324" max="324" width="12.140625" style="730" customWidth="1"/>
    <col min="325" max="325" width="49.85546875" style="730" customWidth="1"/>
    <col min="326" max="512" width="9.140625" style="730"/>
    <col min="513" max="513" width="7.140625" style="730" customWidth="1"/>
    <col min="514" max="514" width="27.140625" style="730" customWidth="1"/>
    <col min="515" max="515" width="10.7109375" style="730" customWidth="1"/>
    <col min="516" max="516" width="7" style="730" customWidth="1"/>
    <col min="517" max="517" width="15.140625" style="730" customWidth="1"/>
    <col min="518" max="518" width="12.42578125" style="730" customWidth="1"/>
    <col min="519" max="519" width="0" style="730" hidden="1" customWidth="1"/>
    <col min="520" max="520" width="8.28515625" style="730" customWidth="1"/>
    <col min="521" max="521" width="19.5703125" style="730" customWidth="1"/>
    <col min="522" max="522" width="12.7109375" style="730" customWidth="1"/>
    <col min="523" max="523" width="10.5703125" style="730" customWidth="1"/>
    <col min="524" max="524" width="10.42578125" style="730" customWidth="1"/>
    <col min="525" max="525" width="10.28515625" style="730" customWidth="1"/>
    <col min="526" max="526" width="8.140625" style="730" customWidth="1"/>
    <col min="527" max="527" width="9.5703125" style="730" customWidth="1"/>
    <col min="528" max="528" width="10.7109375" style="730" customWidth="1"/>
    <col min="529" max="529" width="11.140625" style="730" customWidth="1"/>
    <col min="530" max="530" width="9.5703125" style="730" customWidth="1"/>
    <col min="531" max="531" width="11.28515625" style="730" customWidth="1"/>
    <col min="532" max="532" width="10.28515625" style="730" customWidth="1"/>
    <col min="533" max="534" width="9.140625" style="730" customWidth="1"/>
    <col min="535" max="536" width="10.140625" style="730" customWidth="1"/>
    <col min="537" max="537" width="11.85546875" style="730" customWidth="1"/>
    <col min="538" max="538" width="11" style="730" customWidth="1"/>
    <col min="539" max="539" width="7.5703125" style="730" customWidth="1"/>
    <col min="540" max="563" width="0" style="730" hidden="1" customWidth="1"/>
    <col min="564" max="564" width="11.7109375" style="730" customWidth="1"/>
    <col min="565" max="565" width="10.85546875" style="730" customWidth="1"/>
    <col min="566" max="566" width="9.28515625" style="730" bestFit="1" customWidth="1"/>
    <col min="567" max="567" width="10.140625" style="730" customWidth="1"/>
    <col min="568" max="568" width="10" style="730" customWidth="1"/>
    <col min="569" max="577" width="0" style="730" hidden="1" customWidth="1"/>
    <col min="578" max="578" width="16.7109375" style="730" customWidth="1"/>
    <col min="579" max="579" width="32.42578125" style="730" customWidth="1"/>
    <col min="580" max="580" width="12.140625" style="730" customWidth="1"/>
    <col min="581" max="581" width="49.85546875" style="730" customWidth="1"/>
    <col min="582" max="768" width="9.140625" style="730"/>
    <col min="769" max="769" width="7.140625" style="730" customWidth="1"/>
    <col min="770" max="770" width="27.140625" style="730" customWidth="1"/>
    <col min="771" max="771" width="10.7109375" style="730" customWidth="1"/>
    <col min="772" max="772" width="7" style="730" customWidth="1"/>
    <col min="773" max="773" width="15.140625" style="730" customWidth="1"/>
    <col min="774" max="774" width="12.42578125" style="730" customWidth="1"/>
    <col min="775" max="775" width="0" style="730" hidden="1" customWidth="1"/>
    <col min="776" max="776" width="8.28515625" style="730" customWidth="1"/>
    <col min="777" max="777" width="19.5703125" style="730" customWidth="1"/>
    <col min="778" max="778" width="12.7109375" style="730" customWidth="1"/>
    <col min="779" max="779" width="10.5703125" style="730" customWidth="1"/>
    <col min="780" max="780" width="10.42578125" style="730" customWidth="1"/>
    <col min="781" max="781" width="10.28515625" style="730" customWidth="1"/>
    <col min="782" max="782" width="8.140625" style="730" customWidth="1"/>
    <col min="783" max="783" width="9.5703125" style="730" customWidth="1"/>
    <col min="784" max="784" width="10.7109375" style="730" customWidth="1"/>
    <col min="785" max="785" width="11.140625" style="730" customWidth="1"/>
    <col min="786" max="786" width="9.5703125" style="730" customWidth="1"/>
    <col min="787" max="787" width="11.28515625" style="730" customWidth="1"/>
    <col min="788" max="788" width="10.28515625" style="730" customWidth="1"/>
    <col min="789" max="790" width="9.140625" style="730" customWidth="1"/>
    <col min="791" max="792" width="10.140625" style="730" customWidth="1"/>
    <col min="793" max="793" width="11.85546875" style="730" customWidth="1"/>
    <col min="794" max="794" width="11" style="730" customWidth="1"/>
    <col min="795" max="795" width="7.5703125" style="730" customWidth="1"/>
    <col min="796" max="819" width="0" style="730" hidden="1" customWidth="1"/>
    <col min="820" max="820" width="11.7109375" style="730" customWidth="1"/>
    <col min="821" max="821" width="10.85546875" style="730" customWidth="1"/>
    <col min="822" max="822" width="9.28515625" style="730" bestFit="1" customWidth="1"/>
    <col min="823" max="823" width="10.140625" style="730" customWidth="1"/>
    <col min="824" max="824" width="10" style="730" customWidth="1"/>
    <col min="825" max="833" width="0" style="730" hidden="1" customWidth="1"/>
    <col min="834" max="834" width="16.7109375" style="730" customWidth="1"/>
    <col min="835" max="835" width="32.42578125" style="730" customWidth="1"/>
    <col min="836" max="836" width="12.140625" style="730" customWidth="1"/>
    <col min="837" max="837" width="49.85546875" style="730" customWidth="1"/>
    <col min="838" max="1024" width="9.140625" style="730"/>
    <col min="1025" max="1025" width="7.140625" style="730" customWidth="1"/>
    <col min="1026" max="1026" width="27.140625" style="730" customWidth="1"/>
    <col min="1027" max="1027" width="10.7109375" style="730" customWidth="1"/>
    <col min="1028" max="1028" width="7" style="730" customWidth="1"/>
    <col min="1029" max="1029" width="15.140625" style="730" customWidth="1"/>
    <col min="1030" max="1030" width="12.42578125" style="730" customWidth="1"/>
    <col min="1031" max="1031" width="0" style="730" hidden="1" customWidth="1"/>
    <col min="1032" max="1032" width="8.28515625" style="730" customWidth="1"/>
    <col min="1033" max="1033" width="19.5703125" style="730" customWidth="1"/>
    <col min="1034" max="1034" width="12.7109375" style="730" customWidth="1"/>
    <col min="1035" max="1035" width="10.5703125" style="730" customWidth="1"/>
    <col min="1036" max="1036" width="10.42578125" style="730" customWidth="1"/>
    <col min="1037" max="1037" width="10.28515625" style="730" customWidth="1"/>
    <col min="1038" max="1038" width="8.140625" style="730" customWidth="1"/>
    <col min="1039" max="1039" width="9.5703125" style="730" customWidth="1"/>
    <col min="1040" max="1040" width="10.7109375" style="730" customWidth="1"/>
    <col min="1041" max="1041" width="11.140625" style="730" customWidth="1"/>
    <col min="1042" max="1042" width="9.5703125" style="730" customWidth="1"/>
    <col min="1043" max="1043" width="11.28515625" style="730" customWidth="1"/>
    <col min="1044" max="1044" width="10.28515625" style="730" customWidth="1"/>
    <col min="1045" max="1046" width="9.140625" style="730" customWidth="1"/>
    <col min="1047" max="1048" width="10.140625" style="730" customWidth="1"/>
    <col min="1049" max="1049" width="11.85546875" style="730" customWidth="1"/>
    <col min="1050" max="1050" width="11" style="730" customWidth="1"/>
    <col min="1051" max="1051" width="7.5703125" style="730" customWidth="1"/>
    <col min="1052" max="1075" width="0" style="730" hidden="1" customWidth="1"/>
    <col min="1076" max="1076" width="11.7109375" style="730" customWidth="1"/>
    <col min="1077" max="1077" width="10.85546875" style="730" customWidth="1"/>
    <col min="1078" max="1078" width="9.28515625" style="730" bestFit="1" customWidth="1"/>
    <col min="1079" max="1079" width="10.140625" style="730" customWidth="1"/>
    <col min="1080" max="1080" width="10" style="730" customWidth="1"/>
    <col min="1081" max="1089" width="0" style="730" hidden="1" customWidth="1"/>
    <col min="1090" max="1090" width="16.7109375" style="730" customWidth="1"/>
    <col min="1091" max="1091" width="32.42578125" style="730" customWidth="1"/>
    <col min="1092" max="1092" width="12.140625" style="730" customWidth="1"/>
    <col min="1093" max="1093" width="49.85546875" style="730" customWidth="1"/>
    <col min="1094" max="1280" width="9.140625" style="730"/>
    <col min="1281" max="1281" width="7.140625" style="730" customWidth="1"/>
    <col min="1282" max="1282" width="27.140625" style="730" customWidth="1"/>
    <col min="1283" max="1283" width="10.7109375" style="730" customWidth="1"/>
    <col min="1284" max="1284" width="7" style="730" customWidth="1"/>
    <col min="1285" max="1285" width="15.140625" style="730" customWidth="1"/>
    <col min="1286" max="1286" width="12.42578125" style="730" customWidth="1"/>
    <col min="1287" max="1287" width="0" style="730" hidden="1" customWidth="1"/>
    <col min="1288" max="1288" width="8.28515625" style="730" customWidth="1"/>
    <col min="1289" max="1289" width="19.5703125" style="730" customWidth="1"/>
    <col min="1290" max="1290" width="12.7109375" style="730" customWidth="1"/>
    <col min="1291" max="1291" width="10.5703125" style="730" customWidth="1"/>
    <col min="1292" max="1292" width="10.42578125" style="730" customWidth="1"/>
    <col min="1293" max="1293" width="10.28515625" style="730" customWidth="1"/>
    <col min="1294" max="1294" width="8.140625" style="730" customWidth="1"/>
    <col min="1295" max="1295" width="9.5703125" style="730" customWidth="1"/>
    <col min="1296" max="1296" width="10.7109375" style="730" customWidth="1"/>
    <col min="1297" max="1297" width="11.140625" style="730" customWidth="1"/>
    <col min="1298" max="1298" width="9.5703125" style="730" customWidth="1"/>
    <col min="1299" max="1299" width="11.28515625" style="730" customWidth="1"/>
    <col min="1300" max="1300" width="10.28515625" style="730" customWidth="1"/>
    <col min="1301" max="1302" width="9.140625" style="730" customWidth="1"/>
    <col min="1303" max="1304" width="10.140625" style="730" customWidth="1"/>
    <col min="1305" max="1305" width="11.85546875" style="730" customWidth="1"/>
    <col min="1306" max="1306" width="11" style="730" customWidth="1"/>
    <col min="1307" max="1307" width="7.5703125" style="730" customWidth="1"/>
    <col min="1308" max="1331" width="0" style="730" hidden="1" customWidth="1"/>
    <col min="1332" max="1332" width="11.7109375" style="730" customWidth="1"/>
    <col min="1333" max="1333" width="10.85546875" style="730" customWidth="1"/>
    <col min="1334" max="1334" width="9.28515625" style="730" bestFit="1" customWidth="1"/>
    <col min="1335" max="1335" width="10.140625" style="730" customWidth="1"/>
    <col min="1336" max="1336" width="10" style="730" customWidth="1"/>
    <col min="1337" max="1345" width="0" style="730" hidden="1" customWidth="1"/>
    <col min="1346" max="1346" width="16.7109375" style="730" customWidth="1"/>
    <col min="1347" max="1347" width="32.42578125" style="730" customWidth="1"/>
    <col min="1348" max="1348" width="12.140625" style="730" customWidth="1"/>
    <col min="1349" max="1349" width="49.85546875" style="730" customWidth="1"/>
    <col min="1350" max="1536" width="9.140625" style="730"/>
    <col min="1537" max="1537" width="7.140625" style="730" customWidth="1"/>
    <col min="1538" max="1538" width="27.140625" style="730" customWidth="1"/>
    <col min="1539" max="1539" width="10.7109375" style="730" customWidth="1"/>
    <col min="1540" max="1540" width="7" style="730" customWidth="1"/>
    <col min="1541" max="1541" width="15.140625" style="730" customWidth="1"/>
    <col min="1542" max="1542" width="12.42578125" style="730" customWidth="1"/>
    <col min="1543" max="1543" width="0" style="730" hidden="1" customWidth="1"/>
    <col min="1544" max="1544" width="8.28515625" style="730" customWidth="1"/>
    <col min="1545" max="1545" width="19.5703125" style="730" customWidth="1"/>
    <col min="1546" max="1546" width="12.7109375" style="730" customWidth="1"/>
    <col min="1547" max="1547" width="10.5703125" style="730" customWidth="1"/>
    <col min="1548" max="1548" width="10.42578125" style="730" customWidth="1"/>
    <col min="1549" max="1549" width="10.28515625" style="730" customWidth="1"/>
    <col min="1550" max="1550" width="8.140625" style="730" customWidth="1"/>
    <col min="1551" max="1551" width="9.5703125" style="730" customWidth="1"/>
    <col min="1552" max="1552" width="10.7109375" style="730" customWidth="1"/>
    <col min="1553" max="1553" width="11.140625" style="730" customWidth="1"/>
    <col min="1554" max="1554" width="9.5703125" style="730" customWidth="1"/>
    <col min="1555" max="1555" width="11.28515625" style="730" customWidth="1"/>
    <col min="1556" max="1556" width="10.28515625" style="730" customWidth="1"/>
    <col min="1557" max="1558" width="9.140625" style="730" customWidth="1"/>
    <col min="1559" max="1560" width="10.140625" style="730" customWidth="1"/>
    <col min="1561" max="1561" width="11.85546875" style="730" customWidth="1"/>
    <col min="1562" max="1562" width="11" style="730" customWidth="1"/>
    <col min="1563" max="1563" width="7.5703125" style="730" customWidth="1"/>
    <col min="1564" max="1587" width="0" style="730" hidden="1" customWidth="1"/>
    <col min="1588" max="1588" width="11.7109375" style="730" customWidth="1"/>
    <col min="1589" max="1589" width="10.85546875" style="730" customWidth="1"/>
    <col min="1590" max="1590" width="9.28515625" style="730" bestFit="1" customWidth="1"/>
    <col min="1591" max="1591" width="10.140625" style="730" customWidth="1"/>
    <col min="1592" max="1592" width="10" style="730" customWidth="1"/>
    <col min="1593" max="1601" width="0" style="730" hidden="1" customWidth="1"/>
    <col min="1602" max="1602" width="16.7109375" style="730" customWidth="1"/>
    <col min="1603" max="1603" width="32.42578125" style="730" customWidth="1"/>
    <col min="1604" max="1604" width="12.140625" style="730" customWidth="1"/>
    <col min="1605" max="1605" width="49.85546875" style="730" customWidth="1"/>
    <col min="1606" max="1792" width="9.140625" style="730"/>
    <col min="1793" max="1793" width="7.140625" style="730" customWidth="1"/>
    <col min="1794" max="1794" width="27.140625" style="730" customWidth="1"/>
    <col min="1795" max="1795" width="10.7109375" style="730" customWidth="1"/>
    <col min="1796" max="1796" width="7" style="730" customWidth="1"/>
    <col min="1797" max="1797" width="15.140625" style="730" customWidth="1"/>
    <col min="1798" max="1798" width="12.42578125" style="730" customWidth="1"/>
    <col min="1799" max="1799" width="0" style="730" hidden="1" customWidth="1"/>
    <col min="1800" max="1800" width="8.28515625" style="730" customWidth="1"/>
    <col min="1801" max="1801" width="19.5703125" style="730" customWidth="1"/>
    <col min="1802" max="1802" width="12.7109375" style="730" customWidth="1"/>
    <col min="1803" max="1803" width="10.5703125" style="730" customWidth="1"/>
    <col min="1804" max="1804" width="10.42578125" style="730" customWidth="1"/>
    <col min="1805" max="1805" width="10.28515625" style="730" customWidth="1"/>
    <col min="1806" max="1806" width="8.140625" style="730" customWidth="1"/>
    <col min="1807" max="1807" width="9.5703125" style="730" customWidth="1"/>
    <col min="1808" max="1808" width="10.7109375" style="730" customWidth="1"/>
    <col min="1809" max="1809" width="11.140625" style="730" customWidth="1"/>
    <col min="1810" max="1810" width="9.5703125" style="730" customWidth="1"/>
    <col min="1811" max="1811" width="11.28515625" style="730" customWidth="1"/>
    <col min="1812" max="1812" width="10.28515625" style="730" customWidth="1"/>
    <col min="1813" max="1814" width="9.140625" style="730" customWidth="1"/>
    <col min="1815" max="1816" width="10.140625" style="730" customWidth="1"/>
    <col min="1817" max="1817" width="11.85546875" style="730" customWidth="1"/>
    <col min="1818" max="1818" width="11" style="730" customWidth="1"/>
    <col min="1819" max="1819" width="7.5703125" style="730" customWidth="1"/>
    <col min="1820" max="1843" width="0" style="730" hidden="1" customWidth="1"/>
    <col min="1844" max="1844" width="11.7109375" style="730" customWidth="1"/>
    <col min="1845" max="1845" width="10.85546875" style="730" customWidth="1"/>
    <col min="1846" max="1846" width="9.28515625" style="730" bestFit="1" customWidth="1"/>
    <col min="1847" max="1847" width="10.140625" style="730" customWidth="1"/>
    <col min="1848" max="1848" width="10" style="730" customWidth="1"/>
    <col min="1849" max="1857" width="0" style="730" hidden="1" customWidth="1"/>
    <col min="1858" max="1858" width="16.7109375" style="730" customWidth="1"/>
    <col min="1859" max="1859" width="32.42578125" style="730" customWidth="1"/>
    <col min="1860" max="1860" width="12.140625" style="730" customWidth="1"/>
    <col min="1861" max="1861" width="49.85546875" style="730" customWidth="1"/>
    <col min="1862" max="2048" width="9.140625" style="730"/>
    <col min="2049" max="2049" width="7.140625" style="730" customWidth="1"/>
    <col min="2050" max="2050" width="27.140625" style="730" customWidth="1"/>
    <col min="2051" max="2051" width="10.7109375" style="730" customWidth="1"/>
    <col min="2052" max="2052" width="7" style="730" customWidth="1"/>
    <col min="2053" max="2053" width="15.140625" style="730" customWidth="1"/>
    <col min="2054" max="2054" width="12.42578125" style="730" customWidth="1"/>
    <col min="2055" max="2055" width="0" style="730" hidden="1" customWidth="1"/>
    <col min="2056" max="2056" width="8.28515625" style="730" customWidth="1"/>
    <col min="2057" max="2057" width="19.5703125" style="730" customWidth="1"/>
    <col min="2058" max="2058" width="12.7109375" style="730" customWidth="1"/>
    <col min="2059" max="2059" width="10.5703125" style="730" customWidth="1"/>
    <col min="2060" max="2060" width="10.42578125" style="730" customWidth="1"/>
    <col min="2061" max="2061" width="10.28515625" style="730" customWidth="1"/>
    <col min="2062" max="2062" width="8.140625" style="730" customWidth="1"/>
    <col min="2063" max="2063" width="9.5703125" style="730" customWidth="1"/>
    <col min="2064" max="2064" width="10.7109375" style="730" customWidth="1"/>
    <col min="2065" max="2065" width="11.140625" style="730" customWidth="1"/>
    <col min="2066" max="2066" width="9.5703125" style="730" customWidth="1"/>
    <col min="2067" max="2067" width="11.28515625" style="730" customWidth="1"/>
    <col min="2068" max="2068" width="10.28515625" style="730" customWidth="1"/>
    <col min="2069" max="2070" width="9.140625" style="730" customWidth="1"/>
    <col min="2071" max="2072" width="10.140625" style="730" customWidth="1"/>
    <col min="2073" max="2073" width="11.85546875" style="730" customWidth="1"/>
    <col min="2074" max="2074" width="11" style="730" customWidth="1"/>
    <col min="2075" max="2075" width="7.5703125" style="730" customWidth="1"/>
    <col min="2076" max="2099" width="0" style="730" hidden="1" customWidth="1"/>
    <col min="2100" max="2100" width="11.7109375" style="730" customWidth="1"/>
    <col min="2101" max="2101" width="10.85546875" style="730" customWidth="1"/>
    <col min="2102" max="2102" width="9.28515625" style="730" bestFit="1" customWidth="1"/>
    <col min="2103" max="2103" width="10.140625" style="730" customWidth="1"/>
    <col min="2104" max="2104" width="10" style="730" customWidth="1"/>
    <col min="2105" max="2113" width="0" style="730" hidden="1" customWidth="1"/>
    <col min="2114" max="2114" width="16.7109375" style="730" customWidth="1"/>
    <col min="2115" max="2115" width="32.42578125" style="730" customWidth="1"/>
    <col min="2116" max="2116" width="12.140625" style="730" customWidth="1"/>
    <col min="2117" max="2117" width="49.85546875" style="730" customWidth="1"/>
    <col min="2118" max="2304" width="9.140625" style="730"/>
    <col min="2305" max="2305" width="7.140625" style="730" customWidth="1"/>
    <col min="2306" max="2306" width="27.140625" style="730" customWidth="1"/>
    <col min="2307" max="2307" width="10.7109375" style="730" customWidth="1"/>
    <col min="2308" max="2308" width="7" style="730" customWidth="1"/>
    <col min="2309" max="2309" width="15.140625" style="730" customWidth="1"/>
    <col min="2310" max="2310" width="12.42578125" style="730" customWidth="1"/>
    <col min="2311" max="2311" width="0" style="730" hidden="1" customWidth="1"/>
    <col min="2312" max="2312" width="8.28515625" style="730" customWidth="1"/>
    <col min="2313" max="2313" width="19.5703125" style="730" customWidth="1"/>
    <col min="2314" max="2314" width="12.7109375" style="730" customWidth="1"/>
    <col min="2315" max="2315" width="10.5703125" style="730" customWidth="1"/>
    <col min="2316" max="2316" width="10.42578125" style="730" customWidth="1"/>
    <col min="2317" max="2317" width="10.28515625" style="730" customWidth="1"/>
    <col min="2318" max="2318" width="8.140625" style="730" customWidth="1"/>
    <col min="2319" max="2319" width="9.5703125" style="730" customWidth="1"/>
    <col min="2320" max="2320" width="10.7109375" style="730" customWidth="1"/>
    <col min="2321" max="2321" width="11.140625" style="730" customWidth="1"/>
    <col min="2322" max="2322" width="9.5703125" style="730" customWidth="1"/>
    <col min="2323" max="2323" width="11.28515625" style="730" customWidth="1"/>
    <col min="2324" max="2324" width="10.28515625" style="730" customWidth="1"/>
    <col min="2325" max="2326" width="9.140625" style="730" customWidth="1"/>
    <col min="2327" max="2328" width="10.140625" style="730" customWidth="1"/>
    <col min="2329" max="2329" width="11.85546875" style="730" customWidth="1"/>
    <col min="2330" max="2330" width="11" style="730" customWidth="1"/>
    <col min="2331" max="2331" width="7.5703125" style="730" customWidth="1"/>
    <col min="2332" max="2355" width="0" style="730" hidden="1" customWidth="1"/>
    <col min="2356" max="2356" width="11.7109375" style="730" customWidth="1"/>
    <col min="2357" max="2357" width="10.85546875" style="730" customWidth="1"/>
    <col min="2358" max="2358" width="9.28515625" style="730" bestFit="1" customWidth="1"/>
    <col min="2359" max="2359" width="10.140625" style="730" customWidth="1"/>
    <col min="2360" max="2360" width="10" style="730" customWidth="1"/>
    <col min="2361" max="2369" width="0" style="730" hidden="1" customWidth="1"/>
    <col min="2370" max="2370" width="16.7109375" style="730" customWidth="1"/>
    <col min="2371" max="2371" width="32.42578125" style="730" customWidth="1"/>
    <col min="2372" max="2372" width="12.140625" style="730" customWidth="1"/>
    <col min="2373" max="2373" width="49.85546875" style="730" customWidth="1"/>
    <col min="2374" max="2560" width="9.140625" style="730"/>
    <col min="2561" max="2561" width="7.140625" style="730" customWidth="1"/>
    <col min="2562" max="2562" width="27.140625" style="730" customWidth="1"/>
    <col min="2563" max="2563" width="10.7109375" style="730" customWidth="1"/>
    <col min="2564" max="2564" width="7" style="730" customWidth="1"/>
    <col min="2565" max="2565" width="15.140625" style="730" customWidth="1"/>
    <col min="2566" max="2566" width="12.42578125" style="730" customWidth="1"/>
    <col min="2567" max="2567" width="0" style="730" hidden="1" customWidth="1"/>
    <col min="2568" max="2568" width="8.28515625" style="730" customWidth="1"/>
    <col min="2569" max="2569" width="19.5703125" style="730" customWidth="1"/>
    <col min="2570" max="2570" width="12.7109375" style="730" customWidth="1"/>
    <col min="2571" max="2571" width="10.5703125" style="730" customWidth="1"/>
    <col min="2572" max="2572" width="10.42578125" style="730" customWidth="1"/>
    <col min="2573" max="2573" width="10.28515625" style="730" customWidth="1"/>
    <col min="2574" max="2574" width="8.140625" style="730" customWidth="1"/>
    <col min="2575" max="2575" width="9.5703125" style="730" customWidth="1"/>
    <col min="2576" max="2576" width="10.7109375" style="730" customWidth="1"/>
    <col min="2577" max="2577" width="11.140625" style="730" customWidth="1"/>
    <col min="2578" max="2578" width="9.5703125" style="730" customWidth="1"/>
    <col min="2579" max="2579" width="11.28515625" style="730" customWidth="1"/>
    <col min="2580" max="2580" width="10.28515625" style="730" customWidth="1"/>
    <col min="2581" max="2582" width="9.140625" style="730" customWidth="1"/>
    <col min="2583" max="2584" width="10.140625" style="730" customWidth="1"/>
    <col min="2585" max="2585" width="11.85546875" style="730" customWidth="1"/>
    <col min="2586" max="2586" width="11" style="730" customWidth="1"/>
    <col min="2587" max="2587" width="7.5703125" style="730" customWidth="1"/>
    <col min="2588" max="2611" width="0" style="730" hidden="1" customWidth="1"/>
    <col min="2612" max="2612" width="11.7109375" style="730" customWidth="1"/>
    <col min="2613" max="2613" width="10.85546875" style="730" customWidth="1"/>
    <col min="2614" max="2614" width="9.28515625" style="730" bestFit="1" customWidth="1"/>
    <col min="2615" max="2615" width="10.140625" style="730" customWidth="1"/>
    <col min="2616" max="2616" width="10" style="730" customWidth="1"/>
    <col min="2617" max="2625" width="0" style="730" hidden="1" customWidth="1"/>
    <col min="2626" max="2626" width="16.7109375" style="730" customWidth="1"/>
    <col min="2627" max="2627" width="32.42578125" style="730" customWidth="1"/>
    <col min="2628" max="2628" width="12.140625" style="730" customWidth="1"/>
    <col min="2629" max="2629" width="49.85546875" style="730" customWidth="1"/>
    <col min="2630" max="2816" width="9.140625" style="730"/>
    <col min="2817" max="2817" width="7.140625" style="730" customWidth="1"/>
    <col min="2818" max="2818" width="27.140625" style="730" customWidth="1"/>
    <col min="2819" max="2819" width="10.7109375" style="730" customWidth="1"/>
    <col min="2820" max="2820" width="7" style="730" customWidth="1"/>
    <col min="2821" max="2821" width="15.140625" style="730" customWidth="1"/>
    <col min="2822" max="2822" width="12.42578125" style="730" customWidth="1"/>
    <col min="2823" max="2823" width="0" style="730" hidden="1" customWidth="1"/>
    <col min="2824" max="2824" width="8.28515625" style="730" customWidth="1"/>
    <col min="2825" max="2825" width="19.5703125" style="730" customWidth="1"/>
    <col min="2826" max="2826" width="12.7109375" style="730" customWidth="1"/>
    <col min="2827" max="2827" width="10.5703125" style="730" customWidth="1"/>
    <col min="2828" max="2828" width="10.42578125" style="730" customWidth="1"/>
    <col min="2829" max="2829" width="10.28515625" style="730" customWidth="1"/>
    <col min="2830" max="2830" width="8.140625" style="730" customWidth="1"/>
    <col min="2831" max="2831" width="9.5703125" style="730" customWidth="1"/>
    <col min="2832" max="2832" width="10.7109375" style="730" customWidth="1"/>
    <col min="2833" max="2833" width="11.140625" style="730" customWidth="1"/>
    <col min="2834" max="2834" width="9.5703125" style="730" customWidth="1"/>
    <col min="2835" max="2835" width="11.28515625" style="730" customWidth="1"/>
    <col min="2836" max="2836" width="10.28515625" style="730" customWidth="1"/>
    <col min="2837" max="2838" width="9.140625" style="730" customWidth="1"/>
    <col min="2839" max="2840" width="10.140625" style="730" customWidth="1"/>
    <col min="2841" max="2841" width="11.85546875" style="730" customWidth="1"/>
    <col min="2842" max="2842" width="11" style="730" customWidth="1"/>
    <col min="2843" max="2843" width="7.5703125" style="730" customWidth="1"/>
    <col min="2844" max="2867" width="0" style="730" hidden="1" customWidth="1"/>
    <col min="2868" max="2868" width="11.7109375" style="730" customWidth="1"/>
    <col min="2869" max="2869" width="10.85546875" style="730" customWidth="1"/>
    <col min="2870" max="2870" width="9.28515625" style="730" bestFit="1" customWidth="1"/>
    <col min="2871" max="2871" width="10.140625" style="730" customWidth="1"/>
    <col min="2872" max="2872" width="10" style="730" customWidth="1"/>
    <col min="2873" max="2881" width="0" style="730" hidden="1" customWidth="1"/>
    <col min="2882" max="2882" width="16.7109375" style="730" customWidth="1"/>
    <col min="2883" max="2883" width="32.42578125" style="730" customWidth="1"/>
    <col min="2884" max="2884" width="12.140625" style="730" customWidth="1"/>
    <col min="2885" max="2885" width="49.85546875" style="730" customWidth="1"/>
    <col min="2886" max="3072" width="9.140625" style="730"/>
    <col min="3073" max="3073" width="7.140625" style="730" customWidth="1"/>
    <col min="3074" max="3074" width="27.140625" style="730" customWidth="1"/>
    <col min="3075" max="3075" width="10.7109375" style="730" customWidth="1"/>
    <col min="3076" max="3076" width="7" style="730" customWidth="1"/>
    <col min="3077" max="3077" width="15.140625" style="730" customWidth="1"/>
    <col min="3078" max="3078" width="12.42578125" style="730" customWidth="1"/>
    <col min="3079" max="3079" width="0" style="730" hidden="1" customWidth="1"/>
    <col min="3080" max="3080" width="8.28515625" style="730" customWidth="1"/>
    <col min="3081" max="3081" width="19.5703125" style="730" customWidth="1"/>
    <col min="3082" max="3082" width="12.7109375" style="730" customWidth="1"/>
    <col min="3083" max="3083" width="10.5703125" style="730" customWidth="1"/>
    <col min="3084" max="3084" width="10.42578125" style="730" customWidth="1"/>
    <col min="3085" max="3085" width="10.28515625" style="730" customWidth="1"/>
    <col min="3086" max="3086" width="8.140625" style="730" customWidth="1"/>
    <col min="3087" max="3087" width="9.5703125" style="730" customWidth="1"/>
    <col min="3088" max="3088" width="10.7109375" style="730" customWidth="1"/>
    <col min="3089" max="3089" width="11.140625" style="730" customWidth="1"/>
    <col min="3090" max="3090" width="9.5703125" style="730" customWidth="1"/>
    <col min="3091" max="3091" width="11.28515625" style="730" customWidth="1"/>
    <col min="3092" max="3092" width="10.28515625" style="730" customWidth="1"/>
    <col min="3093" max="3094" width="9.140625" style="730" customWidth="1"/>
    <col min="3095" max="3096" width="10.140625" style="730" customWidth="1"/>
    <col min="3097" max="3097" width="11.85546875" style="730" customWidth="1"/>
    <col min="3098" max="3098" width="11" style="730" customWidth="1"/>
    <col min="3099" max="3099" width="7.5703125" style="730" customWidth="1"/>
    <col min="3100" max="3123" width="0" style="730" hidden="1" customWidth="1"/>
    <col min="3124" max="3124" width="11.7109375" style="730" customWidth="1"/>
    <col min="3125" max="3125" width="10.85546875" style="730" customWidth="1"/>
    <col min="3126" max="3126" width="9.28515625" style="730" bestFit="1" customWidth="1"/>
    <col min="3127" max="3127" width="10.140625" style="730" customWidth="1"/>
    <col min="3128" max="3128" width="10" style="730" customWidth="1"/>
    <col min="3129" max="3137" width="0" style="730" hidden="1" customWidth="1"/>
    <col min="3138" max="3138" width="16.7109375" style="730" customWidth="1"/>
    <col min="3139" max="3139" width="32.42578125" style="730" customWidth="1"/>
    <col min="3140" max="3140" width="12.140625" style="730" customWidth="1"/>
    <col min="3141" max="3141" width="49.85546875" style="730" customWidth="1"/>
    <col min="3142" max="3328" width="9.140625" style="730"/>
    <col min="3329" max="3329" width="7.140625" style="730" customWidth="1"/>
    <col min="3330" max="3330" width="27.140625" style="730" customWidth="1"/>
    <col min="3331" max="3331" width="10.7109375" style="730" customWidth="1"/>
    <col min="3332" max="3332" width="7" style="730" customWidth="1"/>
    <col min="3333" max="3333" width="15.140625" style="730" customWidth="1"/>
    <col min="3334" max="3334" width="12.42578125" style="730" customWidth="1"/>
    <col min="3335" max="3335" width="0" style="730" hidden="1" customWidth="1"/>
    <col min="3336" max="3336" width="8.28515625" style="730" customWidth="1"/>
    <col min="3337" max="3337" width="19.5703125" style="730" customWidth="1"/>
    <col min="3338" max="3338" width="12.7109375" style="730" customWidth="1"/>
    <col min="3339" max="3339" width="10.5703125" style="730" customWidth="1"/>
    <col min="3340" max="3340" width="10.42578125" style="730" customWidth="1"/>
    <col min="3341" max="3341" width="10.28515625" style="730" customWidth="1"/>
    <col min="3342" max="3342" width="8.140625" style="730" customWidth="1"/>
    <col min="3343" max="3343" width="9.5703125" style="730" customWidth="1"/>
    <col min="3344" max="3344" width="10.7109375" style="730" customWidth="1"/>
    <col min="3345" max="3345" width="11.140625" style="730" customWidth="1"/>
    <col min="3346" max="3346" width="9.5703125" style="730" customWidth="1"/>
    <col min="3347" max="3347" width="11.28515625" style="730" customWidth="1"/>
    <col min="3348" max="3348" width="10.28515625" style="730" customWidth="1"/>
    <col min="3349" max="3350" width="9.140625" style="730" customWidth="1"/>
    <col min="3351" max="3352" width="10.140625" style="730" customWidth="1"/>
    <col min="3353" max="3353" width="11.85546875" style="730" customWidth="1"/>
    <col min="3354" max="3354" width="11" style="730" customWidth="1"/>
    <col min="3355" max="3355" width="7.5703125" style="730" customWidth="1"/>
    <col min="3356" max="3379" width="0" style="730" hidden="1" customWidth="1"/>
    <col min="3380" max="3380" width="11.7109375" style="730" customWidth="1"/>
    <col min="3381" max="3381" width="10.85546875" style="730" customWidth="1"/>
    <col min="3382" max="3382" width="9.28515625" style="730" bestFit="1" customWidth="1"/>
    <col min="3383" max="3383" width="10.140625" style="730" customWidth="1"/>
    <col min="3384" max="3384" width="10" style="730" customWidth="1"/>
    <col min="3385" max="3393" width="0" style="730" hidden="1" customWidth="1"/>
    <col min="3394" max="3394" width="16.7109375" style="730" customWidth="1"/>
    <col min="3395" max="3395" width="32.42578125" style="730" customWidth="1"/>
    <col min="3396" max="3396" width="12.140625" style="730" customWidth="1"/>
    <col min="3397" max="3397" width="49.85546875" style="730" customWidth="1"/>
    <col min="3398" max="3584" width="9.140625" style="730"/>
    <col min="3585" max="3585" width="7.140625" style="730" customWidth="1"/>
    <col min="3586" max="3586" width="27.140625" style="730" customWidth="1"/>
    <col min="3587" max="3587" width="10.7109375" style="730" customWidth="1"/>
    <col min="3588" max="3588" width="7" style="730" customWidth="1"/>
    <col min="3589" max="3589" width="15.140625" style="730" customWidth="1"/>
    <col min="3590" max="3590" width="12.42578125" style="730" customWidth="1"/>
    <col min="3591" max="3591" width="0" style="730" hidden="1" customWidth="1"/>
    <col min="3592" max="3592" width="8.28515625" style="730" customWidth="1"/>
    <col min="3593" max="3593" width="19.5703125" style="730" customWidth="1"/>
    <col min="3594" max="3594" width="12.7109375" style="730" customWidth="1"/>
    <col min="3595" max="3595" width="10.5703125" style="730" customWidth="1"/>
    <col min="3596" max="3596" width="10.42578125" style="730" customWidth="1"/>
    <col min="3597" max="3597" width="10.28515625" style="730" customWidth="1"/>
    <col min="3598" max="3598" width="8.140625" style="730" customWidth="1"/>
    <col min="3599" max="3599" width="9.5703125" style="730" customWidth="1"/>
    <col min="3600" max="3600" width="10.7109375" style="730" customWidth="1"/>
    <col min="3601" max="3601" width="11.140625" style="730" customWidth="1"/>
    <col min="3602" max="3602" width="9.5703125" style="730" customWidth="1"/>
    <col min="3603" max="3603" width="11.28515625" style="730" customWidth="1"/>
    <col min="3604" max="3604" width="10.28515625" style="730" customWidth="1"/>
    <col min="3605" max="3606" width="9.140625" style="730" customWidth="1"/>
    <col min="3607" max="3608" width="10.140625" style="730" customWidth="1"/>
    <col min="3609" max="3609" width="11.85546875" style="730" customWidth="1"/>
    <col min="3610" max="3610" width="11" style="730" customWidth="1"/>
    <col min="3611" max="3611" width="7.5703125" style="730" customWidth="1"/>
    <col min="3612" max="3635" width="0" style="730" hidden="1" customWidth="1"/>
    <col min="3636" max="3636" width="11.7109375" style="730" customWidth="1"/>
    <col min="3637" max="3637" width="10.85546875" style="730" customWidth="1"/>
    <col min="3638" max="3638" width="9.28515625" style="730" bestFit="1" customWidth="1"/>
    <col min="3639" max="3639" width="10.140625" style="730" customWidth="1"/>
    <col min="3640" max="3640" width="10" style="730" customWidth="1"/>
    <col min="3641" max="3649" width="0" style="730" hidden="1" customWidth="1"/>
    <col min="3650" max="3650" width="16.7109375" style="730" customWidth="1"/>
    <col min="3651" max="3651" width="32.42578125" style="730" customWidth="1"/>
    <col min="3652" max="3652" width="12.140625" style="730" customWidth="1"/>
    <col min="3653" max="3653" width="49.85546875" style="730" customWidth="1"/>
    <col min="3654" max="3840" width="9.140625" style="730"/>
    <col min="3841" max="3841" width="7.140625" style="730" customWidth="1"/>
    <col min="3842" max="3842" width="27.140625" style="730" customWidth="1"/>
    <col min="3843" max="3843" width="10.7109375" style="730" customWidth="1"/>
    <col min="3844" max="3844" width="7" style="730" customWidth="1"/>
    <col min="3845" max="3845" width="15.140625" style="730" customWidth="1"/>
    <col min="3846" max="3846" width="12.42578125" style="730" customWidth="1"/>
    <col min="3847" max="3847" width="0" style="730" hidden="1" customWidth="1"/>
    <col min="3848" max="3848" width="8.28515625" style="730" customWidth="1"/>
    <col min="3849" max="3849" width="19.5703125" style="730" customWidth="1"/>
    <col min="3850" max="3850" width="12.7109375" style="730" customWidth="1"/>
    <col min="3851" max="3851" width="10.5703125" style="730" customWidth="1"/>
    <col min="3852" max="3852" width="10.42578125" style="730" customWidth="1"/>
    <col min="3853" max="3853" width="10.28515625" style="730" customWidth="1"/>
    <col min="3854" max="3854" width="8.140625" style="730" customWidth="1"/>
    <col min="3855" max="3855" width="9.5703125" style="730" customWidth="1"/>
    <col min="3856" max="3856" width="10.7109375" style="730" customWidth="1"/>
    <col min="3857" max="3857" width="11.140625" style="730" customWidth="1"/>
    <col min="3858" max="3858" width="9.5703125" style="730" customWidth="1"/>
    <col min="3859" max="3859" width="11.28515625" style="730" customWidth="1"/>
    <col min="3860" max="3860" width="10.28515625" style="730" customWidth="1"/>
    <col min="3861" max="3862" width="9.140625" style="730" customWidth="1"/>
    <col min="3863" max="3864" width="10.140625" style="730" customWidth="1"/>
    <col min="3865" max="3865" width="11.85546875" style="730" customWidth="1"/>
    <col min="3866" max="3866" width="11" style="730" customWidth="1"/>
    <col min="3867" max="3867" width="7.5703125" style="730" customWidth="1"/>
    <col min="3868" max="3891" width="0" style="730" hidden="1" customWidth="1"/>
    <col min="3892" max="3892" width="11.7109375" style="730" customWidth="1"/>
    <col min="3893" max="3893" width="10.85546875" style="730" customWidth="1"/>
    <col min="3894" max="3894" width="9.28515625" style="730" bestFit="1" customWidth="1"/>
    <col min="3895" max="3895" width="10.140625" style="730" customWidth="1"/>
    <col min="3896" max="3896" width="10" style="730" customWidth="1"/>
    <col min="3897" max="3905" width="0" style="730" hidden="1" customWidth="1"/>
    <col min="3906" max="3906" width="16.7109375" style="730" customWidth="1"/>
    <col min="3907" max="3907" width="32.42578125" style="730" customWidth="1"/>
    <col min="3908" max="3908" width="12.140625" style="730" customWidth="1"/>
    <col min="3909" max="3909" width="49.85546875" style="730" customWidth="1"/>
    <col min="3910" max="4096" width="9.140625" style="730"/>
    <col min="4097" max="4097" width="7.140625" style="730" customWidth="1"/>
    <col min="4098" max="4098" width="27.140625" style="730" customWidth="1"/>
    <col min="4099" max="4099" width="10.7109375" style="730" customWidth="1"/>
    <col min="4100" max="4100" width="7" style="730" customWidth="1"/>
    <col min="4101" max="4101" width="15.140625" style="730" customWidth="1"/>
    <col min="4102" max="4102" width="12.42578125" style="730" customWidth="1"/>
    <col min="4103" max="4103" width="0" style="730" hidden="1" customWidth="1"/>
    <col min="4104" max="4104" width="8.28515625" style="730" customWidth="1"/>
    <col min="4105" max="4105" width="19.5703125" style="730" customWidth="1"/>
    <col min="4106" max="4106" width="12.7109375" style="730" customWidth="1"/>
    <col min="4107" max="4107" width="10.5703125" style="730" customWidth="1"/>
    <col min="4108" max="4108" width="10.42578125" style="730" customWidth="1"/>
    <col min="4109" max="4109" width="10.28515625" style="730" customWidth="1"/>
    <col min="4110" max="4110" width="8.140625" style="730" customWidth="1"/>
    <col min="4111" max="4111" width="9.5703125" style="730" customWidth="1"/>
    <col min="4112" max="4112" width="10.7109375" style="730" customWidth="1"/>
    <col min="4113" max="4113" width="11.140625" style="730" customWidth="1"/>
    <col min="4114" max="4114" width="9.5703125" style="730" customWidth="1"/>
    <col min="4115" max="4115" width="11.28515625" style="730" customWidth="1"/>
    <col min="4116" max="4116" width="10.28515625" style="730" customWidth="1"/>
    <col min="4117" max="4118" width="9.140625" style="730" customWidth="1"/>
    <col min="4119" max="4120" width="10.140625" style="730" customWidth="1"/>
    <col min="4121" max="4121" width="11.85546875" style="730" customWidth="1"/>
    <col min="4122" max="4122" width="11" style="730" customWidth="1"/>
    <col min="4123" max="4123" width="7.5703125" style="730" customWidth="1"/>
    <col min="4124" max="4147" width="0" style="730" hidden="1" customWidth="1"/>
    <col min="4148" max="4148" width="11.7109375" style="730" customWidth="1"/>
    <col min="4149" max="4149" width="10.85546875" style="730" customWidth="1"/>
    <col min="4150" max="4150" width="9.28515625" style="730" bestFit="1" customWidth="1"/>
    <col min="4151" max="4151" width="10.140625" style="730" customWidth="1"/>
    <col min="4152" max="4152" width="10" style="730" customWidth="1"/>
    <col min="4153" max="4161" width="0" style="730" hidden="1" customWidth="1"/>
    <col min="4162" max="4162" width="16.7109375" style="730" customWidth="1"/>
    <col min="4163" max="4163" width="32.42578125" style="730" customWidth="1"/>
    <col min="4164" max="4164" width="12.140625" style="730" customWidth="1"/>
    <col min="4165" max="4165" width="49.85546875" style="730" customWidth="1"/>
    <col min="4166" max="4352" width="9.140625" style="730"/>
    <col min="4353" max="4353" width="7.140625" style="730" customWidth="1"/>
    <col min="4354" max="4354" width="27.140625" style="730" customWidth="1"/>
    <col min="4355" max="4355" width="10.7109375" style="730" customWidth="1"/>
    <col min="4356" max="4356" width="7" style="730" customWidth="1"/>
    <col min="4357" max="4357" width="15.140625" style="730" customWidth="1"/>
    <col min="4358" max="4358" width="12.42578125" style="730" customWidth="1"/>
    <col min="4359" max="4359" width="0" style="730" hidden="1" customWidth="1"/>
    <col min="4360" max="4360" width="8.28515625" style="730" customWidth="1"/>
    <col min="4361" max="4361" width="19.5703125" style="730" customWidth="1"/>
    <col min="4362" max="4362" width="12.7109375" style="730" customWidth="1"/>
    <col min="4363" max="4363" width="10.5703125" style="730" customWidth="1"/>
    <col min="4364" max="4364" width="10.42578125" style="730" customWidth="1"/>
    <col min="4365" max="4365" width="10.28515625" style="730" customWidth="1"/>
    <col min="4366" max="4366" width="8.140625" style="730" customWidth="1"/>
    <col min="4367" max="4367" width="9.5703125" style="730" customWidth="1"/>
    <col min="4368" max="4368" width="10.7109375" style="730" customWidth="1"/>
    <col min="4369" max="4369" width="11.140625" style="730" customWidth="1"/>
    <col min="4370" max="4370" width="9.5703125" style="730" customWidth="1"/>
    <col min="4371" max="4371" width="11.28515625" style="730" customWidth="1"/>
    <col min="4372" max="4372" width="10.28515625" style="730" customWidth="1"/>
    <col min="4373" max="4374" width="9.140625" style="730" customWidth="1"/>
    <col min="4375" max="4376" width="10.140625" style="730" customWidth="1"/>
    <col min="4377" max="4377" width="11.85546875" style="730" customWidth="1"/>
    <col min="4378" max="4378" width="11" style="730" customWidth="1"/>
    <col min="4379" max="4379" width="7.5703125" style="730" customWidth="1"/>
    <col min="4380" max="4403" width="0" style="730" hidden="1" customWidth="1"/>
    <col min="4404" max="4404" width="11.7109375" style="730" customWidth="1"/>
    <col min="4405" max="4405" width="10.85546875" style="730" customWidth="1"/>
    <col min="4406" max="4406" width="9.28515625" style="730" bestFit="1" customWidth="1"/>
    <col min="4407" max="4407" width="10.140625" style="730" customWidth="1"/>
    <col min="4408" max="4408" width="10" style="730" customWidth="1"/>
    <col min="4409" max="4417" width="0" style="730" hidden="1" customWidth="1"/>
    <col min="4418" max="4418" width="16.7109375" style="730" customWidth="1"/>
    <col min="4419" max="4419" width="32.42578125" style="730" customWidth="1"/>
    <col min="4420" max="4420" width="12.140625" style="730" customWidth="1"/>
    <col min="4421" max="4421" width="49.85546875" style="730" customWidth="1"/>
    <col min="4422" max="4608" width="9.140625" style="730"/>
    <col min="4609" max="4609" width="7.140625" style="730" customWidth="1"/>
    <col min="4610" max="4610" width="27.140625" style="730" customWidth="1"/>
    <col min="4611" max="4611" width="10.7109375" style="730" customWidth="1"/>
    <col min="4612" max="4612" width="7" style="730" customWidth="1"/>
    <col min="4613" max="4613" width="15.140625" style="730" customWidth="1"/>
    <col min="4614" max="4614" width="12.42578125" style="730" customWidth="1"/>
    <col min="4615" max="4615" width="0" style="730" hidden="1" customWidth="1"/>
    <col min="4616" max="4616" width="8.28515625" style="730" customWidth="1"/>
    <col min="4617" max="4617" width="19.5703125" style="730" customWidth="1"/>
    <col min="4618" max="4618" width="12.7109375" style="730" customWidth="1"/>
    <col min="4619" max="4619" width="10.5703125" style="730" customWidth="1"/>
    <col min="4620" max="4620" width="10.42578125" style="730" customWidth="1"/>
    <col min="4621" max="4621" width="10.28515625" style="730" customWidth="1"/>
    <col min="4622" max="4622" width="8.140625" style="730" customWidth="1"/>
    <col min="4623" max="4623" width="9.5703125" style="730" customWidth="1"/>
    <col min="4624" max="4624" width="10.7109375" style="730" customWidth="1"/>
    <col min="4625" max="4625" width="11.140625" style="730" customWidth="1"/>
    <col min="4626" max="4626" width="9.5703125" style="730" customWidth="1"/>
    <col min="4627" max="4627" width="11.28515625" style="730" customWidth="1"/>
    <col min="4628" max="4628" width="10.28515625" style="730" customWidth="1"/>
    <col min="4629" max="4630" width="9.140625" style="730" customWidth="1"/>
    <col min="4631" max="4632" width="10.140625" style="730" customWidth="1"/>
    <col min="4633" max="4633" width="11.85546875" style="730" customWidth="1"/>
    <col min="4634" max="4634" width="11" style="730" customWidth="1"/>
    <col min="4635" max="4635" width="7.5703125" style="730" customWidth="1"/>
    <col min="4636" max="4659" width="0" style="730" hidden="1" customWidth="1"/>
    <col min="4660" max="4660" width="11.7109375" style="730" customWidth="1"/>
    <col min="4661" max="4661" width="10.85546875" style="730" customWidth="1"/>
    <col min="4662" max="4662" width="9.28515625" style="730" bestFit="1" customWidth="1"/>
    <col min="4663" max="4663" width="10.140625" style="730" customWidth="1"/>
    <col min="4664" max="4664" width="10" style="730" customWidth="1"/>
    <col min="4665" max="4673" width="0" style="730" hidden="1" customWidth="1"/>
    <col min="4674" max="4674" width="16.7109375" style="730" customWidth="1"/>
    <col min="4675" max="4675" width="32.42578125" style="730" customWidth="1"/>
    <col min="4676" max="4676" width="12.140625" style="730" customWidth="1"/>
    <col min="4677" max="4677" width="49.85546875" style="730" customWidth="1"/>
    <col min="4678" max="4864" width="9.140625" style="730"/>
    <col min="4865" max="4865" width="7.140625" style="730" customWidth="1"/>
    <col min="4866" max="4866" width="27.140625" style="730" customWidth="1"/>
    <col min="4867" max="4867" width="10.7109375" style="730" customWidth="1"/>
    <col min="4868" max="4868" width="7" style="730" customWidth="1"/>
    <col min="4869" max="4869" width="15.140625" style="730" customWidth="1"/>
    <col min="4870" max="4870" width="12.42578125" style="730" customWidth="1"/>
    <col min="4871" max="4871" width="0" style="730" hidden="1" customWidth="1"/>
    <col min="4872" max="4872" width="8.28515625" style="730" customWidth="1"/>
    <col min="4873" max="4873" width="19.5703125" style="730" customWidth="1"/>
    <col min="4874" max="4874" width="12.7109375" style="730" customWidth="1"/>
    <col min="4875" max="4875" width="10.5703125" style="730" customWidth="1"/>
    <col min="4876" max="4876" width="10.42578125" style="730" customWidth="1"/>
    <col min="4877" max="4877" width="10.28515625" style="730" customWidth="1"/>
    <col min="4878" max="4878" width="8.140625" style="730" customWidth="1"/>
    <col min="4879" max="4879" width="9.5703125" style="730" customWidth="1"/>
    <col min="4880" max="4880" width="10.7109375" style="730" customWidth="1"/>
    <col min="4881" max="4881" width="11.140625" style="730" customWidth="1"/>
    <col min="4882" max="4882" width="9.5703125" style="730" customWidth="1"/>
    <col min="4883" max="4883" width="11.28515625" style="730" customWidth="1"/>
    <col min="4884" max="4884" width="10.28515625" style="730" customWidth="1"/>
    <col min="4885" max="4886" width="9.140625" style="730" customWidth="1"/>
    <col min="4887" max="4888" width="10.140625" style="730" customWidth="1"/>
    <col min="4889" max="4889" width="11.85546875" style="730" customWidth="1"/>
    <col min="4890" max="4890" width="11" style="730" customWidth="1"/>
    <col min="4891" max="4891" width="7.5703125" style="730" customWidth="1"/>
    <col min="4892" max="4915" width="0" style="730" hidden="1" customWidth="1"/>
    <col min="4916" max="4916" width="11.7109375" style="730" customWidth="1"/>
    <col min="4917" max="4917" width="10.85546875" style="730" customWidth="1"/>
    <col min="4918" max="4918" width="9.28515625" style="730" bestFit="1" customWidth="1"/>
    <col min="4919" max="4919" width="10.140625" style="730" customWidth="1"/>
    <col min="4920" max="4920" width="10" style="730" customWidth="1"/>
    <col min="4921" max="4929" width="0" style="730" hidden="1" customWidth="1"/>
    <col min="4930" max="4930" width="16.7109375" style="730" customWidth="1"/>
    <col min="4931" max="4931" width="32.42578125" style="730" customWidth="1"/>
    <col min="4932" max="4932" width="12.140625" style="730" customWidth="1"/>
    <col min="4933" max="4933" width="49.85546875" style="730" customWidth="1"/>
    <col min="4934" max="5120" width="9.140625" style="730"/>
    <col min="5121" max="5121" width="7.140625" style="730" customWidth="1"/>
    <col min="5122" max="5122" width="27.140625" style="730" customWidth="1"/>
    <col min="5123" max="5123" width="10.7109375" style="730" customWidth="1"/>
    <col min="5124" max="5124" width="7" style="730" customWidth="1"/>
    <col min="5125" max="5125" width="15.140625" style="730" customWidth="1"/>
    <col min="5126" max="5126" width="12.42578125" style="730" customWidth="1"/>
    <col min="5127" max="5127" width="0" style="730" hidden="1" customWidth="1"/>
    <col min="5128" max="5128" width="8.28515625" style="730" customWidth="1"/>
    <col min="5129" max="5129" width="19.5703125" style="730" customWidth="1"/>
    <col min="5130" max="5130" width="12.7109375" style="730" customWidth="1"/>
    <col min="5131" max="5131" width="10.5703125" style="730" customWidth="1"/>
    <col min="5132" max="5132" width="10.42578125" style="730" customWidth="1"/>
    <col min="5133" max="5133" width="10.28515625" style="730" customWidth="1"/>
    <col min="5134" max="5134" width="8.140625" style="730" customWidth="1"/>
    <col min="5135" max="5135" width="9.5703125" style="730" customWidth="1"/>
    <col min="5136" max="5136" width="10.7109375" style="730" customWidth="1"/>
    <col min="5137" max="5137" width="11.140625" style="730" customWidth="1"/>
    <col min="5138" max="5138" width="9.5703125" style="730" customWidth="1"/>
    <col min="5139" max="5139" width="11.28515625" style="730" customWidth="1"/>
    <col min="5140" max="5140" width="10.28515625" style="730" customWidth="1"/>
    <col min="5141" max="5142" width="9.140625" style="730" customWidth="1"/>
    <col min="5143" max="5144" width="10.140625" style="730" customWidth="1"/>
    <col min="5145" max="5145" width="11.85546875" style="730" customWidth="1"/>
    <col min="5146" max="5146" width="11" style="730" customWidth="1"/>
    <col min="5147" max="5147" width="7.5703125" style="730" customWidth="1"/>
    <col min="5148" max="5171" width="0" style="730" hidden="1" customWidth="1"/>
    <col min="5172" max="5172" width="11.7109375" style="730" customWidth="1"/>
    <col min="5173" max="5173" width="10.85546875" style="730" customWidth="1"/>
    <col min="5174" max="5174" width="9.28515625" style="730" bestFit="1" customWidth="1"/>
    <col min="5175" max="5175" width="10.140625" style="730" customWidth="1"/>
    <col min="5176" max="5176" width="10" style="730" customWidth="1"/>
    <col min="5177" max="5185" width="0" style="730" hidden="1" customWidth="1"/>
    <col min="5186" max="5186" width="16.7109375" style="730" customWidth="1"/>
    <col min="5187" max="5187" width="32.42578125" style="730" customWidth="1"/>
    <col min="5188" max="5188" width="12.140625" style="730" customWidth="1"/>
    <col min="5189" max="5189" width="49.85546875" style="730" customWidth="1"/>
    <col min="5190" max="5376" width="9.140625" style="730"/>
    <col min="5377" max="5377" width="7.140625" style="730" customWidth="1"/>
    <col min="5378" max="5378" width="27.140625" style="730" customWidth="1"/>
    <col min="5379" max="5379" width="10.7109375" style="730" customWidth="1"/>
    <col min="5380" max="5380" width="7" style="730" customWidth="1"/>
    <col min="5381" max="5381" width="15.140625" style="730" customWidth="1"/>
    <col min="5382" max="5382" width="12.42578125" style="730" customWidth="1"/>
    <col min="5383" max="5383" width="0" style="730" hidden="1" customWidth="1"/>
    <col min="5384" max="5384" width="8.28515625" style="730" customWidth="1"/>
    <col min="5385" max="5385" width="19.5703125" style="730" customWidth="1"/>
    <col min="5386" max="5386" width="12.7109375" style="730" customWidth="1"/>
    <col min="5387" max="5387" width="10.5703125" style="730" customWidth="1"/>
    <col min="5388" max="5388" width="10.42578125" style="730" customWidth="1"/>
    <col min="5389" max="5389" width="10.28515625" style="730" customWidth="1"/>
    <col min="5390" max="5390" width="8.140625" style="730" customWidth="1"/>
    <col min="5391" max="5391" width="9.5703125" style="730" customWidth="1"/>
    <col min="5392" max="5392" width="10.7109375" style="730" customWidth="1"/>
    <col min="5393" max="5393" width="11.140625" style="730" customWidth="1"/>
    <col min="5394" max="5394" width="9.5703125" style="730" customWidth="1"/>
    <col min="5395" max="5395" width="11.28515625" style="730" customWidth="1"/>
    <col min="5396" max="5396" width="10.28515625" style="730" customWidth="1"/>
    <col min="5397" max="5398" width="9.140625" style="730" customWidth="1"/>
    <col min="5399" max="5400" width="10.140625" style="730" customWidth="1"/>
    <col min="5401" max="5401" width="11.85546875" style="730" customWidth="1"/>
    <col min="5402" max="5402" width="11" style="730" customWidth="1"/>
    <col min="5403" max="5403" width="7.5703125" style="730" customWidth="1"/>
    <col min="5404" max="5427" width="0" style="730" hidden="1" customWidth="1"/>
    <col min="5428" max="5428" width="11.7109375" style="730" customWidth="1"/>
    <col min="5429" max="5429" width="10.85546875" style="730" customWidth="1"/>
    <col min="5430" max="5430" width="9.28515625" style="730" bestFit="1" customWidth="1"/>
    <col min="5431" max="5431" width="10.140625" style="730" customWidth="1"/>
    <col min="5432" max="5432" width="10" style="730" customWidth="1"/>
    <col min="5433" max="5441" width="0" style="730" hidden="1" customWidth="1"/>
    <col min="5442" max="5442" width="16.7109375" style="730" customWidth="1"/>
    <col min="5443" max="5443" width="32.42578125" style="730" customWidth="1"/>
    <col min="5444" max="5444" width="12.140625" style="730" customWidth="1"/>
    <col min="5445" max="5445" width="49.85546875" style="730" customWidth="1"/>
    <col min="5446" max="5632" width="9.140625" style="730"/>
    <col min="5633" max="5633" width="7.140625" style="730" customWidth="1"/>
    <col min="5634" max="5634" width="27.140625" style="730" customWidth="1"/>
    <col min="5635" max="5635" width="10.7109375" style="730" customWidth="1"/>
    <col min="5636" max="5636" width="7" style="730" customWidth="1"/>
    <col min="5637" max="5637" width="15.140625" style="730" customWidth="1"/>
    <col min="5638" max="5638" width="12.42578125" style="730" customWidth="1"/>
    <col min="5639" max="5639" width="0" style="730" hidden="1" customWidth="1"/>
    <col min="5640" max="5640" width="8.28515625" style="730" customWidth="1"/>
    <col min="5641" max="5641" width="19.5703125" style="730" customWidth="1"/>
    <col min="5642" max="5642" width="12.7109375" style="730" customWidth="1"/>
    <col min="5643" max="5643" width="10.5703125" style="730" customWidth="1"/>
    <col min="5644" max="5644" width="10.42578125" style="730" customWidth="1"/>
    <col min="5645" max="5645" width="10.28515625" style="730" customWidth="1"/>
    <col min="5646" max="5646" width="8.140625" style="730" customWidth="1"/>
    <col min="5647" max="5647" width="9.5703125" style="730" customWidth="1"/>
    <col min="5648" max="5648" width="10.7109375" style="730" customWidth="1"/>
    <col min="5649" max="5649" width="11.140625" style="730" customWidth="1"/>
    <col min="5650" max="5650" width="9.5703125" style="730" customWidth="1"/>
    <col min="5651" max="5651" width="11.28515625" style="730" customWidth="1"/>
    <col min="5652" max="5652" width="10.28515625" style="730" customWidth="1"/>
    <col min="5653" max="5654" width="9.140625" style="730" customWidth="1"/>
    <col min="5655" max="5656" width="10.140625" style="730" customWidth="1"/>
    <col min="5657" max="5657" width="11.85546875" style="730" customWidth="1"/>
    <col min="5658" max="5658" width="11" style="730" customWidth="1"/>
    <col min="5659" max="5659" width="7.5703125" style="730" customWidth="1"/>
    <col min="5660" max="5683" width="0" style="730" hidden="1" customWidth="1"/>
    <col min="5684" max="5684" width="11.7109375" style="730" customWidth="1"/>
    <col min="5685" max="5685" width="10.85546875" style="730" customWidth="1"/>
    <col min="5686" max="5686" width="9.28515625" style="730" bestFit="1" customWidth="1"/>
    <col min="5687" max="5687" width="10.140625" style="730" customWidth="1"/>
    <col min="5688" max="5688" width="10" style="730" customWidth="1"/>
    <col min="5689" max="5697" width="0" style="730" hidden="1" customWidth="1"/>
    <col min="5698" max="5698" width="16.7109375" style="730" customWidth="1"/>
    <col min="5699" max="5699" width="32.42578125" style="730" customWidth="1"/>
    <col min="5700" max="5700" width="12.140625" style="730" customWidth="1"/>
    <col min="5701" max="5701" width="49.85546875" style="730" customWidth="1"/>
    <col min="5702" max="5888" width="9.140625" style="730"/>
    <col min="5889" max="5889" width="7.140625" style="730" customWidth="1"/>
    <col min="5890" max="5890" width="27.140625" style="730" customWidth="1"/>
    <col min="5891" max="5891" width="10.7109375" style="730" customWidth="1"/>
    <col min="5892" max="5892" width="7" style="730" customWidth="1"/>
    <col min="5893" max="5893" width="15.140625" style="730" customWidth="1"/>
    <col min="5894" max="5894" width="12.42578125" style="730" customWidth="1"/>
    <col min="5895" max="5895" width="0" style="730" hidden="1" customWidth="1"/>
    <col min="5896" max="5896" width="8.28515625" style="730" customWidth="1"/>
    <col min="5897" max="5897" width="19.5703125" style="730" customWidth="1"/>
    <col min="5898" max="5898" width="12.7109375" style="730" customWidth="1"/>
    <col min="5899" max="5899" width="10.5703125" style="730" customWidth="1"/>
    <col min="5900" max="5900" width="10.42578125" style="730" customWidth="1"/>
    <col min="5901" max="5901" width="10.28515625" style="730" customWidth="1"/>
    <col min="5902" max="5902" width="8.140625" style="730" customWidth="1"/>
    <col min="5903" max="5903" width="9.5703125" style="730" customWidth="1"/>
    <col min="5904" max="5904" width="10.7109375" style="730" customWidth="1"/>
    <col min="5905" max="5905" width="11.140625" style="730" customWidth="1"/>
    <col min="5906" max="5906" width="9.5703125" style="730" customWidth="1"/>
    <col min="5907" max="5907" width="11.28515625" style="730" customWidth="1"/>
    <col min="5908" max="5908" width="10.28515625" style="730" customWidth="1"/>
    <col min="5909" max="5910" width="9.140625" style="730" customWidth="1"/>
    <col min="5911" max="5912" width="10.140625" style="730" customWidth="1"/>
    <col min="5913" max="5913" width="11.85546875" style="730" customWidth="1"/>
    <col min="5914" max="5914" width="11" style="730" customWidth="1"/>
    <col min="5915" max="5915" width="7.5703125" style="730" customWidth="1"/>
    <col min="5916" max="5939" width="0" style="730" hidden="1" customWidth="1"/>
    <col min="5940" max="5940" width="11.7109375" style="730" customWidth="1"/>
    <col min="5941" max="5941" width="10.85546875" style="730" customWidth="1"/>
    <col min="5942" max="5942" width="9.28515625" style="730" bestFit="1" customWidth="1"/>
    <col min="5943" max="5943" width="10.140625" style="730" customWidth="1"/>
    <col min="5944" max="5944" width="10" style="730" customWidth="1"/>
    <col min="5945" max="5953" width="0" style="730" hidden="1" customWidth="1"/>
    <col min="5954" max="5954" width="16.7109375" style="730" customWidth="1"/>
    <col min="5955" max="5955" width="32.42578125" style="730" customWidth="1"/>
    <col min="5956" max="5956" width="12.140625" style="730" customWidth="1"/>
    <col min="5957" max="5957" width="49.85546875" style="730" customWidth="1"/>
    <col min="5958" max="6144" width="9.140625" style="730"/>
    <col min="6145" max="6145" width="7.140625" style="730" customWidth="1"/>
    <col min="6146" max="6146" width="27.140625" style="730" customWidth="1"/>
    <col min="6147" max="6147" width="10.7109375" style="730" customWidth="1"/>
    <col min="6148" max="6148" width="7" style="730" customWidth="1"/>
    <col min="6149" max="6149" width="15.140625" style="730" customWidth="1"/>
    <col min="6150" max="6150" width="12.42578125" style="730" customWidth="1"/>
    <col min="6151" max="6151" width="0" style="730" hidden="1" customWidth="1"/>
    <col min="6152" max="6152" width="8.28515625" style="730" customWidth="1"/>
    <col min="6153" max="6153" width="19.5703125" style="730" customWidth="1"/>
    <col min="6154" max="6154" width="12.7109375" style="730" customWidth="1"/>
    <col min="6155" max="6155" width="10.5703125" style="730" customWidth="1"/>
    <col min="6156" max="6156" width="10.42578125" style="730" customWidth="1"/>
    <col min="6157" max="6157" width="10.28515625" style="730" customWidth="1"/>
    <col min="6158" max="6158" width="8.140625" style="730" customWidth="1"/>
    <col min="6159" max="6159" width="9.5703125" style="730" customWidth="1"/>
    <col min="6160" max="6160" width="10.7109375" style="730" customWidth="1"/>
    <col min="6161" max="6161" width="11.140625" style="730" customWidth="1"/>
    <col min="6162" max="6162" width="9.5703125" style="730" customWidth="1"/>
    <col min="6163" max="6163" width="11.28515625" style="730" customWidth="1"/>
    <col min="6164" max="6164" width="10.28515625" style="730" customWidth="1"/>
    <col min="6165" max="6166" width="9.140625" style="730" customWidth="1"/>
    <col min="6167" max="6168" width="10.140625" style="730" customWidth="1"/>
    <col min="6169" max="6169" width="11.85546875" style="730" customWidth="1"/>
    <col min="6170" max="6170" width="11" style="730" customWidth="1"/>
    <col min="6171" max="6171" width="7.5703125" style="730" customWidth="1"/>
    <col min="6172" max="6195" width="0" style="730" hidden="1" customWidth="1"/>
    <col min="6196" max="6196" width="11.7109375" style="730" customWidth="1"/>
    <col min="6197" max="6197" width="10.85546875" style="730" customWidth="1"/>
    <col min="6198" max="6198" width="9.28515625" style="730" bestFit="1" customWidth="1"/>
    <col min="6199" max="6199" width="10.140625" style="730" customWidth="1"/>
    <col min="6200" max="6200" width="10" style="730" customWidth="1"/>
    <col min="6201" max="6209" width="0" style="730" hidden="1" customWidth="1"/>
    <col min="6210" max="6210" width="16.7109375" style="730" customWidth="1"/>
    <col min="6211" max="6211" width="32.42578125" style="730" customWidth="1"/>
    <col min="6212" max="6212" width="12.140625" style="730" customWidth="1"/>
    <col min="6213" max="6213" width="49.85546875" style="730" customWidth="1"/>
    <col min="6214" max="6400" width="9.140625" style="730"/>
    <col min="6401" max="6401" width="7.140625" style="730" customWidth="1"/>
    <col min="6402" max="6402" width="27.140625" style="730" customWidth="1"/>
    <col min="6403" max="6403" width="10.7109375" style="730" customWidth="1"/>
    <col min="6404" max="6404" width="7" style="730" customWidth="1"/>
    <col min="6405" max="6405" width="15.140625" style="730" customWidth="1"/>
    <col min="6406" max="6406" width="12.42578125" style="730" customWidth="1"/>
    <col min="6407" max="6407" width="0" style="730" hidden="1" customWidth="1"/>
    <col min="6408" max="6408" width="8.28515625" style="730" customWidth="1"/>
    <col min="6409" max="6409" width="19.5703125" style="730" customWidth="1"/>
    <col min="6410" max="6410" width="12.7109375" style="730" customWidth="1"/>
    <col min="6411" max="6411" width="10.5703125" style="730" customWidth="1"/>
    <col min="6412" max="6412" width="10.42578125" style="730" customWidth="1"/>
    <col min="6413" max="6413" width="10.28515625" style="730" customWidth="1"/>
    <col min="6414" max="6414" width="8.140625" style="730" customWidth="1"/>
    <col min="6415" max="6415" width="9.5703125" style="730" customWidth="1"/>
    <col min="6416" max="6416" width="10.7109375" style="730" customWidth="1"/>
    <col min="6417" max="6417" width="11.140625" style="730" customWidth="1"/>
    <col min="6418" max="6418" width="9.5703125" style="730" customWidth="1"/>
    <col min="6419" max="6419" width="11.28515625" style="730" customWidth="1"/>
    <col min="6420" max="6420" width="10.28515625" style="730" customWidth="1"/>
    <col min="6421" max="6422" width="9.140625" style="730" customWidth="1"/>
    <col min="6423" max="6424" width="10.140625" style="730" customWidth="1"/>
    <col min="6425" max="6425" width="11.85546875" style="730" customWidth="1"/>
    <col min="6426" max="6426" width="11" style="730" customWidth="1"/>
    <col min="6427" max="6427" width="7.5703125" style="730" customWidth="1"/>
    <col min="6428" max="6451" width="0" style="730" hidden="1" customWidth="1"/>
    <col min="6452" max="6452" width="11.7109375" style="730" customWidth="1"/>
    <col min="6453" max="6453" width="10.85546875" style="730" customWidth="1"/>
    <col min="6454" max="6454" width="9.28515625" style="730" bestFit="1" customWidth="1"/>
    <col min="6455" max="6455" width="10.140625" style="730" customWidth="1"/>
    <col min="6456" max="6456" width="10" style="730" customWidth="1"/>
    <col min="6457" max="6465" width="0" style="730" hidden="1" customWidth="1"/>
    <col min="6466" max="6466" width="16.7109375" style="730" customWidth="1"/>
    <col min="6467" max="6467" width="32.42578125" style="730" customWidth="1"/>
    <col min="6468" max="6468" width="12.140625" style="730" customWidth="1"/>
    <col min="6469" max="6469" width="49.85546875" style="730" customWidth="1"/>
    <col min="6470" max="6656" width="9.140625" style="730"/>
    <col min="6657" max="6657" width="7.140625" style="730" customWidth="1"/>
    <col min="6658" max="6658" width="27.140625" style="730" customWidth="1"/>
    <col min="6659" max="6659" width="10.7109375" style="730" customWidth="1"/>
    <col min="6660" max="6660" width="7" style="730" customWidth="1"/>
    <col min="6661" max="6661" width="15.140625" style="730" customWidth="1"/>
    <col min="6662" max="6662" width="12.42578125" style="730" customWidth="1"/>
    <col min="6663" max="6663" width="0" style="730" hidden="1" customWidth="1"/>
    <col min="6664" max="6664" width="8.28515625" style="730" customWidth="1"/>
    <col min="6665" max="6665" width="19.5703125" style="730" customWidth="1"/>
    <col min="6666" max="6666" width="12.7109375" style="730" customWidth="1"/>
    <col min="6667" max="6667" width="10.5703125" style="730" customWidth="1"/>
    <col min="6668" max="6668" width="10.42578125" style="730" customWidth="1"/>
    <col min="6669" max="6669" width="10.28515625" style="730" customWidth="1"/>
    <col min="6670" max="6670" width="8.140625" style="730" customWidth="1"/>
    <col min="6671" max="6671" width="9.5703125" style="730" customWidth="1"/>
    <col min="6672" max="6672" width="10.7109375" style="730" customWidth="1"/>
    <col min="6673" max="6673" width="11.140625" style="730" customWidth="1"/>
    <col min="6674" max="6674" width="9.5703125" style="730" customWidth="1"/>
    <col min="6675" max="6675" width="11.28515625" style="730" customWidth="1"/>
    <col min="6676" max="6676" width="10.28515625" style="730" customWidth="1"/>
    <col min="6677" max="6678" width="9.140625" style="730" customWidth="1"/>
    <col min="6679" max="6680" width="10.140625" style="730" customWidth="1"/>
    <col min="6681" max="6681" width="11.85546875" style="730" customWidth="1"/>
    <col min="6682" max="6682" width="11" style="730" customWidth="1"/>
    <col min="6683" max="6683" width="7.5703125" style="730" customWidth="1"/>
    <col min="6684" max="6707" width="0" style="730" hidden="1" customWidth="1"/>
    <col min="6708" max="6708" width="11.7109375" style="730" customWidth="1"/>
    <col min="6709" max="6709" width="10.85546875" style="730" customWidth="1"/>
    <col min="6710" max="6710" width="9.28515625" style="730" bestFit="1" customWidth="1"/>
    <col min="6711" max="6711" width="10.140625" style="730" customWidth="1"/>
    <col min="6712" max="6712" width="10" style="730" customWidth="1"/>
    <col min="6713" max="6721" width="0" style="730" hidden="1" customWidth="1"/>
    <col min="6722" max="6722" width="16.7109375" style="730" customWidth="1"/>
    <col min="6723" max="6723" width="32.42578125" style="730" customWidth="1"/>
    <col min="6724" max="6724" width="12.140625" style="730" customWidth="1"/>
    <col min="6725" max="6725" width="49.85546875" style="730" customWidth="1"/>
    <col min="6726" max="6912" width="9.140625" style="730"/>
    <col min="6913" max="6913" width="7.140625" style="730" customWidth="1"/>
    <col min="6914" max="6914" width="27.140625" style="730" customWidth="1"/>
    <col min="6915" max="6915" width="10.7109375" style="730" customWidth="1"/>
    <col min="6916" max="6916" width="7" style="730" customWidth="1"/>
    <col min="6917" max="6917" width="15.140625" style="730" customWidth="1"/>
    <col min="6918" max="6918" width="12.42578125" style="730" customWidth="1"/>
    <col min="6919" max="6919" width="0" style="730" hidden="1" customWidth="1"/>
    <col min="6920" max="6920" width="8.28515625" style="730" customWidth="1"/>
    <col min="6921" max="6921" width="19.5703125" style="730" customWidth="1"/>
    <col min="6922" max="6922" width="12.7109375" style="730" customWidth="1"/>
    <col min="6923" max="6923" width="10.5703125" style="730" customWidth="1"/>
    <col min="6924" max="6924" width="10.42578125" style="730" customWidth="1"/>
    <col min="6925" max="6925" width="10.28515625" style="730" customWidth="1"/>
    <col min="6926" max="6926" width="8.140625" style="730" customWidth="1"/>
    <col min="6927" max="6927" width="9.5703125" style="730" customWidth="1"/>
    <col min="6928" max="6928" width="10.7109375" style="730" customWidth="1"/>
    <col min="6929" max="6929" width="11.140625" style="730" customWidth="1"/>
    <col min="6930" max="6930" width="9.5703125" style="730" customWidth="1"/>
    <col min="6931" max="6931" width="11.28515625" style="730" customWidth="1"/>
    <col min="6932" max="6932" width="10.28515625" style="730" customWidth="1"/>
    <col min="6933" max="6934" width="9.140625" style="730" customWidth="1"/>
    <col min="6935" max="6936" width="10.140625" style="730" customWidth="1"/>
    <col min="6937" max="6937" width="11.85546875" style="730" customWidth="1"/>
    <col min="6938" max="6938" width="11" style="730" customWidth="1"/>
    <col min="6939" max="6939" width="7.5703125" style="730" customWidth="1"/>
    <col min="6940" max="6963" width="0" style="730" hidden="1" customWidth="1"/>
    <col min="6964" max="6964" width="11.7109375" style="730" customWidth="1"/>
    <col min="6965" max="6965" width="10.85546875" style="730" customWidth="1"/>
    <col min="6966" max="6966" width="9.28515625" style="730" bestFit="1" customWidth="1"/>
    <col min="6967" max="6967" width="10.140625" style="730" customWidth="1"/>
    <col min="6968" max="6968" width="10" style="730" customWidth="1"/>
    <col min="6969" max="6977" width="0" style="730" hidden="1" customWidth="1"/>
    <col min="6978" max="6978" width="16.7109375" style="730" customWidth="1"/>
    <col min="6979" max="6979" width="32.42578125" style="730" customWidth="1"/>
    <col min="6980" max="6980" width="12.140625" style="730" customWidth="1"/>
    <col min="6981" max="6981" width="49.85546875" style="730" customWidth="1"/>
    <col min="6982" max="7168" width="9.140625" style="730"/>
    <col min="7169" max="7169" width="7.140625" style="730" customWidth="1"/>
    <col min="7170" max="7170" width="27.140625" style="730" customWidth="1"/>
    <col min="7171" max="7171" width="10.7109375" style="730" customWidth="1"/>
    <col min="7172" max="7172" width="7" style="730" customWidth="1"/>
    <col min="7173" max="7173" width="15.140625" style="730" customWidth="1"/>
    <col min="7174" max="7174" width="12.42578125" style="730" customWidth="1"/>
    <col min="7175" max="7175" width="0" style="730" hidden="1" customWidth="1"/>
    <col min="7176" max="7176" width="8.28515625" style="730" customWidth="1"/>
    <col min="7177" max="7177" width="19.5703125" style="730" customWidth="1"/>
    <col min="7178" max="7178" width="12.7109375" style="730" customWidth="1"/>
    <col min="7179" max="7179" width="10.5703125" style="730" customWidth="1"/>
    <col min="7180" max="7180" width="10.42578125" style="730" customWidth="1"/>
    <col min="7181" max="7181" width="10.28515625" style="730" customWidth="1"/>
    <col min="7182" max="7182" width="8.140625" style="730" customWidth="1"/>
    <col min="7183" max="7183" width="9.5703125" style="730" customWidth="1"/>
    <col min="7184" max="7184" width="10.7109375" style="730" customWidth="1"/>
    <col min="7185" max="7185" width="11.140625" style="730" customWidth="1"/>
    <col min="7186" max="7186" width="9.5703125" style="730" customWidth="1"/>
    <col min="7187" max="7187" width="11.28515625" style="730" customWidth="1"/>
    <col min="7188" max="7188" width="10.28515625" style="730" customWidth="1"/>
    <col min="7189" max="7190" width="9.140625" style="730" customWidth="1"/>
    <col min="7191" max="7192" width="10.140625" style="730" customWidth="1"/>
    <col min="7193" max="7193" width="11.85546875" style="730" customWidth="1"/>
    <col min="7194" max="7194" width="11" style="730" customWidth="1"/>
    <col min="7195" max="7195" width="7.5703125" style="730" customWidth="1"/>
    <col min="7196" max="7219" width="0" style="730" hidden="1" customWidth="1"/>
    <col min="7220" max="7220" width="11.7109375" style="730" customWidth="1"/>
    <col min="7221" max="7221" width="10.85546875" style="730" customWidth="1"/>
    <col min="7222" max="7222" width="9.28515625" style="730" bestFit="1" customWidth="1"/>
    <col min="7223" max="7223" width="10.140625" style="730" customWidth="1"/>
    <col min="7224" max="7224" width="10" style="730" customWidth="1"/>
    <col min="7225" max="7233" width="0" style="730" hidden="1" customWidth="1"/>
    <col min="7234" max="7234" width="16.7109375" style="730" customWidth="1"/>
    <col min="7235" max="7235" width="32.42578125" style="730" customWidth="1"/>
    <col min="7236" max="7236" width="12.140625" style="730" customWidth="1"/>
    <col min="7237" max="7237" width="49.85546875" style="730" customWidth="1"/>
    <col min="7238" max="7424" width="9.140625" style="730"/>
    <col min="7425" max="7425" width="7.140625" style="730" customWidth="1"/>
    <col min="7426" max="7426" width="27.140625" style="730" customWidth="1"/>
    <col min="7427" max="7427" width="10.7109375" style="730" customWidth="1"/>
    <col min="7428" max="7428" width="7" style="730" customWidth="1"/>
    <col min="7429" max="7429" width="15.140625" style="730" customWidth="1"/>
    <col min="7430" max="7430" width="12.42578125" style="730" customWidth="1"/>
    <col min="7431" max="7431" width="0" style="730" hidden="1" customWidth="1"/>
    <col min="7432" max="7432" width="8.28515625" style="730" customWidth="1"/>
    <col min="7433" max="7433" width="19.5703125" style="730" customWidth="1"/>
    <col min="7434" max="7434" width="12.7109375" style="730" customWidth="1"/>
    <col min="7435" max="7435" width="10.5703125" style="730" customWidth="1"/>
    <col min="7436" max="7436" width="10.42578125" style="730" customWidth="1"/>
    <col min="7437" max="7437" width="10.28515625" style="730" customWidth="1"/>
    <col min="7438" max="7438" width="8.140625" style="730" customWidth="1"/>
    <col min="7439" max="7439" width="9.5703125" style="730" customWidth="1"/>
    <col min="7440" max="7440" width="10.7109375" style="730" customWidth="1"/>
    <col min="7441" max="7441" width="11.140625" style="730" customWidth="1"/>
    <col min="7442" max="7442" width="9.5703125" style="730" customWidth="1"/>
    <col min="7443" max="7443" width="11.28515625" style="730" customWidth="1"/>
    <col min="7444" max="7444" width="10.28515625" style="730" customWidth="1"/>
    <col min="7445" max="7446" width="9.140625" style="730" customWidth="1"/>
    <col min="7447" max="7448" width="10.140625" style="730" customWidth="1"/>
    <col min="7449" max="7449" width="11.85546875" style="730" customWidth="1"/>
    <col min="7450" max="7450" width="11" style="730" customWidth="1"/>
    <col min="7451" max="7451" width="7.5703125" style="730" customWidth="1"/>
    <col min="7452" max="7475" width="0" style="730" hidden="1" customWidth="1"/>
    <col min="7476" max="7476" width="11.7109375" style="730" customWidth="1"/>
    <col min="7477" max="7477" width="10.85546875" style="730" customWidth="1"/>
    <col min="7478" max="7478" width="9.28515625" style="730" bestFit="1" customWidth="1"/>
    <col min="7479" max="7479" width="10.140625" style="730" customWidth="1"/>
    <col min="7480" max="7480" width="10" style="730" customWidth="1"/>
    <col min="7481" max="7489" width="0" style="730" hidden="1" customWidth="1"/>
    <col min="7490" max="7490" width="16.7109375" style="730" customWidth="1"/>
    <col min="7491" max="7491" width="32.42578125" style="730" customWidth="1"/>
    <col min="7492" max="7492" width="12.140625" style="730" customWidth="1"/>
    <col min="7493" max="7493" width="49.85546875" style="730" customWidth="1"/>
    <col min="7494" max="7680" width="9.140625" style="730"/>
    <col min="7681" max="7681" width="7.140625" style="730" customWidth="1"/>
    <col min="7682" max="7682" width="27.140625" style="730" customWidth="1"/>
    <col min="7683" max="7683" width="10.7109375" style="730" customWidth="1"/>
    <col min="7684" max="7684" width="7" style="730" customWidth="1"/>
    <col min="7685" max="7685" width="15.140625" style="730" customWidth="1"/>
    <col min="7686" max="7686" width="12.42578125" style="730" customWidth="1"/>
    <col min="7687" max="7687" width="0" style="730" hidden="1" customWidth="1"/>
    <col min="7688" max="7688" width="8.28515625" style="730" customWidth="1"/>
    <col min="7689" max="7689" width="19.5703125" style="730" customWidth="1"/>
    <col min="7690" max="7690" width="12.7109375" style="730" customWidth="1"/>
    <col min="7691" max="7691" width="10.5703125" style="730" customWidth="1"/>
    <col min="7692" max="7692" width="10.42578125" style="730" customWidth="1"/>
    <col min="7693" max="7693" width="10.28515625" style="730" customWidth="1"/>
    <col min="7694" max="7694" width="8.140625" style="730" customWidth="1"/>
    <col min="7695" max="7695" width="9.5703125" style="730" customWidth="1"/>
    <col min="7696" max="7696" width="10.7109375" style="730" customWidth="1"/>
    <col min="7697" max="7697" width="11.140625" style="730" customWidth="1"/>
    <col min="7698" max="7698" width="9.5703125" style="730" customWidth="1"/>
    <col min="7699" max="7699" width="11.28515625" style="730" customWidth="1"/>
    <col min="7700" max="7700" width="10.28515625" style="730" customWidth="1"/>
    <col min="7701" max="7702" width="9.140625" style="730" customWidth="1"/>
    <col min="7703" max="7704" width="10.140625" style="730" customWidth="1"/>
    <col min="7705" max="7705" width="11.85546875" style="730" customWidth="1"/>
    <col min="7706" max="7706" width="11" style="730" customWidth="1"/>
    <col min="7707" max="7707" width="7.5703125" style="730" customWidth="1"/>
    <col min="7708" max="7731" width="0" style="730" hidden="1" customWidth="1"/>
    <col min="7732" max="7732" width="11.7109375" style="730" customWidth="1"/>
    <col min="7733" max="7733" width="10.85546875" style="730" customWidth="1"/>
    <col min="7734" max="7734" width="9.28515625" style="730" bestFit="1" customWidth="1"/>
    <col min="7735" max="7735" width="10.140625" style="730" customWidth="1"/>
    <col min="7736" max="7736" width="10" style="730" customWidth="1"/>
    <col min="7737" max="7745" width="0" style="730" hidden="1" customWidth="1"/>
    <col min="7746" max="7746" width="16.7109375" style="730" customWidth="1"/>
    <col min="7747" max="7747" width="32.42578125" style="730" customWidth="1"/>
    <col min="7748" max="7748" width="12.140625" style="730" customWidth="1"/>
    <col min="7749" max="7749" width="49.85546875" style="730" customWidth="1"/>
    <col min="7750" max="7936" width="9.140625" style="730"/>
    <col min="7937" max="7937" width="7.140625" style="730" customWidth="1"/>
    <col min="7938" max="7938" width="27.140625" style="730" customWidth="1"/>
    <col min="7939" max="7939" width="10.7109375" style="730" customWidth="1"/>
    <col min="7940" max="7940" width="7" style="730" customWidth="1"/>
    <col min="7941" max="7941" width="15.140625" style="730" customWidth="1"/>
    <col min="7942" max="7942" width="12.42578125" style="730" customWidth="1"/>
    <col min="7943" max="7943" width="0" style="730" hidden="1" customWidth="1"/>
    <col min="7944" max="7944" width="8.28515625" style="730" customWidth="1"/>
    <col min="7945" max="7945" width="19.5703125" style="730" customWidth="1"/>
    <col min="7946" max="7946" width="12.7109375" style="730" customWidth="1"/>
    <col min="7947" max="7947" width="10.5703125" style="730" customWidth="1"/>
    <col min="7948" max="7948" width="10.42578125" style="730" customWidth="1"/>
    <col min="7949" max="7949" width="10.28515625" style="730" customWidth="1"/>
    <col min="7950" max="7950" width="8.140625" style="730" customWidth="1"/>
    <col min="7951" max="7951" width="9.5703125" style="730" customWidth="1"/>
    <col min="7952" max="7952" width="10.7109375" style="730" customWidth="1"/>
    <col min="7953" max="7953" width="11.140625" style="730" customWidth="1"/>
    <col min="7954" max="7954" width="9.5703125" style="730" customWidth="1"/>
    <col min="7955" max="7955" width="11.28515625" style="730" customWidth="1"/>
    <col min="7956" max="7956" width="10.28515625" style="730" customWidth="1"/>
    <col min="7957" max="7958" width="9.140625" style="730" customWidth="1"/>
    <col min="7959" max="7960" width="10.140625" style="730" customWidth="1"/>
    <col min="7961" max="7961" width="11.85546875" style="730" customWidth="1"/>
    <col min="7962" max="7962" width="11" style="730" customWidth="1"/>
    <col min="7963" max="7963" width="7.5703125" style="730" customWidth="1"/>
    <col min="7964" max="7987" width="0" style="730" hidden="1" customWidth="1"/>
    <col min="7988" max="7988" width="11.7109375" style="730" customWidth="1"/>
    <col min="7989" max="7989" width="10.85546875" style="730" customWidth="1"/>
    <col min="7990" max="7990" width="9.28515625" style="730" bestFit="1" customWidth="1"/>
    <col min="7991" max="7991" width="10.140625" style="730" customWidth="1"/>
    <col min="7992" max="7992" width="10" style="730" customWidth="1"/>
    <col min="7993" max="8001" width="0" style="730" hidden="1" customWidth="1"/>
    <col min="8002" max="8002" width="16.7109375" style="730" customWidth="1"/>
    <col min="8003" max="8003" width="32.42578125" style="730" customWidth="1"/>
    <col min="8004" max="8004" width="12.140625" style="730" customWidth="1"/>
    <col min="8005" max="8005" width="49.85546875" style="730" customWidth="1"/>
    <col min="8006" max="8192" width="9.140625" style="730"/>
    <col min="8193" max="8193" width="7.140625" style="730" customWidth="1"/>
    <col min="8194" max="8194" width="27.140625" style="730" customWidth="1"/>
    <col min="8195" max="8195" width="10.7109375" style="730" customWidth="1"/>
    <col min="8196" max="8196" width="7" style="730" customWidth="1"/>
    <col min="8197" max="8197" width="15.140625" style="730" customWidth="1"/>
    <col min="8198" max="8198" width="12.42578125" style="730" customWidth="1"/>
    <col min="8199" max="8199" width="0" style="730" hidden="1" customWidth="1"/>
    <col min="8200" max="8200" width="8.28515625" style="730" customWidth="1"/>
    <col min="8201" max="8201" width="19.5703125" style="730" customWidth="1"/>
    <col min="8202" max="8202" width="12.7109375" style="730" customWidth="1"/>
    <col min="8203" max="8203" width="10.5703125" style="730" customWidth="1"/>
    <col min="8204" max="8204" width="10.42578125" style="730" customWidth="1"/>
    <col min="8205" max="8205" width="10.28515625" style="730" customWidth="1"/>
    <col min="8206" max="8206" width="8.140625" style="730" customWidth="1"/>
    <col min="8207" max="8207" width="9.5703125" style="730" customWidth="1"/>
    <col min="8208" max="8208" width="10.7109375" style="730" customWidth="1"/>
    <col min="8209" max="8209" width="11.140625" style="730" customWidth="1"/>
    <col min="8210" max="8210" width="9.5703125" style="730" customWidth="1"/>
    <col min="8211" max="8211" width="11.28515625" style="730" customWidth="1"/>
    <col min="8212" max="8212" width="10.28515625" style="730" customWidth="1"/>
    <col min="8213" max="8214" width="9.140625" style="730" customWidth="1"/>
    <col min="8215" max="8216" width="10.140625" style="730" customWidth="1"/>
    <col min="8217" max="8217" width="11.85546875" style="730" customWidth="1"/>
    <col min="8218" max="8218" width="11" style="730" customWidth="1"/>
    <col min="8219" max="8219" width="7.5703125" style="730" customWidth="1"/>
    <col min="8220" max="8243" width="0" style="730" hidden="1" customWidth="1"/>
    <col min="8244" max="8244" width="11.7109375" style="730" customWidth="1"/>
    <col min="8245" max="8245" width="10.85546875" style="730" customWidth="1"/>
    <col min="8246" max="8246" width="9.28515625" style="730" bestFit="1" customWidth="1"/>
    <col min="8247" max="8247" width="10.140625" style="730" customWidth="1"/>
    <col min="8248" max="8248" width="10" style="730" customWidth="1"/>
    <col min="8249" max="8257" width="0" style="730" hidden="1" customWidth="1"/>
    <col min="8258" max="8258" width="16.7109375" style="730" customWidth="1"/>
    <col min="8259" max="8259" width="32.42578125" style="730" customWidth="1"/>
    <col min="8260" max="8260" width="12.140625" style="730" customWidth="1"/>
    <col min="8261" max="8261" width="49.85546875" style="730" customWidth="1"/>
    <col min="8262" max="8448" width="9.140625" style="730"/>
    <col min="8449" max="8449" width="7.140625" style="730" customWidth="1"/>
    <col min="8450" max="8450" width="27.140625" style="730" customWidth="1"/>
    <col min="8451" max="8451" width="10.7109375" style="730" customWidth="1"/>
    <col min="8452" max="8452" width="7" style="730" customWidth="1"/>
    <col min="8453" max="8453" width="15.140625" style="730" customWidth="1"/>
    <col min="8454" max="8454" width="12.42578125" style="730" customWidth="1"/>
    <col min="8455" max="8455" width="0" style="730" hidden="1" customWidth="1"/>
    <col min="8456" max="8456" width="8.28515625" style="730" customWidth="1"/>
    <col min="8457" max="8457" width="19.5703125" style="730" customWidth="1"/>
    <col min="8458" max="8458" width="12.7109375" style="730" customWidth="1"/>
    <col min="8459" max="8459" width="10.5703125" style="730" customWidth="1"/>
    <col min="8460" max="8460" width="10.42578125" style="730" customWidth="1"/>
    <col min="8461" max="8461" width="10.28515625" style="730" customWidth="1"/>
    <col min="8462" max="8462" width="8.140625" style="730" customWidth="1"/>
    <col min="8463" max="8463" width="9.5703125" style="730" customWidth="1"/>
    <col min="8464" max="8464" width="10.7109375" style="730" customWidth="1"/>
    <col min="8465" max="8465" width="11.140625" style="730" customWidth="1"/>
    <col min="8466" max="8466" width="9.5703125" style="730" customWidth="1"/>
    <col min="8467" max="8467" width="11.28515625" style="730" customWidth="1"/>
    <col min="8468" max="8468" width="10.28515625" style="730" customWidth="1"/>
    <col min="8469" max="8470" width="9.140625" style="730" customWidth="1"/>
    <col min="8471" max="8472" width="10.140625" style="730" customWidth="1"/>
    <col min="8473" max="8473" width="11.85546875" style="730" customWidth="1"/>
    <col min="8474" max="8474" width="11" style="730" customWidth="1"/>
    <col min="8475" max="8475" width="7.5703125" style="730" customWidth="1"/>
    <col min="8476" max="8499" width="0" style="730" hidden="1" customWidth="1"/>
    <col min="8500" max="8500" width="11.7109375" style="730" customWidth="1"/>
    <col min="8501" max="8501" width="10.85546875" style="730" customWidth="1"/>
    <col min="8502" max="8502" width="9.28515625" style="730" bestFit="1" customWidth="1"/>
    <col min="8503" max="8503" width="10.140625" style="730" customWidth="1"/>
    <col min="8504" max="8504" width="10" style="730" customWidth="1"/>
    <col min="8505" max="8513" width="0" style="730" hidden="1" customWidth="1"/>
    <col min="8514" max="8514" width="16.7109375" style="730" customWidth="1"/>
    <col min="8515" max="8515" width="32.42578125" style="730" customWidth="1"/>
    <col min="8516" max="8516" width="12.140625" style="730" customWidth="1"/>
    <col min="8517" max="8517" width="49.85546875" style="730" customWidth="1"/>
    <col min="8518" max="8704" width="9.140625" style="730"/>
    <col min="8705" max="8705" width="7.140625" style="730" customWidth="1"/>
    <col min="8706" max="8706" width="27.140625" style="730" customWidth="1"/>
    <col min="8707" max="8707" width="10.7109375" style="730" customWidth="1"/>
    <col min="8708" max="8708" width="7" style="730" customWidth="1"/>
    <col min="8709" max="8709" width="15.140625" style="730" customWidth="1"/>
    <col min="8710" max="8710" width="12.42578125" style="730" customWidth="1"/>
    <col min="8711" max="8711" width="0" style="730" hidden="1" customWidth="1"/>
    <col min="8712" max="8712" width="8.28515625" style="730" customWidth="1"/>
    <col min="8713" max="8713" width="19.5703125" style="730" customWidth="1"/>
    <col min="8714" max="8714" width="12.7109375" style="730" customWidth="1"/>
    <col min="8715" max="8715" width="10.5703125" style="730" customWidth="1"/>
    <col min="8716" max="8716" width="10.42578125" style="730" customWidth="1"/>
    <col min="8717" max="8717" width="10.28515625" style="730" customWidth="1"/>
    <col min="8718" max="8718" width="8.140625" style="730" customWidth="1"/>
    <col min="8719" max="8719" width="9.5703125" style="730" customWidth="1"/>
    <col min="8720" max="8720" width="10.7109375" style="730" customWidth="1"/>
    <col min="8721" max="8721" width="11.140625" style="730" customWidth="1"/>
    <col min="8722" max="8722" width="9.5703125" style="730" customWidth="1"/>
    <col min="8723" max="8723" width="11.28515625" style="730" customWidth="1"/>
    <col min="8724" max="8724" width="10.28515625" style="730" customWidth="1"/>
    <col min="8725" max="8726" width="9.140625" style="730" customWidth="1"/>
    <col min="8727" max="8728" width="10.140625" style="730" customWidth="1"/>
    <col min="8729" max="8729" width="11.85546875" style="730" customWidth="1"/>
    <col min="8730" max="8730" width="11" style="730" customWidth="1"/>
    <col min="8731" max="8731" width="7.5703125" style="730" customWidth="1"/>
    <col min="8732" max="8755" width="0" style="730" hidden="1" customWidth="1"/>
    <col min="8756" max="8756" width="11.7109375" style="730" customWidth="1"/>
    <col min="8757" max="8757" width="10.85546875" style="730" customWidth="1"/>
    <col min="8758" max="8758" width="9.28515625" style="730" bestFit="1" customWidth="1"/>
    <col min="8759" max="8759" width="10.140625" style="730" customWidth="1"/>
    <col min="8760" max="8760" width="10" style="730" customWidth="1"/>
    <col min="8761" max="8769" width="0" style="730" hidden="1" customWidth="1"/>
    <col min="8770" max="8770" width="16.7109375" style="730" customWidth="1"/>
    <col min="8771" max="8771" width="32.42578125" style="730" customWidth="1"/>
    <col min="8772" max="8772" width="12.140625" style="730" customWidth="1"/>
    <col min="8773" max="8773" width="49.85546875" style="730" customWidth="1"/>
    <col min="8774" max="8960" width="9.140625" style="730"/>
    <col min="8961" max="8961" width="7.140625" style="730" customWidth="1"/>
    <col min="8962" max="8962" width="27.140625" style="730" customWidth="1"/>
    <col min="8963" max="8963" width="10.7109375" style="730" customWidth="1"/>
    <col min="8964" max="8964" width="7" style="730" customWidth="1"/>
    <col min="8965" max="8965" width="15.140625" style="730" customWidth="1"/>
    <col min="8966" max="8966" width="12.42578125" style="730" customWidth="1"/>
    <col min="8967" max="8967" width="0" style="730" hidden="1" customWidth="1"/>
    <col min="8968" max="8968" width="8.28515625" style="730" customWidth="1"/>
    <col min="8969" max="8969" width="19.5703125" style="730" customWidth="1"/>
    <col min="8970" max="8970" width="12.7109375" style="730" customWidth="1"/>
    <col min="8971" max="8971" width="10.5703125" style="730" customWidth="1"/>
    <col min="8972" max="8972" width="10.42578125" style="730" customWidth="1"/>
    <col min="8973" max="8973" width="10.28515625" style="730" customWidth="1"/>
    <col min="8974" max="8974" width="8.140625" style="730" customWidth="1"/>
    <col min="8975" max="8975" width="9.5703125" style="730" customWidth="1"/>
    <col min="8976" max="8976" width="10.7109375" style="730" customWidth="1"/>
    <col min="8977" max="8977" width="11.140625" style="730" customWidth="1"/>
    <col min="8978" max="8978" width="9.5703125" style="730" customWidth="1"/>
    <col min="8979" max="8979" width="11.28515625" style="730" customWidth="1"/>
    <col min="8980" max="8980" width="10.28515625" style="730" customWidth="1"/>
    <col min="8981" max="8982" width="9.140625" style="730" customWidth="1"/>
    <col min="8983" max="8984" width="10.140625" style="730" customWidth="1"/>
    <col min="8985" max="8985" width="11.85546875" style="730" customWidth="1"/>
    <col min="8986" max="8986" width="11" style="730" customWidth="1"/>
    <col min="8987" max="8987" width="7.5703125" style="730" customWidth="1"/>
    <col min="8988" max="9011" width="0" style="730" hidden="1" customWidth="1"/>
    <col min="9012" max="9012" width="11.7109375" style="730" customWidth="1"/>
    <col min="9013" max="9013" width="10.85546875" style="730" customWidth="1"/>
    <col min="9014" max="9014" width="9.28515625" style="730" bestFit="1" customWidth="1"/>
    <col min="9015" max="9015" width="10.140625" style="730" customWidth="1"/>
    <col min="9016" max="9016" width="10" style="730" customWidth="1"/>
    <col min="9017" max="9025" width="0" style="730" hidden="1" customWidth="1"/>
    <col min="9026" max="9026" width="16.7109375" style="730" customWidth="1"/>
    <col min="9027" max="9027" width="32.42578125" style="730" customWidth="1"/>
    <col min="9028" max="9028" width="12.140625" style="730" customWidth="1"/>
    <col min="9029" max="9029" width="49.85546875" style="730" customWidth="1"/>
    <col min="9030" max="9216" width="9.140625" style="730"/>
    <col min="9217" max="9217" width="7.140625" style="730" customWidth="1"/>
    <col min="9218" max="9218" width="27.140625" style="730" customWidth="1"/>
    <col min="9219" max="9219" width="10.7109375" style="730" customWidth="1"/>
    <col min="9220" max="9220" width="7" style="730" customWidth="1"/>
    <col min="9221" max="9221" width="15.140625" style="730" customWidth="1"/>
    <col min="9222" max="9222" width="12.42578125" style="730" customWidth="1"/>
    <col min="9223" max="9223" width="0" style="730" hidden="1" customWidth="1"/>
    <col min="9224" max="9224" width="8.28515625" style="730" customWidth="1"/>
    <col min="9225" max="9225" width="19.5703125" style="730" customWidth="1"/>
    <col min="9226" max="9226" width="12.7109375" style="730" customWidth="1"/>
    <col min="9227" max="9227" width="10.5703125" style="730" customWidth="1"/>
    <col min="9228" max="9228" width="10.42578125" style="730" customWidth="1"/>
    <col min="9229" max="9229" width="10.28515625" style="730" customWidth="1"/>
    <col min="9230" max="9230" width="8.140625" style="730" customWidth="1"/>
    <col min="9231" max="9231" width="9.5703125" style="730" customWidth="1"/>
    <col min="9232" max="9232" width="10.7109375" style="730" customWidth="1"/>
    <col min="9233" max="9233" width="11.140625" style="730" customWidth="1"/>
    <col min="9234" max="9234" width="9.5703125" style="730" customWidth="1"/>
    <col min="9235" max="9235" width="11.28515625" style="730" customWidth="1"/>
    <col min="9236" max="9236" width="10.28515625" style="730" customWidth="1"/>
    <col min="9237" max="9238" width="9.140625" style="730" customWidth="1"/>
    <col min="9239" max="9240" width="10.140625" style="730" customWidth="1"/>
    <col min="9241" max="9241" width="11.85546875" style="730" customWidth="1"/>
    <col min="9242" max="9242" width="11" style="730" customWidth="1"/>
    <col min="9243" max="9243" width="7.5703125" style="730" customWidth="1"/>
    <col min="9244" max="9267" width="0" style="730" hidden="1" customWidth="1"/>
    <col min="9268" max="9268" width="11.7109375" style="730" customWidth="1"/>
    <col min="9269" max="9269" width="10.85546875" style="730" customWidth="1"/>
    <col min="9270" max="9270" width="9.28515625" style="730" bestFit="1" customWidth="1"/>
    <col min="9271" max="9271" width="10.140625" style="730" customWidth="1"/>
    <col min="9272" max="9272" width="10" style="730" customWidth="1"/>
    <col min="9273" max="9281" width="0" style="730" hidden="1" customWidth="1"/>
    <col min="9282" max="9282" width="16.7109375" style="730" customWidth="1"/>
    <col min="9283" max="9283" width="32.42578125" style="730" customWidth="1"/>
    <col min="9284" max="9284" width="12.140625" style="730" customWidth="1"/>
    <col min="9285" max="9285" width="49.85546875" style="730" customWidth="1"/>
    <col min="9286" max="9472" width="9.140625" style="730"/>
    <col min="9473" max="9473" width="7.140625" style="730" customWidth="1"/>
    <col min="9474" max="9474" width="27.140625" style="730" customWidth="1"/>
    <col min="9475" max="9475" width="10.7109375" style="730" customWidth="1"/>
    <col min="9476" max="9476" width="7" style="730" customWidth="1"/>
    <col min="9477" max="9477" width="15.140625" style="730" customWidth="1"/>
    <col min="9478" max="9478" width="12.42578125" style="730" customWidth="1"/>
    <col min="9479" max="9479" width="0" style="730" hidden="1" customWidth="1"/>
    <col min="9480" max="9480" width="8.28515625" style="730" customWidth="1"/>
    <col min="9481" max="9481" width="19.5703125" style="730" customWidth="1"/>
    <col min="9482" max="9482" width="12.7109375" style="730" customWidth="1"/>
    <col min="9483" max="9483" width="10.5703125" style="730" customWidth="1"/>
    <col min="9484" max="9484" width="10.42578125" style="730" customWidth="1"/>
    <col min="9485" max="9485" width="10.28515625" style="730" customWidth="1"/>
    <col min="9486" max="9486" width="8.140625" style="730" customWidth="1"/>
    <col min="9487" max="9487" width="9.5703125" style="730" customWidth="1"/>
    <col min="9488" max="9488" width="10.7109375" style="730" customWidth="1"/>
    <col min="9489" max="9489" width="11.140625" style="730" customWidth="1"/>
    <col min="9490" max="9490" width="9.5703125" style="730" customWidth="1"/>
    <col min="9491" max="9491" width="11.28515625" style="730" customWidth="1"/>
    <col min="9492" max="9492" width="10.28515625" style="730" customWidth="1"/>
    <col min="9493" max="9494" width="9.140625" style="730" customWidth="1"/>
    <col min="9495" max="9496" width="10.140625" style="730" customWidth="1"/>
    <col min="9497" max="9497" width="11.85546875" style="730" customWidth="1"/>
    <col min="9498" max="9498" width="11" style="730" customWidth="1"/>
    <col min="9499" max="9499" width="7.5703125" style="730" customWidth="1"/>
    <col min="9500" max="9523" width="0" style="730" hidden="1" customWidth="1"/>
    <col min="9524" max="9524" width="11.7109375" style="730" customWidth="1"/>
    <col min="9525" max="9525" width="10.85546875" style="730" customWidth="1"/>
    <col min="9526" max="9526" width="9.28515625" style="730" bestFit="1" customWidth="1"/>
    <col min="9527" max="9527" width="10.140625" style="730" customWidth="1"/>
    <col min="9528" max="9528" width="10" style="730" customWidth="1"/>
    <col min="9529" max="9537" width="0" style="730" hidden="1" customWidth="1"/>
    <col min="9538" max="9538" width="16.7109375" style="730" customWidth="1"/>
    <col min="9539" max="9539" width="32.42578125" style="730" customWidth="1"/>
    <col min="9540" max="9540" width="12.140625" style="730" customWidth="1"/>
    <col min="9541" max="9541" width="49.85546875" style="730" customWidth="1"/>
    <col min="9542" max="9728" width="9.140625" style="730"/>
    <col min="9729" max="9729" width="7.140625" style="730" customWidth="1"/>
    <col min="9730" max="9730" width="27.140625" style="730" customWidth="1"/>
    <col min="9731" max="9731" width="10.7109375" style="730" customWidth="1"/>
    <col min="9732" max="9732" width="7" style="730" customWidth="1"/>
    <col min="9733" max="9733" width="15.140625" style="730" customWidth="1"/>
    <col min="9734" max="9734" width="12.42578125" style="730" customWidth="1"/>
    <col min="9735" max="9735" width="0" style="730" hidden="1" customWidth="1"/>
    <col min="9736" max="9736" width="8.28515625" style="730" customWidth="1"/>
    <col min="9737" max="9737" width="19.5703125" style="730" customWidth="1"/>
    <col min="9738" max="9738" width="12.7109375" style="730" customWidth="1"/>
    <col min="9739" max="9739" width="10.5703125" style="730" customWidth="1"/>
    <col min="9740" max="9740" width="10.42578125" style="730" customWidth="1"/>
    <col min="9741" max="9741" width="10.28515625" style="730" customWidth="1"/>
    <col min="9742" max="9742" width="8.140625" style="730" customWidth="1"/>
    <col min="9743" max="9743" width="9.5703125" style="730" customWidth="1"/>
    <col min="9744" max="9744" width="10.7109375" style="730" customWidth="1"/>
    <col min="9745" max="9745" width="11.140625" style="730" customWidth="1"/>
    <col min="9746" max="9746" width="9.5703125" style="730" customWidth="1"/>
    <col min="9747" max="9747" width="11.28515625" style="730" customWidth="1"/>
    <col min="9748" max="9748" width="10.28515625" style="730" customWidth="1"/>
    <col min="9749" max="9750" width="9.140625" style="730" customWidth="1"/>
    <col min="9751" max="9752" width="10.140625" style="730" customWidth="1"/>
    <col min="9753" max="9753" width="11.85546875" style="730" customWidth="1"/>
    <col min="9754" max="9754" width="11" style="730" customWidth="1"/>
    <col min="9755" max="9755" width="7.5703125" style="730" customWidth="1"/>
    <col min="9756" max="9779" width="0" style="730" hidden="1" customWidth="1"/>
    <col min="9780" max="9780" width="11.7109375" style="730" customWidth="1"/>
    <col min="9781" max="9781" width="10.85546875" style="730" customWidth="1"/>
    <col min="9782" max="9782" width="9.28515625" style="730" bestFit="1" customWidth="1"/>
    <col min="9783" max="9783" width="10.140625" style="730" customWidth="1"/>
    <col min="9784" max="9784" width="10" style="730" customWidth="1"/>
    <col min="9785" max="9793" width="0" style="730" hidden="1" customWidth="1"/>
    <col min="9794" max="9794" width="16.7109375" style="730" customWidth="1"/>
    <col min="9795" max="9795" width="32.42578125" style="730" customWidth="1"/>
    <col min="9796" max="9796" width="12.140625" style="730" customWidth="1"/>
    <col min="9797" max="9797" width="49.85546875" style="730" customWidth="1"/>
    <col min="9798" max="9984" width="9.140625" style="730"/>
    <col min="9985" max="9985" width="7.140625" style="730" customWidth="1"/>
    <col min="9986" max="9986" width="27.140625" style="730" customWidth="1"/>
    <col min="9987" max="9987" width="10.7109375" style="730" customWidth="1"/>
    <col min="9988" max="9988" width="7" style="730" customWidth="1"/>
    <col min="9989" max="9989" width="15.140625" style="730" customWidth="1"/>
    <col min="9990" max="9990" width="12.42578125" style="730" customWidth="1"/>
    <col min="9991" max="9991" width="0" style="730" hidden="1" customWidth="1"/>
    <col min="9992" max="9992" width="8.28515625" style="730" customWidth="1"/>
    <col min="9993" max="9993" width="19.5703125" style="730" customWidth="1"/>
    <col min="9994" max="9994" width="12.7109375" style="730" customWidth="1"/>
    <col min="9995" max="9995" width="10.5703125" style="730" customWidth="1"/>
    <col min="9996" max="9996" width="10.42578125" style="730" customWidth="1"/>
    <col min="9997" max="9997" width="10.28515625" style="730" customWidth="1"/>
    <col min="9998" max="9998" width="8.140625" style="730" customWidth="1"/>
    <col min="9999" max="9999" width="9.5703125" style="730" customWidth="1"/>
    <col min="10000" max="10000" width="10.7109375" style="730" customWidth="1"/>
    <col min="10001" max="10001" width="11.140625" style="730" customWidth="1"/>
    <col min="10002" max="10002" width="9.5703125" style="730" customWidth="1"/>
    <col min="10003" max="10003" width="11.28515625" style="730" customWidth="1"/>
    <col min="10004" max="10004" width="10.28515625" style="730" customWidth="1"/>
    <col min="10005" max="10006" width="9.140625" style="730" customWidth="1"/>
    <col min="10007" max="10008" width="10.140625" style="730" customWidth="1"/>
    <col min="10009" max="10009" width="11.85546875" style="730" customWidth="1"/>
    <col min="10010" max="10010" width="11" style="730" customWidth="1"/>
    <col min="10011" max="10011" width="7.5703125" style="730" customWidth="1"/>
    <col min="10012" max="10035" width="0" style="730" hidden="1" customWidth="1"/>
    <col min="10036" max="10036" width="11.7109375" style="730" customWidth="1"/>
    <col min="10037" max="10037" width="10.85546875" style="730" customWidth="1"/>
    <col min="10038" max="10038" width="9.28515625" style="730" bestFit="1" customWidth="1"/>
    <col min="10039" max="10039" width="10.140625" style="730" customWidth="1"/>
    <col min="10040" max="10040" width="10" style="730" customWidth="1"/>
    <col min="10041" max="10049" width="0" style="730" hidden="1" customWidth="1"/>
    <col min="10050" max="10050" width="16.7109375" style="730" customWidth="1"/>
    <col min="10051" max="10051" width="32.42578125" style="730" customWidth="1"/>
    <col min="10052" max="10052" width="12.140625" style="730" customWidth="1"/>
    <col min="10053" max="10053" width="49.85546875" style="730" customWidth="1"/>
    <col min="10054" max="10240" width="9.140625" style="730"/>
    <col min="10241" max="10241" width="7.140625" style="730" customWidth="1"/>
    <col min="10242" max="10242" width="27.140625" style="730" customWidth="1"/>
    <col min="10243" max="10243" width="10.7109375" style="730" customWidth="1"/>
    <col min="10244" max="10244" width="7" style="730" customWidth="1"/>
    <col min="10245" max="10245" width="15.140625" style="730" customWidth="1"/>
    <col min="10246" max="10246" width="12.42578125" style="730" customWidth="1"/>
    <col min="10247" max="10247" width="0" style="730" hidden="1" customWidth="1"/>
    <col min="10248" max="10248" width="8.28515625" style="730" customWidth="1"/>
    <col min="10249" max="10249" width="19.5703125" style="730" customWidth="1"/>
    <col min="10250" max="10250" width="12.7109375" style="730" customWidth="1"/>
    <col min="10251" max="10251" width="10.5703125" style="730" customWidth="1"/>
    <col min="10252" max="10252" width="10.42578125" style="730" customWidth="1"/>
    <col min="10253" max="10253" width="10.28515625" style="730" customWidth="1"/>
    <col min="10254" max="10254" width="8.140625" style="730" customWidth="1"/>
    <col min="10255" max="10255" width="9.5703125" style="730" customWidth="1"/>
    <col min="10256" max="10256" width="10.7109375" style="730" customWidth="1"/>
    <col min="10257" max="10257" width="11.140625" style="730" customWidth="1"/>
    <col min="10258" max="10258" width="9.5703125" style="730" customWidth="1"/>
    <col min="10259" max="10259" width="11.28515625" style="730" customWidth="1"/>
    <col min="10260" max="10260" width="10.28515625" style="730" customWidth="1"/>
    <col min="10261" max="10262" width="9.140625" style="730" customWidth="1"/>
    <col min="10263" max="10264" width="10.140625" style="730" customWidth="1"/>
    <col min="10265" max="10265" width="11.85546875" style="730" customWidth="1"/>
    <col min="10266" max="10266" width="11" style="730" customWidth="1"/>
    <col min="10267" max="10267" width="7.5703125" style="730" customWidth="1"/>
    <col min="10268" max="10291" width="0" style="730" hidden="1" customWidth="1"/>
    <col min="10292" max="10292" width="11.7109375" style="730" customWidth="1"/>
    <col min="10293" max="10293" width="10.85546875" style="730" customWidth="1"/>
    <col min="10294" max="10294" width="9.28515625" style="730" bestFit="1" customWidth="1"/>
    <col min="10295" max="10295" width="10.140625" style="730" customWidth="1"/>
    <col min="10296" max="10296" width="10" style="730" customWidth="1"/>
    <col min="10297" max="10305" width="0" style="730" hidden="1" customWidth="1"/>
    <col min="10306" max="10306" width="16.7109375" style="730" customWidth="1"/>
    <col min="10307" max="10307" width="32.42578125" style="730" customWidth="1"/>
    <col min="10308" max="10308" width="12.140625" style="730" customWidth="1"/>
    <col min="10309" max="10309" width="49.85546875" style="730" customWidth="1"/>
    <col min="10310" max="10496" width="9.140625" style="730"/>
    <col min="10497" max="10497" width="7.140625" style="730" customWidth="1"/>
    <col min="10498" max="10498" width="27.140625" style="730" customWidth="1"/>
    <col min="10499" max="10499" width="10.7109375" style="730" customWidth="1"/>
    <col min="10500" max="10500" width="7" style="730" customWidth="1"/>
    <col min="10501" max="10501" width="15.140625" style="730" customWidth="1"/>
    <col min="10502" max="10502" width="12.42578125" style="730" customWidth="1"/>
    <col min="10503" max="10503" width="0" style="730" hidden="1" customWidth="1"/>
    <col min="10504" max="10504" width="8.28515625" style="730" customWidth="1"/>
    <col min="10505" max="10505" width="19.5703125" style="730" customWidth="1"/>
    <col min="10506" max="10506" width="12.7109375" style="730" customWidth="1"/>
    <col min="10507" max="10507" width="10.5703125" style="730" customWidth="1"/>
    <col min="10508" max="10508" width="10.42578125" style="730" customWidth="1"/>
    <col min="10509" max="10509" width="10.28515625" style="730" customWidth="1"/>
    <col min="10510" max="10510" width="8.140625" style="730" customWidth="1"/>
    <col min="10511" max="10511" width="9.5703125" style="730" customWidth="1"/>
    <col min="10512" max="10512" width="10.7109375" style="730" customWidth="1"/>
    <col min="10513" max="10513" width="11.140625" style="730" customWidth="1"/>
    <col min="10514" max="10514" width="9.5703125" style="730" customWidth="1"/>
    <col min="10515" max="10515" width="11.28515625" style="730" customWidth="1"/>
    <col min="10516" max="10516" width="10.28515625" style="730" customWidth="1"/>
    <col min="10517" max="10518" width="9.140625" style="730" customWidth="1"/>
    <col min="10519" max="10520" width="10.140625" style="730" customWidth="1"/>
    <col min="10521" max="10521" width="11.85546875" style="730" customWidth="1"/>
    <col min="10522" max="10522" width="11" style="730" customWidth="1"/>
    <col min="10523" max="10523" width="7.5703125" style="730" customWidth="1"/>
    <col min="10524" max="10547" width="0" style="730" hidden="1" customWidth="1"/>
    <col min="10548" max="10548" width="11.7109375" style="730" customWidth="1"/>
    <col min="10549" max="10549" width="10.85546875" style="730" customWidth="1"/>
    <col min="10550" max="10550" width="9.28515625" style="730" bestFit="1" customWidth="1"/>
    <col min="10551" max="10551" width="10.140625" style="730" customWidth="1"/>
    <col min="10552" max="10552" width="10" style="730" customWidth="1"/>
    <col min="10553" max="10561" width="0" style="730" hidden="1" customWidth="1"/>
    <col min="10562" max="10562" width="16.7109375" style="730" customWidth="1"/>
    <col min="10563" max="10563" width="32.42578125" style="730" customWidth="1"/>
    <col min="10564" max="10564" width="12.140625" style="730" customWidth="1"/>
    <col min="10565" max="10565" width="49.85546875" style="730" customWidth="1"/>
    <col min="10566" max="10752" width="9.140625" style="730"/>
    <col min="10753" max="10753" width="7.140625" style="730" customWidth="1"/>
    <col min="10754" max="10754" width="27.140625" style="730" customWidth="1"/>
    <col min="10755" max="10755" width="10.7109375" style="730" customWidth="1"/>
    <col min="10756" max="10756" width="7" style="730" customWidth="1"/>
    <col min="10757" max="10757" width="15.140625" style="730" customWidth="1"/>
    <col min="10758" max="10758" width="12.42578125" style="730" customWidth="1"/>
    <col min="10759" max="10759" width="0" style="730" hidden="1" customWidth="1"/>
    <col min="10760" max="10760" width="8.28515625" style="730" customWidth="1"/>
    <col min="10761" max="10761" width="19.5703125" style="730" customWidth="1"/>
    <col min="10762" max="10762" width="12.7109375" style="730" customWidth="1"/>
    <col min="10763" max="10763" width="10.5703125" style="730" customWidth="1"/>
    <col min="10764" max="10764" width="10.42578125" style="730" customWidth="1"/>
    <col min="10765" max="10765" width="10.28515625" style="730" customWidth="1"/>
    <col min="10766" max="10766" width="8.140625" style="730" customWidth="1"/>
    <col min="10767" max="10767" width="9.5703125" style="730" customWidth="1"/>
    <col min="10768" max="10768" width="10.7109375" style="730" customWidth="1"/>
    <col min="10769" max="10769" width="11.140625" style="730" customWidth="1"/>
    <col min="10770" max="10770" width="9.5703125" style="730" customWidth="1"/>
    <col min="10771" max="10771" width="11.28515625" style="730" customWidth="1"/>
    <col min="10772" max="10772" width="10.28515625" style="730" customWidth="1"/>
    <col min="10773" max="10774" width="9.140625" style="730" customWidth="1"/>
    <col min="10775" max="10776" width="10.140625" style="730" customWidth="1"/>
    <col min="10777" max="10777" width="11.85546875" style="730" customWidth="1"/>
    <col min="10778" max="10778" width="11" style="730" customWidth="1"/>
    <col min="10779" max="10779" width="7.5703125" style="730" customWidth="1"/>
    <col min="10780" max="10803" width="0" style="730" hidden="1" customWidth="1"/>
    <col min="10804" max="10804" width="11.7109375" style="730" customWidth="1"/>
    <col min="10805" max="10805" width="10.85546875" style="730" customWidth="1"/>
    <col min="10806" max="10806" width="9.28515625" style="730" bestFit="1" customWidth="1"/>
    <col min="10807" max="10807" width="10.140625" style="730" customWidth="1"/>
    <col min="10808" max="10808" width="10" style="730" customWidth="1"/>
    <col min="10809" max="10817" width="0" style="730" hidden="1" customWidth="1"/>
    <col min="10818" max="10818" width="16.7109375" style="730" customWidth="1"/>
    <col min="10819" max="10819" width="32.42578125" style="730" customWidth="1"/>
    <col min="10820" max="10820" width="12.140625" style="730" customWidth="1"/>
    <col min="10821" max="10821" width="49.85546875" style="730" customWidth="1"/>
    <col min="10822" max="11008" width="9.140625" style="730"/>
    <col min="11009" max="11009" width="7.140625" style="730" customWidth="1"/>
    <col min="11010" max="11010" width="27.140625" style="730" customWidth="1"/>
    <col min="11011" max="11011" width="10.7109375" style="730" customWidth="1"/>
    <col min="11012" max="11012" width="7" style="730" customWidth="1"/>
    <col min="11013" max="11013" width="15.140625" style="730" customWidth="1"/>
    <col min="11014" max="11014" width="12.42578125" style="730" customWidth="1"/>
    <col min="11015" max="11015" width="0" style="730" hidden="1" customWidth="1"/>
    <col min="11016" max="11016" width="8.28515625" style="730" customWidth="1"/>
    <col min="11017" max="11017" width="19.5703125" style="730" customWidth="1"/>
    <col min="11018" max="11018" width="12.7109375" style="730" customWidth="1"/>
    <col min="11019" max="11019" width="10.5703125" style="730" customWidth="1"/>
    <col min="11020" max="11020" width="10.42578125" style="730" customWidth="1"/>
    <col min="11021" max="11021" width="10.28515625" style="730" customWidth="1"/>
    <col min="11022" max="11022" width="8.140625" style="730" customWidth="1"/>
    <col min="11023" max="11023" width="9.5703125" style="730" customWidth="1"/>
    <col min="11024" max="11024" width="10.7109375" style="730" customWidth="1"/>
    <col min="11025" max="11025" width="11.140625" style="730" customWidth="1"/>
    <col min="11026" max="11026" width="9.5703125" style="730" customWidth="1"/>
    <col min="11027" max="11027" width="11.28515625" style="730" customWidth="1"/>
    <col min="11028" max="11028" width="10.28515625" style="730" customWidth="1"/>
    <col min="11029" max="11030" width="9.140625" style="730" customWidth="1"/>
    <col min="11031" max="11032" width="10.140625" style="730" customWidth="1"/>
    <col min="11033" max="11033" width="11.85546875" style="730" customWidth="1"/>
    <col min="11034" max="11034" width="11" style="730" customWidth="1"/>
    <col min="11035" max="11035" width="7.5703125" style="730" customWidth="1"/>
    <col min="11036" max="11059" width="0" style="730" hidden="1" customWidth="1"/>
    <col min="11060" max="11060" width="11.7109375" style="730" customWidth="1"/>
    <col min="11061" max="11061" width="10.85546875" style="730" customWidth="1"/>
    <col min="11062" max="11062" width="9.28515625" style="730" bestFit="1" customWidth="1"/>
    <col min="11063" max="11063" width="10.140625" style="730" customWidth="1"/>
    <col min="11064" max="11064" width="10" style="730" customWidth="1"/>
    <col min="11065" max="11073" width="0" style="730" hidden="1" customWidth="1"/>
    <col min="11074" max="11074" width="16.7109375" style="730" customWidth="1"/>
    <col min="11075" max="11075" width="32.42578125" style="730" customWidth="1"/>
    <col min="11076" max="11076" width="12.140625" style="730" customWidth="1"/>
    <col min="11077" max="11077" width="49.85546875" style="730" customWidth="1"/>
    <col min="11078" max="11264" width="9.140625" style="730"/>
    <col min="11265" max="11265" width="7.140625" style="730" customWidth="1"/>
    <col min="11266" max="11266" width="27.140625" style="730" customWidth="1"/>
    <col min="11267" max="11267" width="10.7109375" style="730" customWidth="1"/>
    <col min="11268" max="11268" width="7" style="730" customWidth="1"/>
    <col min="11269" max="11269" width="15.140625" style="730" customWidth="1"/>
    <col min="11270" max="11270" width="12.42578125" style="730" customWidth="1"/>
    <col min="11271" max="11271" width="0" style="730" hidden="1" customWidth="1"/>
    <col min="11272" max="11272" width="8.28515625" style="730" customWidth="1"/>
    <col min="11273" max="11273" width="19.5703125" style="730" customWidth="1"/>
    <col min="11274" max="11274" width="12.7109375" style="730" customWidth="1"/>
    <col min="11275" max="11275" width="10.5703125" style="730" customWidth="1"/>
    <col min="11276" max="11276" width="10.42578125" style="730" customWidth="1"/>
    <col min="11277" max="11277" width="10.28515625" style="730" customWidth="1"/>
    <col min="11278" max="11278" width="8.140625" style="730" customWidth="1"/>
    <col min="11279" max="11279" width="9.5703125" style="730" customWidth="1"/>
    <col min="11280" max="11280" width="10.7109375" style="730" customWidth="1"/>
    <col min="11281" max="11281" width="11.140625" style="730" customWidth="1"/>
    <col min="11282" max="11282" width="9.5703125" style="730" customWidth="1"/>
    <col min="11283" max="11283" width="11.28515625" style="730" customWidth="1"/>
    <col min="11284" max="11284" width="10.28515625" style="730" customWidth="1"/>
    <col min="11285" max="11286" width="9.140625" style="730" customWidth="1"/>
    <col min="11287" max="11288" width="10.140625" style="730" customWidth="1"/>
    <col min="11289" max="11289" width="11.85546875" style="730" customWidth="1"/>
    <col min="11290" max="11290" width="11" style="730" customWidth="1"/>
    <col min="11291" max="11291" width="7.5703125" style="730" customWidth="1"/>
    <col min="11292" max="11315" width="0" style="730" hidden="1" customWidth="1"/>
    <col min="11316" max="11316" width="11.7109375" style="730" customWidth="1"/>
    <col min="11317" max="11317" width="10.85546875" style="730" customWidth="1"/>
    <col min="11318" max="11318" width="9.28515625" style="730" bestFit="1" customWidth="1"/>
    <col min="11319" max="11319" width="10.140625" style="730" customWidth="1"/>
    <col min="11320" max="11320" width="10" style="730" customWidth="1"/>
    <col min="11321" max="11329" width="0" style="730" hidden="1" customWidth="1"/>
    <col min="11330" max="11330" width="16.7109375" style="730" customWidth="1"/>
    <col min="11331" max="11331" width="32.42578125" style="730" customWidth="1"/>
    <col min="11332" max="11332" width="12.140625" style="730" customWidth="1"/>
    <col min="11333" max="11333" width="49.85546875" style="730" customWidth="1"/>
    <col min="11334" max="11520" width="9.140625" style="730"/>
    <col min="11521" max="11521" width="7.140625" style="730" customWidth="1"/>
    <col min="11522" max="11522" width="27.140625" style="730" customWidth="1"/>
    <col min="11523" max="11523" width="10.7109375" style="730" customWidth="1"/>
    <col min="11524" max="11524" width="7" style="730" customWidth="1"/>
    <col min="11525" max="11525" width="15.140625" style="730" customWidth="1"/>
    <col min="11526" max="11526" width="12.42578125" style="730" customWidth="1"/>
    <col min="11527" max="11527" width="0" style="730" hidden="1" customWidth="1"/>
    <col min="11528" max="11528" width="8.28515625" style="730" customWidth="1"/>
    <col min="11529" max="11529" width="19.5703125" style="730" customWidth="1"/>
    <col min="11530" max="11530" width="12.7109375" style="730" customWidth="1"/>
    <col min="11531" max="11531" width="10.5703125" style="730" customWidth="1"/>
    <col min="11532" max="11532" width="10.42578125" style="730" customWidth="1"/>
    <col min="11533" max="11533" width="10.28515625" style="730" customWidth="1"/>
    <col min="11534" max="11534" width="8.140625" style="730" customWidth="1"/>
    <col min="11535" max="11535" width="9.5703125" style="730" customWidth="1"/>
    <col min="11536" max="11536" width="10.7109375" style="730" customWidth="1"/>
    <col min="11537" max="11537" width="11.140625" style="730" customWidth="1"/>
    <col min="11538" max="11538" width="9.5703125" style="730" customWidth="1"/>
    <col min="11539" max="11539" width="11.28515625" style="730" customWidth="1"/>
    <col min="11540" max="11540" width="10.28515625" style="730" customWidth="1"/>
    <col min="11541" max="11542" width="9.140625" style="730" customWidth="1"/>
    <col min="11543" max="11544" width="10.140625" style="730" customWidth="1"/>
    <col min="11545" max="11545" width="11.85546875" style="730" customWidth="1"/>
    <col min="11546" max="11546" width="11" style="730" customWidth="1"/>
    <col min="11547" max="11547" width="7.5703125" style="730" customWidth="1"/>
    <col min="11548" max="11571" width="0" style="730" hidden="1" customWidth="1"/>
    <col min="11572" max="11572" width="11.7109375" style="730" customWidth="1"/>
    <col min="11573" max="11573" width="10.85546875" style="730" customWidth="1"/>
    <col min="11574" max="11574" width="9.28515625" style="730" bestFit="1" customWidth="1"/>
    <col min="11575" max="11575" width="10.140625" style="730" customWidth="1"/>
    <col min="11576" max="11576" width="10" style="730" customWidth="1"/>
    <col min="11577" max="11585" width="0" style="730" hidden="1" customWidth="1"/>
    <col min="11586" max="11586" width="16.7109375" style="730" customWidth="1"/>
    <col min="11587" max="11587" width="32.42578125" style="730" customWidth="1"/>
    <col min="11588" max="11588" width="12.140625" style="730" customWidth="1"/>
    <col min="11589" max="11589" width="49.85546875" style="730" customWidth="1"/>
    <col min="11590" max="11776" width="9.140625" style="730"/>
    <col min="11777" max="11777" width="7.140625" style="730" customWidth="1"/>
    <col min="11778" max="11778" width="27.140625" style="730" customWidth="1"/>
    <col min="11779" max="11779" width="10.7109375" style="730" customWidth="1"/>
    <col min="11780" max="11780" width="7" style="730" customWidth="1"/>
    <col min="11781" max="11781" width="15.140625" style="730" customWidth="1"/>
    <col min="11782" max="11782" width="12.42578125" style="730" customWidth="1"/>
    <col min="11783" max="11783" width="0" style="730" hidden="1" customWidth="1"/>
    <col min="11784" max="11784" width="8.28515625" style="730" customWidth="1"/>
    <col min="11785" max="11785" width="19.5703125" style="730" customWidth="1"/>
    <col min="11786" max="11786" width="12.7109375" style="730" customWidth="1"/>
    <col min="11787" max="11787" width="10.5703125" style="730" customWidth="1"/>
    <col min="11788" max="11788" width="10.42578125" style="730" customWidth="1"/>
    <col min="11789" max="11789" width="10.28515625" style="730" customWidth="1"/>
    <col min="11790" max="11790" width="8.140625" style="730" customWidth="1"/>
    <col min="11791" max="11791" width="9.5703125" style="730" customWidth="1"/>
    <col min="11792" max="11792" width="10.7109375" style="730" customWidth="1"/>
    <col min="11793" max="11793" width="11.140625" style="730" customWidth="1"/>
    <col min="11794" max="11794" width="9.5703125" style="730" customWidth="1"/>
    <col min="11795" max="11795" width="11.28515625" style="730" customWidth="1"/>
    <col min="11796" max="11796" width="10.28515625" style="730" customWidth="1"/>
    <col min="11797" max="11798" width="9.140625" style="730" customWidth="1"/>
    <col min="11799" max="11800" width="10.140625" style="730" customWidth="1"/>
    <col min="11801" max="11801" width="11.85546875" style="730" customWidth="1"/>
    <col min="11802" max="11802" width="11" style="730" customWidth="1"/>
    <col min="11803" max="11803" width="7.5703125" style="730" customWidth="1"/>
    <col min="11804" max="11827" width="0" style="730" hidden="1" customWidth="1"/>
    <col min="11828" max="11828" width="11.7109375" style="730" customWidth="1"/>
    <col min="11829" max="11829" width="10.85546875" style="730" customWidth="1"/>
    <col min="11830" max="11830" width="9.28515625" style="730" bestFit="1" customWidth="1"/>
    <col min="11831" max="11831" width="10.140625" style="730" customWidth="1"/>
    <col min="11832" max="11832" width="10" style="730" customWidth="1"/>
    <col min="11833" max="11841" width="0" style="730" hidden="1" customWidth="1"/>
    <col min="11842" max="11842" width="16.7109375" style="730" customWidth="1"/>
    <col min="11843" max="11843" width="32.42578125" style="730" customWidth="1"/>
    <col min="11844" max="11844" width="12.140625" style="730" customWidth="1"/>
    <col min="11845" max="11845" width="49.85546875" style="730" customWidth="1"/>
    <col min="11846" max="12032" width="9.140625" style="730"/>
    <col min="12033" max="12033" width="7.140625" style="730" customWidth="1"/>
    <col min="12034" max="12034" width="27.140625" style="730" customWidth="1"/>
    <col min="12035" max="12035" width="10.7109375" style="730" customWidth="1"/>
    <col min="12036" max="12036" width="7" style="730" customWidth="1"/>
    <col min="12037" max="12037" width="15.140625" style="730" customWidth="1"/>
    <col min="12038" max="12038" width="12.42578125" style="730" customWidth="1"/>
    <col min="12039" max="12039" width="0" style="730" hidden="1" customWidth="1"/>
    <col min="12040" max="12040" width="8.28515625" style="730" customWidth="1"/>
    <col min="12041" max="12041" width="19.5703125" style="730" customWidth="1"/>
    <col min="12042" max="12042" width="12.7109375" style="730" customWidth="1"/>
    <col min="12043" max="12043" width="10.5703125" style="730" customWidth="1"/>
    <col min="12044" max="12044" width="10.42578125" style="730" customWidth="1"/>
    <col min="12045" max="12045" width="10.28515625" style="730" customWidth="1"/>
    <col min="12046" max="12046" width="8.140625" style="730" customWidth="1"/>
    <col min="12047" max="12047" width="9.5703125" style="730" customWidth="1"/>
    <col min="12048" max="12048" width="10.7109375" style="730" customWidth="1"/>
    <col min="12049" max="12049" width="11.140625" style="730" customWidth="1"/>
    <col min="12050" max="12050" width="9.5703125" style="730" customWidth="1"/>
    <col min="12051" max="12051" width="11.28515625" style="730" customWidth="1"/>
    <col min="12052" max="12052" width="10.28515625" style="730" customWidth="1"/>
    <col min="12053" max="12054" width="9.140625" style="730" customWidth="1"/>
    <col min="12055" max="12056" width="10.140625" style="730" customWidth="1"/>
    <col min="12057" max="12057" width="11.85546875" style="730" customWidth="1"/>
    <col min="12058" max="12058" width="11" style="730" customWidth="1"/>
    <col min="12059" max="12059" width="7.5703125" style="730" customWidth="1"/>
    <col min="12060" max="12083" width="0" style="730" hidden="1" customWidth="1"/>
    <col min="12084" max="12084" width="11.7109375" style="730" customWidth="1"/>
    <col min="12085" max="12085" width="10.85546875" style="730" customWidth="1"/>
    <col min="12086" max="12086" width="9.28515625" style="730" bestFit="1" customWidth="1"/>
    <col min="12087" max="12087" width="10.140625" style="730" customWidth="1"/>
    <col min="12088" max="12088" width="10" style="730" customWidth="1"/>
    <col min="12089" max="12097" width="0" style="730" hidden="1" customWidth="1"/>
    <col min="12098" max="12098" width="16.7109375" style="730" customWidth="1"/>
    <col min="12099" max="12099" width="32.42578125" style="730" customWidth="1"/>
    <col min="12100" max="12100" width="12.140625" style="730" customWidth="1"/>
    <col min="12101" max="12101" width="49.85546875" style="730" customWidth="1"/>
    <col min="12102" max="12288" width="9.140625" style="730"/>
    <col min="12289" max="12289" width="7.140625" style="730" customWidth="1"/>
    <col min="12290" max="12290" width="27.140625" style="730" customWidth="1"/>
    <col min="12291" max="12291" width="10.7109375" style="730" customWidth="1"/>
    <col min="12292" max="12292" width="7" style="730" customWidth="1"/>
    <col min="12293" max="12293" width="15.140625" style="730" customWidth="1"/>
    <col min="12294" max="12294" width="12.42578125" style="730" customWidth="1"/>
    <col min="12295" max="12295" width="0" style="730" hidden="1" customWidth="1"/>
    <col min="12296" max="12296" width="8.28515625" style="730" customWidth="1"/>
    <col min="12297" max="12297" width="19.5703125" style="730" customWidth="1"/>
    <col min="12298" max="12298" width="12.7109375" style="730" customWidth="1"/>
    <col min="12299" max="12299" width="10.5703125" style="730" customWidth="1"/>
    <col min="12300" max="12300" width="10.42578125" style="730" customWidth="1"/>
    <col min="12301" max="12301" width="10.28515625" style="730" customWidth="1"/>
    <col min="12302" max="12302" width="8.140625" style="730" customWidth="1"/>
    <col min="12303" max="12303" width="9.5703125" style="730" customWidth="1"/>
    <col min="12304" max="12304" width="10.7109375" style="730" customWidth="1"/>
    <col min="12305" max="12305" width="11.140625" style="730" customWidth="1"/>
    <col min="12306" max="12306" width="9.5703125" style="730" customWidth="1"/>
    <col min="12307" max="12307" width="11.28515625" style="730" customWidth="1"/>
    <col min="12308" max="12308" width="10.28515625" style="730" customWidth="1"/>
    <col min="12309" max="12310" width="9.140625" style="730" customWidth="1"/>
    <col min="12311" max="12312" width="10.140625" style="730" customWidth="1"/>
    <col min="12313" max="12313" width="11.85546875" style="730" customWidth="1"/>
    <col min="12314" max="12314" width="11" style="730" customWidth="1"/>
    <col min="12315" max="12315" width="7.5703125" style="730" customWidth="1"/>
    <col min="12316" max="12339" width="0" style="730" hidden="1" customWidth="1"/>
    <col min="12340" max="12340" width="11.7109375" style="730" customWidth="1"/>
    <col min="12341" max="12341" width="10.85546875" style="730" customWidth="1"/>
    <col min="12342" max="12342" width="9.28515625" style="730" bestFit="1" customWidth="1"/>
    <col min="12343" max="12343" width="10.140625" style="730" customWidth="1"/>
    <col min="12344" max="12344" width="10" style="730" customWidth="1"/>
    <col min="12345" max="12353" width="0" style="730" hidden="1" customWidth="1"/>
    <col min="12354" max="12354" width="16.7109375" style="730" customWidth="1"/>
    <col min="12355" max="12355" width="32.42578125" style="730" customWidth="1"/>
    <col min="12356" max="12356" width="12.140625" style="730" customWidth="1"/>
    <col min="12357" max="12357" width="49.85546875" style="730" customWidth="1"/>
    <col min="12358" max="12544" width="9.140625" style="730"/>
    <col min="12545" max="12545" width="7.140625" style="730" customWidth="1"/>
    <col min="12546" max="12546" width="27.140625" style="730" customWidth="1"/>
    <col min="12547" max="12547" width="10.7109375" style="730" customWidth="1"/>
    <col min="12548" max="12548" width="7" style="730" customWidth="1"/>
    <col min="12549" max="12549" width="15.140625" style="730" customWidth="1"/>
    <col min="12550" max="12550" width="12.42578125" style="730" customWidth="1"/>
    <col min="12551" max="12551" width="0" style="730" hidden="1" customWidth="1"/>
    <col min="12552" max="12552" width="8.28515625" style="730" customWidth="1"/>
    <col min="12553" max="12553" width="19.5703125" style="730" customWidth="1"/>
    <col min="12554" max="12554" width="12.7109375" style="730" customWidth="1"/>
    <col min="12555" max="12555" width="10.5703125" style="730" customWidth="1"/>
    <col min="12556" max="12556" width="10.42578125" style="730" customWidth="1"/>
    <col min="12557" max="12557" width="10.28515625" style="730" customWidth="1"/>
    <col min="12558" max="12558" width="8.140625" style="730" customWidth="1"/>
    <col min="12559" max="12559" width="9.5703125" style="730" customWidth="1"/>
    <col min="12560" max="12560" width="10.7109375" style="730" customWidth="1"/>
    <col min="12561" max="12561" width="11.140625" style="730" customWidth="1"/>
    <col min="12562" max="12562" width="9.5703125" style="730" customWidth="1"/>
    <col min="12563" max="12563" width="11.28515625" style="730" customWidth="1"/>
    <col min="12564" max="12564" width="10.28515625" style="730" customWidth="1"/>
    <col min="12565" max="12566" width="9.140625" style="730" customWidth="1"/>
    <col min="12567" max="12568" width="10.140625" style="730" customWidth="1"/>
    <col min="12569" max="12569" width="11.85546875" style="730" customWidth="1"/>
    <col min="12570" max="12570" width="11" style="730" customWidth="1"/>
    <col min="12571" max="12571" width="7.5703125" style="730" customWidth="1"/>
    <col min="12572" max="12595" width="0" style="730" hidden="1" customWidth="1"/>
    <col min="12596" max="12596" width="11.7109375" style="730" customWidth="1"/>
    <col min="12597" max="12597" width="10.85546875" style="730" customWidth="1"/>
    <col min="12598" max="12598" width="9.28515625" style="730" bestFit="1" customWidth="1"/>
    <col min="12599" max="12599" width="10.140625" style="730" customWidth="1"/>
    <col min="12600" max="12600" width="10" style="730" customWidth="1"/>
    <col min="12601" max="12609" width="0" style="730" hidden="1" customWidth="1"/>
    <col min="12610" max="12610" width="16.7109375" style="730" customWidth="1"/>
    <col min="12611" max="12611" width="32.42578125" style="730" customWidth="1"/>
    <col min="12612" max="12612" width="12.140625" style="730" customWidth="1"/>
    <col min="12613" max="12613" width="49.85546875" style="730" customWidth="1"/>
    <col min="12614" max="12800" width="9.140625" style="730"/>
    <col min="12801" max="12801" width="7.140625" style="730" customWidth="1"/>
    <col min="12802" max="12802" width="27.140625" style="730" customWidth="1"/>
    <col min="12803" max="12803" width="10.7109375" style="730" customWidth="1"/>
    <col min="12804" max="12804" width="7" style="730" customWidth="1"/>
    <col min="12805" max="12805" width="15.140625" style="730" customWidth="1"/>
    <col min="12806" max="12806" width="12.42578125" style="730" customWidth="1"/>
    <col min="12807" max="12807" width="0" style="730" hidden="1" customWidth="1"/>
    <col min="12808" max="12808" width="8.28515625" style="730" customWidth="1"/>
    <col min="12809" max="12809" width="19.5703125" style="730" customWidth="1"/>
    <col min="12810" max="12810" width="12.7109375" style="730" customWidth="1"/>
    <col min="12811" max="12811" width="10.5703125" style="730" customWidth="1"/>
    <col min="12812" max="12812" width="10.42578125" style="730" customWidth="1"/>
    <col min="12813" max="12813" width="10.28515625" style="730" customWidth="1"/>
    <col min="12814" max="12814" width="8.140625" style="730" customWidth="1"/>
    <col min="12815" max="12815" width="9.5703125" style="730" customWidth="1"/>
    <col min="12816" max="12816" width="10.7109375" style="730" customWidth="1"/>
    <col min="12817" max="12817" width="11.140625" style="730" customWidth="1"/>
    <col min="12818" max="12818" width="9.5703125" style="730" customWidth="1"/>
    <col min="12819" max="12819" width="11.28515625" style="730" customWidth="1"/>
    <col min="12820" max="12820" width="10.28515625" style="730" customWidth="1"/>
    <col min="12821" max="12822" width="9.140625" style="730" customWidth="1"/>
    <col min="12823" max="12824" width="10.140625" style="730" customWidth="1"/>
    <col min="12825" max="12825" width="11.85546875" style="730" customWidth="1"/>
    <col min="12826" max="12826" width="11" style="730" customWidth="1"/>
    <col min="12827" max="12827" width="7.5703125" style="730" customWidth="1"/>
    <col min="12828" max="12851" width="0" style="730" hidden="1" customWidth="1"/>
    <col min="12852" max="12852" width="11.7109375" style="730" customWidth="1"/>
    <col min="12853" max="12853" width="10.85546875" style="730" customWidth="1"/>
    <col min="12854" max="12854" width="9.28515625" style="730" bestFit="1" customWidth="1"/>
    <col min="12855" max="12855" width="10.140625" style="730" customWidth="1"/>
    <col min="12856" max="12856" width="10" style="730" customWidth="1"/>
    <col min="12857" max="12865" width="0" style="730" hidden="1" customWidth="1"/>
    <col min="12866" max="12866" width="16.7109375" style="730" customWidth="1"/>
    <col min="12867" max="12867" width="32.42578125" style="730" customWidth="1"/>
    <col min="12868" max="12868" width="12.140625" style="730" customWidth="1"/>
    <col min="12869" max="12869" width="49.85546875" style="730" customWidth="1"/>
    <col min="12870" max="13056" width="9.140625" style="730"/>
    <col min="13057" max="13057" width="7.140625" style="730" customWidth="1"/>
    <col min="13058" max="13058" width="27.140625" style="730" customWidth="1"/>
    <col min="13059" max="13059" width="10.7109375" style="730" customWidth="1"/>
    <col min="13060" max="13060" width="7" style="730" customWidth="1"/>
    <col min="13061" max="13061" width="15.140625" style="730" customWidth="1"/>
    <col min="13062" max="13062" width="12.42578125" style="730" customWidth="1"/>
    <col min="13063" max="13063" width="0" style="730" hidden="1" customWidth="1"/>
    <col min="13064" max="13064" width="8.28515625" style="730" customWidth="1"/>
    <col min="13065" max="13065" width="19.5703125" style="730" customWidth="1"/>
    <col min="13066" max="13066" width="12.7109375" style="730" customWidth="1"/>
    <col min="13067" max="13067" width="10.5703125" style="730" customWidth="1"/>
    <col min="13068" max="13068" width="10.42578125" style="730" customWidth="1"/>
    <col min="13069" max="13069" width="10.28515625" style="730" customWidth="1"/>
    <col min="13070" max="13070" width="8.140625" style="730" customWidth="1"/>
    <col min="13071" max="13071" width="9.5703125" style="730" customWidth="1"/>
    <col min="13072" max="13072" width="10.7109375" style="730" customWidth="1"/>
    <col min="13073" max="13073" width="11.140625" style="730" customWidth="1"/>
    <col min="13074" max="13074" width="9.5703125" style="730" customWidth="1"/>
    <col min="13075" max="13075" width="11.28515625" style="730" customWidth="1"/>
    <col min="13076" max="13076" width="10.28515625" style="730" customWidth="1"/>
    <col min="13077" max="13078" width="9.140625" style="730" customWidth="1"/>
    <col min="13079" max="13080" width="10.140625" style="730" customWidth="1"/>
    <col min="13081" max="13081" width="11.85546875" style="730" customWidth="1"/>
    <col min="13082" max="13082" width="11" style="730" customWidth="1"/>
    <col min="13083" max="13083" width="7.5703125" style="730" customWidth="1"/>
    <col min="13084" max="13107" width="0" style="730" hidden="1" customWidth="1"/>
    <col min="13108" max="13108" width="11.7109375" style="730" customWidth="1"/>
    <col min="13109" max="13109" width="10.85546875" style="730" customWidth="1"/>
    <col min="13110" max="13110" width="9.28515625" style="730" bestFit="1" customWidth="1"/>
    <col min="13111" max="13111" width="10.140625" style="730" customWidth="1"/>
    <col min="13112" max="13112" width="10" style="730" customWidth="1"/>
    <col min="13113" max="13121" width="0" style="730" hidden="1" customWidth="1"/>
    <col min="13122" max="13122" width="16.7109375" style="730" customWidth="1"/>
    <col min="13123" max="13123" width="32.42578125" style="730" customWidth="1"/>
    <col min="13124" max="13124" width="12.140625" style="730" customWidth="1"/>
    <col min="13125" max="13125" width="49.85546875" style="730" customWidth="1"/>
    <col min="13126" max="13312" width="9.140625" style="730"/>
    <col min="13313" max="13313" width="7.140625" style="730" customWidth="1"/>
    <col min="13314" max="13314" width="27.140625" style="730" customWidth="1"/>
    <col min="13315" max="13315" width="10.7109375" style="730" customWidth="1"/>
    <col min="13316" max="13316" width="7" style="730" customWidth="1"/>
    <col min="13317" max="13317" width="15.140625" style="730" customWidth="1"/>
    <col min="13318" max="13318" width="12.42578125" style="730" customWidth="1"/>
    <col min="13319" max="13319" width="0" style="730" hidden="1" customWidth="1"/>
    <col min="13320" max="13320" width="8.28515625" style="730" customWidth="1"/>
    <col min="13321" max="13321" width="19.5703125" style="730" customWidth="1"/>
    <col min="13322" max="13322" width="12.7109375" style="730" customWidth="1"/>
    <col min="13323" max="13323" width="10.5703125" style="730" customWidth="1"/>
    <col min="13324" max="13324" width="10.42578125" style="730" customWidth="1"/>
    <col min="13325" max="13325" width="10.28515625" style="730" customWidth="1"/>
    <col min="13326" max="13326" width="8.140625" style="730" customWidth="1"/>
    <col min="13327" max="13327" width="9.5703125" style="730" customWidth="1"/>
    <col min="13328" max="13328" width="10.7109375" style="730" customWidth="1"/>
    <col min="13329" max="13329" width="11.140625" style="730" customWidth="1"/>
    <col min="13330" max="13330" width="9.5703125" style="730" customWidth="1"/>
    <col min="13331" max="13331" width="11.28515625" style="730" customWidth="1"/>
    <col min="13332" max="13332" width="10.28515625" style="730" customWidth="1"/>
    <col min="13333" max="13334" width="9.140625" style="730" customWidth="1"/>
    <col min="13335" max="13336" width="10.140625" style="730" customWidth="1"/>
    <col min="13337" max="13337" width="11.85546875" style="730" customWidth="1"/>
    <col min="13338" max="13338" width="11" style="730" customWidth="1"/>
    <col min="13339" max="13339" width="7.5703125" style="730" customWidth="1"/>
    <col min="13340" max="13363" width="0" style="730" hidden="1" customWidth="1"/>
    <col min="13364" max="13364" width="11.7109375" style="730" customWidth="1"/>
    <col min="13365" max="13365" width="10.85546875" style="730" customWidth="1"/>
    <col min="13366" max="13366" width="9.28515625" style="730" bestFit="1" customWidth="1"/>
    <col min="13367" max="13367" width="10.140625" style="730" customWidth="1"/>
    <col min="13368" max="13368" width="10" style="730" customWidth="1"/>
    <col min="13369" max="13377" width="0" style="730" hidden="1" customWidth="1"/>
    <col min="13378" max="13378" width="16.7109375" style="730" customWidth="1"/>
    <col min="13379" max="13379" width="32.42578125" style="730" customWidth="1"/>
    <col min="13380" max="13380" width="12.140625" style="730" customWidth="1"/>
    <col min="13381" max="13381" width="49.85546875" style="730" customWidth="1"/>
    <col min="13382" max="13568" width="9.140625" style="730"/>
    <col min="13569" max="13569" width="7.140625" style="730" customWidth="1"/>
    <col min="13570" max="13570" width="27.140625" style="730" customWidth="1"/>
    <col min="13571" max="13571" width="10.7109375" style="730" customWidth="1"/>
    <col min="13572" max="13572" width="7" style="730" customWidth="1"/>
    <col min="13573" max="13573" width="15.140625" style="730" customWidth="1"/>
    <col min="13574" max="13574" width="12.42578125" style="730" customWidth="1"/>
    <col min="13575" max="13575" width="0" style="730" hidden="1" customWidth="1"/>
    <col min="13576" max="13576" width="8.28515625" style="730" customWidth="1"/>
    <col min="13577" max="13577" width="19.5703125" style="730" customWidth="1"/>
    <col min="13578" max="13578" width="12.7109375" style="730" customWidth="1"/>
    <col min="13579" max="13579" width="10.5703125" style="730" customWidth="1"/>
    <col min="13580" max="13580" width="10.42578125" style="730" customWidth="1"/>
    <col min="13581" max="13581" width="10.28515625" style="730" customWidth="1"/>
    <col min="13582" max="13582" width="8.140625" style="730" customWidth="1"/>
    <col min="13583" max="13583" width="9.5703125" style="730" customWidth="1"/>
    <col min="13584" max="13584" width="10.7109375" style="730" customWidth="1"/>
    <col min="13585" max="13585" width="11.140625" style="730" customWidth="1"/>
    <col min="13586" max="13586" width="9.5703125" style="730" customWidth="1"/>
    <col min="13587" max="13587" width="11.28515625" style="730" customWidth="1"/>
    <col min="13588" max="13588" width="10.28515625" style="730" customWidth="1"/>
    <col min="13589" max="13590" width="9.140625" style="730" customWidth="1"/>
    <col min="13591" max="13592" width="10.140625" style="730" customWidth="1"/>
    <col min="13593" max="13593" width="11.85546875" style="730" customWidth="1"/>
    <col min="13594" max="13594" width="11" style="730" customWidth="1"/>
    <col min="13595" max="13595" width="7.5703125" style="730" customWidth="1"/>
    <col min="13596" max="13619" width="0" style="730" hidden="1" customWidth="1"/>
    <col min="13620" max="13620" width="11.7109375" style="730" customWidth="1"/>
    <col min="13621" max="13621" width="10.85546875" style="730" customWidth="1"/>
    <col min="13622" max="13622" width="9.28515625" style="730" bestFit="1" customWidth="1"/>
    <col min="13623" max="13623" width="10.140625" style="730" customWidth="1"/>
    <col min="13624" max="13624" width="10" style="730" customWidth="1"/>
    <col min="13625" max="13633" width="0" style="730" hidden="1" customWidth="1"/>
    <col min="13634" max="13634" width="16.7109375" style="730" customWidth="1"/>
    <col min="13635" max="13635" width="32.42578125" style="730" customWidth="1"/>
    <col min="13636" max="13636" width="12.140625" style="730" customWidth="1"/>
    <col min="13637" max="13637" width="49.85546875" style="730" customWidth="1"/>
    <col min="13638" max="13824" width="9.140625" style="730"/>
    <col min="13825" max="13825" width="7.140625" style="730" customWidth="1"/>
    <col min="13826" max="13826" width="27.140625" style="730" customWidth="1"/>
    <col min="13827" max="13827" width="10.7109375" style="730" customWidth="1"/>
    <col min="13828" max="13828" width="7" style="730" customWidth="1"/>
    <col min="13829" max="13829" width="15.140625" style="730" customWidth="1"/>
    <col min="13830" max="13830" width="12.42578125" style="730" customWidth="1"/>
    <col min="13831" max="13831" width="0" style="730" hidden="1" customWidth="1"/>
    <col min="13832" max="13832" width="8.28515625" style="730" customWidth="1"/>
    <col min="13833" max="13833" width="19.5703125" style="730" customWidth="1"/>
    <col min="13834" max="13834" width="12.7109375" style="730" customWidth="1"/>
    <col min="13835" max="13835" width="10.5703125" style="730" customWidth="1"/>
    <col min="13836" max="13836" width="10.42578125" style="730" customWidth="1"/>
    <col min="13837" max="13837" width="10.28515625" style="730" customWidth="1"/>
    <col min="13838" max="13838" width="8.140625" style="730" customWidth="1"/>
    <col min="13839" max="13839" width="9.5703125" style="730" customWidth="1"/>
    <col min="13840" max="13840" width="10.7109375" style="730" customWidth="1"/>
    <col min="13841" max="13841" width="11.140625" style="730" customWidth="1"/>
    <col min="13842" max="13842" width="9.5703125" style="730" customWidth="1"/>
    <col min="13843" max="13843" width="11.28515625" style="730" customWidth="1"/>
    <col min="13844" max="13844" width="10.28515625" style="730" customWidth="1"/>
    <col min="13845" max="13846" width="9.140625" style="730" customWidth="1"/>
    <col min="13847" max="13848" width="10.140625" style="730" customWidth="1"/>
    <col min="13849" max="13849" width="11.85546875" style="730" customWidth="1"/>
    <col min="13850" max="13850" width="11" style="730" customWidth="1"/>
    <col min="13851" max="13851" width="7.5703125" style="730" customWidth="1"/>
    <col min="13852" max="13875" width="0" style="730" hidden="1" customWidth="1"/>
    <col min="13876" max="13876" width="11.7109375" style="730" customWidth="1"/>
    <col min="13877" max="13877" width="10.85546875" style="730" customWidth="1"/>
    <col min="13878" max="13878" width="9.28515625" style="730" bestFit="1" customWidth="1"/>
    <col min="13879" max="13879" width="10.140625" style="730" customWidth="1"/>
    <col min="13880" max="13880" width="10" style="730" customWidth="1"/>
    <col min="13881" max="13889" width="0" style="730" hidden="1" customWidth="1"/>
    <col min="13890" max="13890" width="16.7109375" style="730" customWidth="1"/>
    <col min="13891" max="13891" width="32.42578125" style="730" customWidth="1"/>
    <col min="13892" max="13892" width="12.140625" style="730" customWidth="1"/>
    <col min="13893" max="13893" width="49.85546875" style="730" customWidth="1"/>
    <col min="13894" max="14080" width="9.140625" style="730"/>
    <col min="14081" max="14081" width="7.140625" style="730" customWidth="1"/>
    <col min="14082" max="14082" width="27.140625" style="730" customWidth="1"/>
    <col min="14083" max="14083" width="10.7109375" style="730" customWidth="1"/>
    <col min="14084" max="14084" width="7" style="730" customWidth="1"/>
    <col min="14085" max="14085" width="15.140625" style="730" customWidth="1"/>
    <col min="14086" max="14086" width="12.42578125" style="730" customWidth="1"/>
    <col min="14087" max="14087" width="0" style="730" hidden="1" customWidth="1"/>
    <col min="14088" max="14088" width="8.28515625" style="730" customWidth="1"/>
    <col min="14089" max="14089" width="19.5703125" style="730" customWidth="1"/>
    <col min="14090" max="14090" width="12.7109375" style="730" customWidth="1"/>
    <col min="14091" max="14091" width="10.5703125" style="730" customWidth="1"/>
    <col min="14092" max="14092" width="10.42578125" style="730" customWidth="1"/>
    <col min="14093" max="14093" width="10.28515625" style="730" customWidth="1"/>
    <col min="14094" max="14094" width="8.140625" style="730" customWidth="1"/>
    <col min="14095" max="14095" width="9.5703125" style="730" customWidth="1"/>
    <col min="14096" max="14096" width="10.7109375" style="730" customWidth="1"/>
    <col min="14097" max="14097" width="11.140625" style="730" customWidth="1"/>
    <col min="14098" max="14098" width="9.5703125" style="730" customWidth="1"/>
    <col min="14099" max="14099" width="11.28515625" style="730" customWidth="1"/>
    <col min="14100" max="14100" width="10.28515625" style="730" customWidth="1"/>
    <col min="14101" max="14102" width="9.140625" style="730" customWidth="1"/>
    <col min="14103" max="14104" width="10.140625" style="730" customWidth="1"/>
    <col min="14105" max="14105" width="11.85546875" style="730" customWidth="1"/>
    <col min="14106" max="14106" width="11" style="730" customWidth="1"/>
    <col min="14107" max="14107" width="7.5703125" style="730" customWidth="1"/>
    <col min="14108" max="14131" width="0" style="730" hidden="1" customWidth="1"/>
    <col min="14132" max="14132" width="11.7109375" style="730" customWidth="1"/>
    <col min="14133" max="14133" width="10.85546875" style="730" customWidth="1"/>
    <col min="14134" max="14134" width="9.28515625" style="730" bestFit="1" customWidth="1"/>
    <col min="14135" max="14135" width="10.140625" style="730" customWidth="1"/>
    <col min="14136" max="14136" width="10" style="730" customWidth="1"/>
    <col min="14137" max="14145" width="0" style="730" hidden="1" customWidth="1"/>
    <col min="14146" max="14146" width="16.7109375" style="730" customWidth="1"/>
    <col min="14147" max="14147" width="32.42578125" style="730" customWidth="1"/>
    <col min="14148" max="14148" width="12.140625" style="730" customWidth="1"/>
    <col min="14149" max="14149" width="49.85546875" style="730" customWidth="1"/>
    <col min="14150" max="14336" width="9.140625" style="730"/>
    <col min="14337" max="14337" width="7.140625" style="730" customWidth="1"/>
    <col min="14338" max="14338" width="27.140625" style="730" customWidth="1"/>
    <col min="14339" max="14339" width="10.7109375" style="730" customWidth="1"/>
    <col min="14340" max="14340" width="7" style="730" customWidth="1"/>
    <col min="14341" max="14341" width="15.140625" style="730" customWidth="1"/>
    <col min="14342" max="14342" width="12.42578125" style="730" customWidth="1"/>
    <col min="14343" max="14343" width="0" style="730" hidden="1" customWidth="1"/>
    <col min="14344" max="14344" width="8.28515625" style="730" customWidth="1"/>
    <col min="14345" max="14345" width="19.5703125" style="730" customWidth="1"/>
    <col min="14346" max="14346" width="12.7109375" style="730" customWidth="1"/>
    <col min="14347" max="14347" width="10.5703125" style="730" customWidth="1"/>
    <col min="14348" max="14348" width="10.42578125" style="730" customWidth="1"/>
    <col min="14349" max="14349" width="10.28515625" style="730" customWidth="1"/>
    <col min="14350" max="14350" width="8.140625" style="730" customWidth="1"/>
    <col min="14351" max="14351" width="9.5703125" style="730" customWidth="1"/>
    <col min="14352" max="14352" width="10.7109375" style="730" customWidth="1"/>
    <col min="14353" max="14353" width="11.140625" style="730" customWidth="1"/>
    <col min="14354" max="14354" width="9.5703125" style="730" customWidth="1"/>
    <col min="14355" max="14355" width="11.28515625" style="730" customWidth="1"/>
    <col min="14356" max="14356" width="10.28515625" style="730" customWidth="1"/>
    <col min="14357" max="14358" width="9.140625" style="730" customWidth="1"/>
    <col min="14359" max="14360" width="10.140625" style="730" customWidth="1"/>
    <col min="14361" max="14361" width="11.85546875" style="730" customWidth="1"/>
    <col min="14362" max="14362" width="11" style="730" customWidth="1"/>
    <col min="14363" max="14363" width="7.5703125" style="730" customWidth="1"/>
    <col min="14364" max="14387" width="0" style="730" hidden="1" customWidth="1"/>
    <col min="14388" max="14388" width="11.7109375" style="730" customWidth="1"/>
    <col min="14389" max="14389" width="10.85546875" style="730" customWidth="1"/>
    <col min="14390" max="14390" width="9.28515625" style="730" bestFit="1" customWidth="1"/>
    <col min="14391" max="14391" width="10.140625" style="730" customWidth="1"/>
    <col min="14392" max="14392" width="10" style="730" customWidth="1"/>
    <col min="14393" max="14401" width="0" style="730" hidden="1" customWidth="1"/>
    <col min="14402" max="14402" width="16.7109375" style="730" customWidth="1"/>
    <col min="14403" max="14403" width="32.42578125" style="730" customWidth="1"/>
    <col min="14404" max="14404" width="12.140625" style="730" customWidth="1"/>
    <col min="14405" max="14405" width="49.85546875" style="730" customWidth="1"/>
    <col min="14406" max="14592" width="9.140625" style="730"/>
    <col min="14593" max="14593" width="7.140625" style="730" customWidth="1"/>
    <col min="14594" max="14594" width="27.140625" style="730" customWidth="1"/>
    <col min="14595" max="14595" width="10.7109375" style="730" customWidth="1"/>
    <col min="14596" max="14596" width="7" style="730" customWidth="1"/>
    <col min="14597" max="14597" width="15.140625" style="730" customWidth="1"/>
    <col min="14598" max="14598" width="12.42578125" style="730" customWidth="1"/>
    <col min="14599" max="14599" width="0" style="730" hidden="1" customWidth="1"/>
    <col min="14600" max="14600" width="8.28515625" style="730" customWidth="1"/>
    <col min="14601" max="14601" width="19.5703125" style="730" customWidth="1"/>
    <col min="14602" max="14602" width="12.7109375" style="730" customWidth="1"/>
    <col min="14603" max="14603" width="10.5703125" style="730" customWidth="1"/>
    <col min="14604" max="14604" width="10.42578125" style="730" customWidth="1"/>
    <col min="14605" max="14605" width="10.28515625" style="730" customWidth="1"/>
    <col min="14606" max="14606" width="8.140625" style="730" customWidth="1"/>
    <col min="14607" max="14607" width="9.5703125" style="730" customWidth="1"/>
    <col min="14608" max="14608" width="10.7109375" style="730" customWidth="1"/>
    <col min="14609" max="14609" width="11.140625" style="730" customWidth="1"/>
    <col min="14610" max="14610" width="9.5703125" style="730" customWidth="1"/>
    <col min="14611" max="14611" width="11.28515625" style="730" customWidth="1"/>
    <col min="14612" max="14612" width="10.28515625" style="730" customWidth="1"/>
    <col min="14613" max="14614" width="9.140625" style="730" customWidth="1"/>
    <col min="14615" max="14616" width="10.140625" style="730" customWidth="1"/>
    <col min="14617" max="14617" width="11.85546875" style="730" customWidth="1"/>
    <col min="14618" max="14618" width="11" style="730" customWidth="1"/>
    <col min="14619" max="14619" width="7.5703125" style="730" customWidth="1"/>
    <col min="14620" max="14643" width="0" style="730" hidden="1" customWidth="1"/>
    <col min="14644" max="14644" width="11.7109375" style="730" customWidth="1"/>
    <col min="14645" max="14645" width="10.85546875" style="730" customWidth="1"/>
    <col min="14646" max="14646" width="9.28515625" style="730" bestFit="1" customWidth="1"/>
    <col min="14647" max="14647" width="10.140625" style="730" customWidth="1"/>
    <col min="14648" max="14648" width="10" style="730" customWidth="1"/>
    <col min="14649" max="14657" width="0" style="730" hidden="1" customWidth="1"/>
    <col min="14658" max="14658" width="16.7109375" style="730" customWidth="1"/>
    <col min="14659" max="14659" width="32.42578125" style="730" customWidth="1"/>
    <col min="14660" max="14660" width="12.140625" style="730" customWidth="1"/>
    <col min="14661" max="14661" width="49.85546875" style="730" customWidth="1"/>
    <col min="14662" max="14848" width="9.140625" style="730"/>
    <col min="14849" max="14849" width="7.140625" style="730" customWidth="1"/>
    <col min="14850" max="14850" width="27.140625" style="730" customWidth="1"/>
    <col min="14851" max="14851" width="10.7109375" style="730" customWidth="1"/>
    <col min="14852" max="14852" width="7" style="730" customWidth="1"/>
    <col min="14853" max="14853" width="15.140625" style="730" customWidth="1"/>
    <col min="14854" max="14854" width="12.42578125" style="730" customWidth="1"/>
    <col min="14855" max="14855" width="0" style="730" hidden="1" customWidth="1"/>
    <col min="14856" max="14856" width="8.28515625" style="730" customWidth="1"/>
    <col min="14857" max="14857" width="19.5703125" style="730" customWidth="1"/>
    <col min="14858" max="14858" width="12.7109375" style="730" customWidth="1"/>
    <col min="14859" max="14859" width="10.5703125" style="730" customWidth="1"/>
    <col min="14860" max="14860" width="10.42578125" style="730" customWidth="1"/>
    <col min="14861" max="14861" width="10.28515625" style="730" customWidth="1"/>
    <col min="14862" max="14862" width="8.140625" style="730" customWidth="1"/>
    <col min="14863" max="14863" width="9.5703125" style="730" customWidth="1"/>
    <col min="14864" max="14864" width="10.7109375" style="730" customWidth="1"/>
    <col min="14865" max="14865" width="11.140625" style="730" customWidth="1"/>
    <col min="14866" max="14866" width="9.5703125" style="730" customWidth="1"/>
    <col min="14867" max="14867" width="11.28515625" style="730" customWidth="1"/>
    <col min="14868" max="14868" width="10.28515625" style="730" customWidth="1"/>
    <col min="14869" max="14870" width="9.140625" style="730" customWidth="1"/>
    <col min="14871" max="14872" width="10.140625" style="730" customWidth="1"/>
    <col min="14873" max="14873" width="11.85546875" style="730" customWidth="1"/>
    <col min="14874" max="14874" width="11" style="730" customWidth="1"/>
    <col min="14875" max="14875" width="7.5703125" style="730" customWidth="1"/>
    <col min="14876" max="14899" width="0" style="730" hidden="1" customWidth="1"/>
    <col min="14900" max="14900" width="11.7109375" style="730" customWidth="1"/>
    <col min="14901" max="14901" width="10.85546875" style="730" customWidth="1"/>
    <col min="14902" max="14902" width="9.28515625" style="730" bestFit="1" customWidth="1"/>
    <col min="14903" max="14903" width="10.140625" style="730" customWidth="1"/>
    <col min="14904" max="14904" width="10" style="730" customWidth="1"/>
    <col min="14905" max="14913" width="0" style="730" hidden="1" customWidth="1"/>
    <col min="14914" max="14914" width="16.7109375" style="730" customWidth="1"/>
    <col min="14915" max="14915" width="32.42578125" style="730" customWidth="1"/>
    <col min="14916" max="14916" width="12.140625" style="730" customWidth="1"/>
    <col min="14917" max="14917" width="49.85546875" style="730" customWidth="1"/>
    <col min="14918" max="15104" width="9.140625" style="730"/>
    <col min="15105" max="15105" width="7.140625" style="730" customWidth="1"/>
    <col min="15106" max="15106" width="27.140625" style="730" customWidth="1"/>
    <col min="15107" max="15107" width="10.7109375" style="730" customWidth="1"/>
    <col min="15108" max="15108" width="7" style="730" customWidth="1"/>
    <col min="15109" max="15109" width="15.140625" style="730" customWidth="1"/>
    <col min="15110" max="15110" width="12.42578125" style="730" customWidth="1"/>
    <col min="15111" max="15111" width="0" style="730" hidden="1" customWidth="1"/>
    <col min="15112" max="15112" width="8.28515625" style="730" customWidth="1"/>
    <col min="15113" max="15113" width="19.5703125" style="730" customWidth="1"/>
    <col min="15114" max="15114" width="12.7109375" style="730" customWidth="1"/>
    <col min="15115" max="15115" width="10.5703125" style="730" customWidth="1"/>
    <col min="15116" max="15116" width="10.42578125" style="730" customWidth="1"/>
    <col min="15117" max="15117" width="10.28515625" style="730" customWidth="1"/>
    <col min="15118" max="15118" width="8.140625" style="730" customWidth="1"/>
    <col min="15119" max="15119" width="9.5703125" style="730" customWidth="1"/>
    <col min="15120" max="15120" width="10.7109375" style="730" customWidth="1"/>
    <col min="15121" max="15121" width="11.140625" style="730" customWidth="1"/>
    <col min="15122" max="15122" width="9.5703125" style="730" customWidth="1"/>
    <col min="15123" max="15123" width="11.28515625" style="730" customWidth="1"/>
    <col min="15124" max="15124" width="10.28515625" style="730" customWidth="1"/>
    <col min="15125" max="15126" width="9.140625" style="730" customWidth="1"/>
    <col min="15127" max="15128" width="10.140625" style="730" customWidth="1"/>
    <col min="15129" max="15129" width="11.85546875" style="730" customWidth="1"/>
    <col min="15130" max="15130" width="11" style="730" customWidth="1"/>
    <col min="15131" max="15131" width="7.5703125" style="730" customWidth="1"/>
    <col min="15132" max="15155" width="0" style="730" hidden="1" customWidth="1"/>
    <col min="15156" max="15156" width="11.7109375" style="730" customWidth="1"/>
    <col min="15157" max="15157" width="10.85546875" style="730" customWidth="1"/>
    <col min="15158" max="15158" width="9.28515625" style="730" bestFit="1" customWidth="1"/>
    <col min="15159" max="15159" width="10.140625" style="730" customWidth="1"/>
    <col min="15160" max="15160" width="10" style="730" customWidth="1"/>
    <col min="15161" max="15169" width="0" style="730" hidden="1" customWidth="1"/>
    <col min="15170" max="15170" width="16.7109375" style="730" customWidth="1"/>
    <col min="15171" max="15171" width="32.42578125" style="730" customWidth="1"/>
    <col min="15172" max="15172" width="12.140625" style="730" customWidth="1"/>
    <col min="15173" max="15173" width="49.85546875" style="730" customWidth="1"/>
    <col min="15174" max="15360" width="9.140625" style="730"/>
    <col min="15361" max="15361" width="7.140625" style="730" customWidth="1"/>
    <col min="15362" max="15362" width="27.140625" style="730" customWidth="1"/>
    <col min="15363" max="15363" width="10.7109375" style="730" customWidth="1"/>
    <col min="15364" max="15364" width="7" style="730" customWidth="1"/>
    <col min="15365" max="15365" width="15.140625" style="730" customWidth="1"/>
    <col min="15366" max="15366" width="12.42578125" style="730" customWidth="1"/>
    <col min="15367" max="15367" width="0" style="730" hidden="1" customWidth="1"/>
    <col min="15368" max="15368" width="8.28515625" style="730" customWidth="1"/>
    <col min="15369" max="15369" width="19.5703125" style="730" customWidth="1"/>
    <col min="15370" max="15370" width="12.7109375" style="730" customWidth="1"/>
    <col min="15371" max="15371" width="10.5703125" style="730" customWidth="1"/>
    <col min="15372" max="15372" width="10.42578125" style="730" customWidth="1"/>
    <col min="15373" max="15373" width="10.28515625" style="730" customWidth="1"/>
    <col min="15374" max="15374" width="8.140625" style="730" customWidth="1"/>
    <col min="15375" max="15375" width="9.5703125" style="730" customWidth="1"/>
    <col min="15376" max="15376" width="10.7109375" style="730" customWidth="1"/>
    <col min="15377" max="15377" width="11.140625" style="730" customWidth="1"/>
    <col min="15378" max="15378" width="9.5703125" style="730" customWidth="1"/>
    <col min="15379" max="15379" width="11.28515625" style="730" customWidth="1"/>
    <col min="15380" max="15380" width="10.28515625" style="730" customWidth="1"/>
    <col min="15381" max="15382" width="9.140625" style="730" customWidth="1"/>
    <col min="15383" max="15384" width="10.140625" style="730" customWidth="1"/>
    <col min="15385" max="15385" width="11.85546875" style="730" customWidth="1"/>
    <col min="15386" max="15386" width="11" style="730" customWidth="1"/>
    <col min="15387" max="15387" width="7.5703125" style="730" customWidth="1"/>
    <col min="15388" max="15411" width="0" style="730" hidden="1" customWidth="1"/>
    <col min="15412" max="15412" width="11.7109375" style="730" customWidth="1"/>
    <col min="15413" max="15413" width="10.85546875" style="730" customWidth="1"/>
    <col min="15414" max="15414" width="9.28515625" style="730" bestFit="1" customWidth="1"/>
    <col min="15415" max="15415" width="10.140625" style="730" customWidth="1"/>
    <col min="15416" max="15416" width="10" style="730" customWidth="1"/>
    <col min="15417" max="15425" width="0" style="730" hidden="1" customWidth="1"/>
    <col min="15426" max="15426" width="16.7109375" style="730" customWidth="1"/>
    <col min="15427" max="15427" width="32.42578125" style="730" customWidth="1"/>
    <col min="15428" max="15428" width="12.140625" style="730" customWidth="1"/>
    <col min="15429" max="15429" width="49.85546875" style="730" customWidth="1"/>
    <col min="15430" max="15616" width="9.140625" style="730"/>
    <col min="15617" max="15617" width="7.140625" style="730" customWidth="1"/>
    <col min="15618" max="15618" width="27.140625" style="730" customWidth="1"/>
    <col min="15619" max="15619" width="10.7109375" style="730" customWidth="1"/>
    <col min="15620" max="15620" width="7" style="730" customWidth="1"/>
    <col min="15621" max="15621" width="15.140625" style="730" customWidth="1"/>
    <col min="15622" max="15622" width="12.42578125" style="730" customWidth="1"/>
    <col min="15623" max="15623" width="0" style="730" hidden="1" customWidth="1"/>
    <col min="15624" max="15624" width="8.28515625" style="730" customWidth="1"/>
    <col min="15625" max="15625" width="19.5703125" style="730" customWidth="1"/>
    <col min="15626" max="15626" width="12.7109375" style="730" customWidth="1"/>
    <col min="15627" max="15627" width="10.5703125" style="730" customWidth="1"/>
    <col min="15628" max="15628" width="10.42578125" style="730" customWidth="1"/>
    <col min="15629" max="15629" width="10.28515625" style="730" customWidth="1"/>
    <col min="15630" max="15630" width="8.140625" style="730" customWidth="1"/>
    <col min="15631" max="15631" width="9.5703125" style="730" customWidth="1"/>
    <col min="15632" max="15632" width="10.7109375" style="730" customWidth="1"/>
    <col min="15633" max="15633" width="11.140625" style="730" customWidth="1"/>
    <col min="15634" max="15634" width="9.5703125" style="730" customWidth="1"/>
    <col min="15635" max="15635" width="11.28515625" style="730" customWidth="1"/>
    <col min="15636" max="15636" width="10.28515625" style="730" customWidth="1"/>
    <col min="15637" max="15638" width="9.140625" style="730" customWidth="1"/>
    <col min="15639" max="15640" width="10.140625" style="730" customWidth="1"/>
    <col min="15641" max="15641" width="11.85546875" style="730" customWidth="1"/>
    <col min="15642" max="15642" width="11" style="730" customWidth="1"/>
    <col min="15643" max="15643" width="7.5703125" style="730" customWidth="1"/>
    <col min="15644" max="15667" width="0" style="730" hidden="1" customWidth="1"/>
    <col min="15668" max="15668" width="11.7109375" style="730" customWidth="1"/>
    <col min="15669" max="15669" width="10.85546875" style="730" customWidth="1"/>
    <col min="15670" max="15670" width="9.28515625" style="730" bestFit="1" customWidth="1"/>
    <col min="15671" max="15671" width="10.140625" style="730" customWidth="1"/>
    <col min="15672" max="15672" width="10" style="730" customWidth="1"/>
    <col min="15673" max="15681" width="0" style="730" hidden="1" customWidth="1"/>
    <col min="15682" max="15682" width="16.7109375" style="730" customWidth="1"/>
    <col min="15683" max="15683" width="32.42578125" style="730" customWidth="1"/>
    <col min="15684" max="15684" width="12.140625" style="730" customWidth="1"/>
    <col min="15685" max="15685" width="49.85546875" style="730" customWidth="1"/>
    <col min="15686" max="15872" width="9.140625" style="730"/>
    <col min="15873" max="15873" width="7.140625" style="730" customWidth="1"/>
    <col min="15874" max="15874" width="27.140625" style="730" customWidth="1"/>
    <col min="15875" max="15875" width="10.7109375" style="730" customWidth="1"/>
    <col min="15876" max="15876" width="7" style="730" customWidth="1"/>
    <col min="15877" max="15877" width="15.140625" style="730" customWidth="1"/>
    <col min="15878" max="15878" width="12.42578125" style="730" customWidth="1"/>
    <col min="15879" max="15879" width="0" style="730" hidden="1" customWidth="1"/>
    <col min="15880" max="15880" width="8.28515625" style="730" customWidth="1"/>
    <col min="15881" max="15881" width="19.5703125" style="730" customWidth="1"/>
    <col min="15882" max="15882" width="12.7109375" style="730" customWidth="1"/>
    <col min="15883" max="15883" width="10.5703125" style="730" customWidth="1"/>
    <col min="15884" max="15884" width="10.42578125" style="730" customWidth="1"/>
    <col min="15885" max="15885" width="10.28515625" style="730" customWidth="1"/>
    <col min="15886" max="15886" width="8.140625" style="730" customWidth="1"/>
    <col min="15887" max="15887" width="9.5703125" style="730" customWidth="1"/>
    <col min="15888" max="15888" width="10.7109375" style="730" customWidth="1"/>
    <col min="15889" max="15889" width="11.140625" style="730" customWidth="1"/>
    <col min="15890" max="15890" width="9.5703125" style="730" customWidth="1"/>
    <col min="15891" max="15891" width="11.28515625" style="730" customWidth="1"/>
    <col min="15892" max="15892" width="10.28515625" style="730" customWidth="1"/>
    <col min="15893" max="15894" width="9.140625" style="730" customWidth="1"/>
    <col min="15895" max="15896" width="10.140625" style="730" customWidth="1"/>
    <col min="15897" max="15897" width="11.85546875" style="730" customWidth="1"/>
    <col min="15898" max="15898" width="11" style="730" customWidth="1"/>
    <col min="15899" max="15899" width="7.5703125" style="730" customWidth="1"/>
    <col min="15900" max="15923" width="0" style="730" hidden="1" customWidth="1"/>
    <col min="15924" max="15924" width="11.7109375" style="730" customWidth="1"/>
    <col min="15925" max="15925" width="10.85546875" style="730" customWidth="1"/>
    <col min="15926" max="15926" width="9.28515625" style="730" bestFit="1" customWidth="1"/>
    <col min="15927" max="15927" width="10.140625" style="730" customWidth="1"/>
    <col min="15928" max="15928" width="10" style="730" customWidth="1"/>
    <col min="15929" max="15937" width="0" style="730" hidden="1" customWidth="1"/>
    <col min="15938" max="15938" width="16.7109375" style="730" customWidth="1"/>
    <col min="15939" max="15939" width="32.42578125" style="730" customWidth="1"/>
    <col min="15940" max="15940" width="12.140625" style="730" customWidth="1"/>
    <col min="15941" max="15941" width="49.85546875" style="730" customWidth="1"/>
    <col min="15942" max="16128" width="9.140625" style="730"/>
    <col min="16129" max="16129" width="7.140625" style="730" customWidth="1"/>
    <col min="16130" max="16130" width="27.140625" style="730" customWidth="1"/>
    <col min="16131" max="16131" width="10.7109375" style="730" customWidth="1"/>
    <col min="16132" max="16132" width="7" style="730" customWidth="1"/>
    <col min="16133" max="16133" width="15.140625" style="730" customWidth="1"/>
    <col min="16134" max="16134" width="12.42578125" style="730" customWidth="1"/>
    <col min="16135" max="16135" width="0" style="730" hidden="1" customWidth="1"/>
    <col min="16136" max="16136" width="8.28515625" style="730" customWidth="1"/>
    <col min="16137" max="16137" width="19.5703125" style="730" customWidth="1"/>
    <col min="16138" max="16138" width="12.7109375" style="730" customWidth="1"/>
    <col min="16139" max="16139" width="10.5703125" style="730" customWidth="1"/>
    <col min="16140" max="16140" width="10.42578125" style="730" customWidth="1"/>
    <col min="16141" max="16141" width="10.28515625" style="730" customWidth="1"/>
    <col min="16142" max="16142" width="8.140625" style="730" customWidth="1"/>
    <col min="16143" max="16143" width="9.5703125" style="730" customWidth="1"/>
    <col min="16144" max="16144" width="10.7109375" style="730" customWidth="1"/>
    <col min="16145" max="16145" width="11.140625" style="730" customWidth="1"/>
    <col min="16146" max="16146" width="9.5703125" style="730" customWidth="1"/>
    <col min="16147" max="16147" width="11.28515625" style="730" customWidth="1"/>
    <col min="16148" max="16148" width="10.28515625" style="730" customWidth="1"/>
    <col min="16149" max="16150" width="9.140625" style="730" customWidth="1"/>
    <col min="16151" max="16152" width="10.140625" style="730" customWidth="1"/>
    <col min="16153" max="16153" width="11.85546875" style="730" customWidth="1"/>
    <col min="16154" max="16154" width="11" style="730" customWidth="1"/>
    <col min="16155" max="16155" width="7.5703125" style="730" customWidth="1"/>
    <col min="16156" max="16179" width="0" style="730" hidden="1" customWidth="1"/>
    <col min="16180" max="16180" width="11.7109375" style="730" customWidth="1"/>
    <col min="16181" max="16181" width="10.85546875" style="730" customWidth="1"/>
    <col min="16182" max="16182" width="9.28515625" style="730" bestFit="1" customWidth="1"/>
    <col min="16183" max="16183" width="10.140625" style="730" customWidth="1"/>
    <col min="16184" max="16184" width="10" style="730" customWidth="1"/>
    <col min="16185" max="16193" width="0" style="730" hidden="1" customWidth="1"/>
    <col min="16194" max="16194" width="16.7109375" style="730" customWidth="1"/>
    <col min="16195" max="16195" width="32.42578125" style="730" customWidth="1"/>
    <col min="16196" max="16196" width="12.140625" style="730" customWidth="1"/>
    <col min="16197" max="16197" width="49.85546875" style="730" customWidth="1"/>
    <col min="16198" max="16384" width="9.140625" style="730"/>
  </cols>
  <sheetData>
    <row r="1" spans="1:67" s="728" customFormat="1" ht="25.5">
      <c r="A1" s="896" t="s">
        <v>1021</v>
      </c>
      <c r="B1" s="896"/>
      <c r="C1" s="896"/>
      <c r="D1" s="896"/>
      <c r="E1" s="896"/>
      <c r="F1" s="896"/>
      <c r="G1" s="896"/>
      <c r="H1" s="896"/>
      <c r="I1" s="896"/>
      <c r="J1" s="896"/>
      <c r="K1" s="896"/>
      <c r="L1" s="896"/>
      <c r="M1" s="896"/>
      <c r="N1" s="896"/>
      <c r="O1" s="896"/>
      <c r="P1" s="896"/>
      <c r="Q1" s="896"/>
      <c r="R1" s="896"/>
      <c r="S1" s="896"/>
      <c r="T1" s="896"/>
      <c r="U1" s="896"/>
      <c r="V1" s="896"/>
      <c r="W1" s="896"/>
      <c r="X1" s="896"/>
      <c r="Y1" s="896"/>
      <c r="Z1" s="896"/>
      <c r="AA1" s="896"/>
      <c r="AB1" s="896"/>
      <c r="AC1" s="896"/>
      <c r="AD1" s="896"/>
      <c r="AE1" s="896"/>
      <c r="AF1" s="896"/>
      <c r="AG1" s="896"/>
      <c r="AH1" s="896"/>
      <c r="AI1" s="896"/>
      <c r="AJ1" s="896"/>
      <c r="AK1" s="896"/>
      <c r="AL1" s="896"/>
      <c r="AM1" s="896"/>
      <c r="AN1" s="896"/>
      <c r="AO1" s="896"/>
      <c r="AP1" s="896"/>
      <c r="AQ1" s="896"/>
      <c r="AR1" s="896"/>
      <c r="AS1" s="896"/>
      <c r="AT1" s="896"/>
      <c r="AU1" s="896"/>
      <c r="AV1" s="896"/>
      <c r="AW1" s="896"/>
      <c r="AX1" s="896"/>
      <c r="AY1" s="896"/>
      <c r="AZ1" s="896"/>
      <c r="BA1" s="896"/>
      <c r="BB1" s="896"/>
      <c r="BC1" s="896"/>
      <c r="BD1" s="896"/>
      <c r="BE1" s="896"/>
      <c r="BF1" s="896"/>
      <c r="BG1" s="896"/>
      <c r="BH1" s="896"/>
      <c r="BI1" s="896"/>
      <c r="BJ1" s="896"/>
      <c r="BK1" s="896"/>
      <c r="BL1" s="896"/>
      <c r="BM1" s="896"/>
      <c r="BN1" s="896"/>
      <c r="BO1" s="727"/>
    </row>
    <row r="2" spans="1:67" ht="25.5">
      <c r="A2" s="896" t="s">
        <v>1023</v>
      </c>
      <c r="B2" s="896"/>
      <c r="C2" s="896"/>
      <c r="D2" s="896"/>
      <c r="E2" s="896"/>
      <c r="F2" s="896"/>
      <c r="G2" s="896"/>
      <c r="H2" s="896"/>
      <c r="I2" s="896"/>
      <c r="J2" s="896"/>
      <c r="K2" s="896"/>
      <c r="L2" s="896"/>
      <c r="M2" s="896"/>
      <c r="N2" s="896"/>
      <c r="O2" s="896"/>
      <c r="P2" s="896"/>
      <c r="Q2" s="896"/>
      <c r="R2" s="896"/>
      <c r="S2" s="896"/>
      <c r="T2" s="896"/>
      <c r="U2" s="896"/>
      <c r="V2" s="896"/>
      <c r="W2" s="896"/>
      <c r="X2" s="896"/>
      <c r="Y2" s="896"/>
      <c r="Z2" s="896"/>
      <c r="AA2" s="896"/>
      <c r="AB2" s="896"/>
      <c r="AC2" s="896"/>
      <c r="AD2" s="896"/>
      <c r="AE2" s="896"/>
      <c r="AF2" s="896"/>
      <c r="AG2" s="896"/>
      <c r="AH2" s="896"/>
      <c r="AI2" s="896"/>
      <c r="AJ2" s="896"/>
      <c r="AK2" s="896"/>
      <c r="AL2" s="896"/>
      <c r="AM2" s="896"/>
      <c r="AN2" s="896"/>
      <c r="AO2" s="896"/>
      <c r="AP2" s="896"/>
      <c r="AQ2" s="896"/>
      <c r="AR2" s="896"/>
      <c r="AS2" s="896"/>
      <c r="AT2" s="896"/>
      <c r="AU2" s="896"/>
      <c r="AV2" s="896"/>
      <c r="AW2" s="896"/>
      <c r="AX2" s="896"/>
      <c r="AY2" s="896"/>
      <c r="AZ2" s="896"/>
      <c r="BA2" s="896"/>
      <c r="BB2" s="896"/>
      <c r="BC2" s="896"/>
      <c r="BD2" s="896"/>
      <c r="BE2" s="896"/>
      <c r="BF2" s="896"/>
      <c r="BG2" s="896"/>
      <c r="BH2" s="896"/>
      <c r="BI2" s="896"/>
      <c r="BJ2" s="896"/>
      <c r="BK2" s="896"/>
      <c r="BL2" s="896"/>
      <c r="BM2" s="896"/>
      <c r="BN2" s="896"/>
    </row>
    <row r="3" spans="1:67" ht="32.25" customHeight="1">
      <c r="A3" s="897" t="s">
        <v>1080</v>
      </c>
      <c r="B3" s="897"/>
      <c r="C3" s="897"/>
      <c r="D3" s="897"/>
      <c r="E3" s="897"/>
      <c r="F3" s="897"/>
      <c r="G3" s="897"/>
      <c r="H3" s="897"/>
      <c r="I3" s="897"/>
      <c r="J3" s="897"/>
      <c r="K3" s="897"/>
      <c r="L3" s="897"/>
      <c r="M3" s="897"/>
      <c r="N3" s="897"/>
      <c r="O3" s="897"/>
      <c r="P3" s="897"/>
      <c r="Q3" s="897"/>
      <c r="R3" s="897"/>
      <c r="S3" s="897"/>
      <c r="T3" s="897"/>
      <c r="U3" s="897"/>
      <c r="V3" s="897"/>
      <c r="W3" s="897"/>
      <c r="X3" s="897"/>
      <c r="Y3" s="897"/>
      <c r="Z3" s="897"/>
      <c r="AA3" s="897"/>
      <c r="AB3" s="897"/>
      <c r="AC3" s="897"/>
      <c r="AD3" s="897"/>
      <c r="AE3" s="897"/>
      <c r="AF3" s="897"/>
      <c r="AG3" s="897"/>
      <c r="AH3" s="897"/>
      <c r="AI3" s="897"/>
      <c r="AJ3" s="897"/>
      <c r="AK3" s="897"/>
      <c r="AL3" s="897"/>
      <c r="AM3" s="897"/>
      <c r="AN3" s="897"/>
      <c r="AO3" s="897"/>
      <c r="AP3" s="897"/>
      <c r="AQ3" s="897"/>
      <c r="AR3" s="897"/>
      <c r="AS3" s="897"/>
      <c r="AT3" s="897"/>
      <c r="AU3" s="897"/>
      <c r="AV3" s="897"/>
      <c r="AW3" s="897"/>
      <c r="AX3" s="897"/>
      <c r="AY3" s="897"/>
      <c r="AZ3" s="897"/>
      <c r="BA3" s="897"/>
      <c r="BB3" s="897"/>
      <c r="BC3" s="897"/>
      <c r="BD3" s="897"/>
      <c r="BE3" s="897"/>
      <c r="BF3" s="897"/>
      <c r="BG3" s="897"/>
      <c r="BH3" s="897"/>
      <c r="BI3" s="897"/>
      <c r="BJ3" s="897"/>
      <c r="BK3" s="897"/>
      <c r="BL3" s="897"/>
      <c r="BM3" s="897"/>
      <c r="BN3" s="897"/>
    </row>
    <row r="4" spans="1:67" ht="26.25" hidden="1">
      <c r="A4" s="731"/>
      <c r="B4" s="731"/>
      <c r="C4" s="731"/>
      <c r="D4" s="731"/>
      <c r="E4" s="731"/>
      <c r="F4" s="731"/>
      <c r="G4" s="731"/>
      <c r="H4" s="731"/>
      <c r="I4" s="731"/>
      <c r="J4" s="731"/>
      <c r="K4" s="731"/>
      <c r="L4" s="731"/>
      <c r="M4" s="731"/>
      <c r="N4" s="731"/>
      <c r="O4" s="731"/>
      <c r="P4" s="731"/>
      <c r="Q4" s="731"/>
      <c r="R4" s="731"/>
      <c r="S4" s="731"/>
      <c r="T4" s="731"/>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c r="AT4" s="731"/>
      <c r="AU4" s="731"/>
      <c r="AV4" s="731"/>
      <c r="AW4" s="731"/>
      <c r="AX4" s="731"/>
      <c r="AY4" s="731"/>
      <c r="AZ4" s="731"/>
      <c r="BA4" s="731"/>
      <c r="BB4" s="731"/>
      <c r="BC4" s="731"/>
      <c r="BD4" s="731"/>
      <c r="BE4" s="731"/>
      <c r="BF4" s="731"/>
      <c r="BG4" s="731"/>
      <c r="BH4" s="731"/>
      <c r="BI4" s="731"/>
      <c r="BJ4" s="731"/>
      <c r="BK4" s="731"/>
      <c r="BL4" s="731"/>
      <c r="BM4" s="731"/>
      <c r="BN4" s="731"/>
    </row>
    <row r="5" spans="1:67" ht="26.25">
      <c r="A5" s="898" t="s">
        <v>74</v>
      </c>
      <c r="B5" s="898"/>
      <c r="C5" s="898"/>
      <c r="D5" s="898"/>
      <c r="E5" s="898"/>
      <c r="F5" s="898"/>
      <c r="G5" s="898"/>
      <c r="H5" s="898"/>
      <c r="I5" s="898"/>
      <c r="J5" s="898"/>
      <c r="K5" s="898"/>
      <c r="L5" s="898"/>
      <c r="M5" s="898"/>
      <c r="N5" s="898"/>
      <c r="O5" s="898"/>
      <c r="P5" s="898"/>
      <c r="Q5" s="898"/>
      <c r="R5" s="898"/>
      <c r="S5" s="898"/>
      <c r="T5" s="898"/>
      <c r="U5" s="898"/>
      <c r="V5" s="898"/>
      <c r="W5" s="898"/>
      <c r="X5" s="898"/>
      <c r="Y5" s="898"/>
      <c r="Z5" s="898"/>
      <c r="AA5" s="898"/>
      <c r="AB5" s="898"/>
      <c r="AC5" s="898"/>
      <c r="AD5" s="898"/>
      <c r="AE5" s="898"/>
      <c r="AF5" s="898"/>
      <c r="AG5" s="898"/>
      <c r="AH5" s="898"/>
      <c r="AI5" s="898"/>
      <c r="AJ5" s="898"/>
      <c r="AK5" s="898"/>
      <c r="AL5" s="898"/>
      <c r="AM5" s="898"/>
      <c r="AN5" s="898"/>
      <c r="AO5" s="898"/>
      <c r="AP5" s="898"/>
      <c r="AQ5" s="898"/>
      <c r="AR5" s="898"/>
      <c r="AS5" s="898"/>
      <c r="AT5" s="898"/>
      <c r="AU5" s="898"/>
      <c r="AV5" s="898"/>
      <c r="AW5" s="898"/>
      <c r="AX5" s="898"/>
      <c r="AY5" s="898"/>
      <c r="AZ5" s="898"/>
      <c r="BA5" s="898"/>
      <c r="BB5" s="898"/>
      <c r="BC5" s="898"/>
      <c r="BD5" s="898"/>
      <c r="BE5" s="898"/>
      <c r="BF5" s="898"/>
      <c r="BG5" s="898"/>
      <c r="BH5" s="898"/>
      <c r="BI5" s="898"/>
      <c r="BJ5" s="898"/>
      <c r="BK5" s="898"/>
      <c r="BL5" s="898"/>
      <c r="BM5" s="898"/>
      <c r="BN5" s="898"/>
    </row>
    <row r="6" spans="1:67" s="735" customFormat="1" ht="29.25" customHeight="1">
      <c r="A6" s="899" t="s">
        <v>228</v>
      </c>
      <c r="B6" s="899" t="s">
        <v>1</v>
      </c>
      <c r="C6" s="899" t="s">
        <v>2</v>
      </c>
      <c r="D6" s="900" t="s">
        <v>165</v>
      </c>
      <c r="E6" s="899" t="s">
        <v>3</v>
      </c>
      <c r="F6" s="899" t="s">
        <v>229</v>
      </c>
      <c r="G6" s="899" t="s">
        <v>230</v>
      </c>
      <c r="H6" s="899" t="s">
        <v>6</v>
      </c>
      <c r="I6" s="899" t="s">
        <v>7</v>
      </c>
      <c r="J6" s="899"/>
      <c r="K6" s="899"/>
      <c r="L6" s="899"/>
      <c r="M6" s="899"/>
      <c r="N6" s="899"/>
      <c r="O6" s="899"/>
      <c r="P6" s="899"/>
      <c r="Q6" s="899"/>
      <c r="R6" s="899"/>
      <c r="S6" s="903" t="s">
        <v>1024</v>
      </c>
      <c r="T6" s="903"/>
      <c r="U6" s="903"/>
      <c r="V6" s="903"/>
      <c r="W6" s="903"/>
      <c r="X6" s="903"/>
      <c r="Y6" s="903"/>
      <c r="Z6" s="903"/>
      <c r="AA6" s="903"/>
      <c r="AB6" s="899" t="s">
        <v>1025</v>
      </c>
      <c r="AC6" s="899"/>
      <c r="AD6" s="899"/>
      <c r="AE6" s="899"/>
      <c r="AF6" s="899"/>
      <c r="AG6" s="899"/>
      <c r="AH6" s="899"/>
      <c r="AI6" s="899"/>
      <c r="AJ6" s="899"/>
      <c r="AK6" s="899"/>
      <c r="AL6" s="899"/>
      <c r="AM6" s="899"/>
      <c r="AN6" s="904" t="s">
        <v>1026</v>
      </c>
      <c r="AO6" s="904"/>
      <c r="AP6" s="904"/>
      <c r="AQ6" s="904"/>
      <c r="AR6" s="904"/>
      <c r="AS6" s="904"/>
      <c r="AT6" s="904"/>
      <c r="AU6" s="733"/>
      <c r="AV6" s="733"/>
      <c r="AW6" s="733"/>
      <c r="AX6" s="733"/>
      <c r="AY6" s="733"/>
      <c r="AZ6" s="899" t="s">
        <v>1027</v>
      </c>
      <c r="BA6" s="899"/>
      <c r="BB6" s="905" t="s">
        <v>1028</v>
      </c>
      <c r="BC6" s="906"/>
      <c r="BD6" s="907"/>
      <c r="BE6" s="899" t="s">
        <v>232</v>
      </c>
      <c r="BF6" s="899"/>
      <c r="BG6" s="899"/>
      <c r="BH6" s="899"/>
      <c r="BI6" s="899" t="s">
        <v>1029</v>
      </c>
      <c r="BJ6" s="899"/>
      <c r="BK6" s="899"/>
      <c r="BL6" s="899"/>
      <c r="BM6" s="899"/>
      <c r="BN6" s="899" t="s">
        <v>8</v>
      </c>
      <c r="BO6" s="734"/>
    </row>
    <row r="7" spans="1:67" s="735" customFormat="1" ht="21.75" customHeight="1">
      <c r="A7" s="899"/>
      <c r="B7" s="899"/>
      <c r="C7" s="899"/>
      <c r="D7" s="901"/>
      <c r="E7" s="899"/>
      <c r="F7" s="899"/>
      <c r="G7" s="899"/>
      <c r="H7" s="899"/>
      <c r="I7" s="899" t="s">
        <v>233</v>
      </c>
      <c r="J7" s="899" t="s">
        <v>10</v>
      </c>
      <c r="K7" s="899"/>
      <c r="L7" s="899"/>
      <c r="M7" s="899"/>
      <c r="N7" s="899"/>
      <c r="O7" s="899"/>
      <c r="P7" s="899"/>
      <c r="Q7" s="899"/>
      <c r="R7" s="899"/>
      <c r="S7" s="903" t="s">
        <v>11</v>
      </c>
      <c r="T7" s="903" t="s">
        <v>237</v>
      </c>
      <c r="U7" s="903"/>
      <c r="V7" s="903"/>
      <c r="W7" s="903"/>
      <c r="X7" s="903"/>
      <c r="Y7" s="903"/>
      <c r="Z7" s="903"/>
      <c r="AA7" s="903"/>
      <c r="AB7" s="899" t="s">
        <v>234</v>
      </c>
      <c r="AC7" s="899"/>
      <c r="AD7" s="899"/>
      <c r="AE7" s="899"/>
      <c r="AF7" s="899" t="s">
        <v>1030</v>
      </c>
      <c r="AG7" s="899"/>
      <c r="AH7" s="899"/>
      <c r="AI7" s="899"/>
      <c r="AJ7" s="899" t="s">
        <v>1031</v>
      </c>
      <c r="AK7" s="899"/>
      <c r="AL7" s="899"/>
      <c r="AM7" s="899"/>
      <c r="AN7" s="904"/>
      <c r="AO7" s="904"/>
      <c r="AP7" s="904"/>
      <c r="AQ7" s="904"/>
      <c r="AR7" s="904"/>
      <c r="AS7" s="904"/>
      <c r="AT7" s="904"/>
      <c r="AU7" s="733"/>
      <c r="AV7" s="733"/>
      <c r="AW7" s="733"/>
      <c r="AX7" s="733"/>
      <c r="AY7" s="733"/>
      <c r="AZ7" s="899"/>
      <c r="BA7" s="899"/>
      <c r="BB7" s="908"/>
      <c r="BC7" s="909"/>
      <c r="BD7" s="910"/>
      <c r="BE7" s="899"/>
      <c r="BF7" s="899"/>
      <c r="BG7" s="899"/>
      <c r="BH7" s="899"/>
      <c r="BI7" s="899"/>
      <c r="BJ7" s="899"/>
      <c r="BK7" s="899"/>
      <c r="BL7" s="899"/>
      <c r="BM7" s="899"/>
      <c r="BN7" s="899"/>
      <c r="BO7" s="734"/>
    </row>
    <row r="8" spans="1:67" s="735" customFormat="1" ht="29.25" customHeight="1">
      <c r="A8" s="899"/>
      <c r="B8" s="899"/>
      <c r="C8" s="899"/>
      <c r="D8" s="901"/>
      <c r="E8" s="899"/>
      <c r="F8" s="899"/>
      <c r="G8" s="899"/>
      <c r="H8" s="899"/>
      <c r="I8" s="899"/>
      <c r="J8" s="899" t="s">
        <v>11</v>
      </c>
      <c r="K8" s="899" t="s">
        <v>237</v>
      </c>
      <c r="L8" s="899"/>
      <c r="M8" s="899"/>
      <c r="N8" s="899"/>
      <c r="O8" s="899"/>
      <c r="P8" s="899"/>
      <c r="Q8" s="899"/>
      <c r="R8" s="899"/>
      <c r="S8" s="903"/>
      <c r="T8" s="903" t="s">
        <v>238</v>
      </c>
      <c r="U8" s="903"/>
      <c r="V8" s="903"/>
      <c r="W8" s="903"/>
      <c r="X8" s="903" t="s">
        <v>1032</v>
      </c>
      <c r="Y8" s="903"/>
      <c r="Z8" s="903"/>
      <c r="AA8" s="903"/>
      <c r="AB8" s="899" t="s">
        <v>13</v>
      </c>
      <c r="AC8" s="913" t="s">
        <v>237</v>
      </c>
      <c r="AD8" s="913"/>
      <c r="AE8" s="913"/>
      <c r="AF8" s="899" t="s">
        <v>13</v>
      </c>
      <c r="AG8" s="913" t="s">
        <v>237</v>
      </c>
      <c r="AH8" s="913"/>
      <c r="AI8" s="913"/>
      <c r="AJ8" s="899" t="s">
        <v>13</v>
      </c>
      <c r="AK8" s="913" t="s">
        <v>237</v>
      </c>
      <c r="AL8" s="913"/>
      <c r="AM8" s="913"/>
      <c r="AN8" s="914" t="s">
        <v>11</v>
      </c>
      <c r="AO8" s="917" t="s">
        <v>1033</v>
      </c>
      <c r="AP8" s="917"/>
      <c r="AQ8" s="917"/>
      <c r="AR8" s="917"/>
      <c r="AS8" s="917"/>
      <c r="AT8" s="917"/>
      <c r="AU8" s="736"/>
      <c r="AV8" s="736"/>
      <c r="AW8" s="736"/>
      <c r="AX8" s="736"/>
      <c r="AY8" s="736"/>
      <c r="AZ8" s="899" t="s">
        <v>13</v>
      </c>
      <c r="BA8" s="736" t="s">
        <v>1033</v>
      </c>
      <c r="BB8" s="899" t="s">
        <v>13</v>
      </c>
      <c r="BC8" s="911" t="s">
        <v>1033</v>
      </c>
      <c r="BD8" s="912"/>
      <c r="BE8" s="899" t="s">
        <v>13</v>
      </c>
      <c r="BF8" s="913" t="s">
        <v>237</v>
      </c>
      <c r="BG8" s="913"/>
      <c r="BH8" s="913"/>
      <c r="BI8" s="899" t="s">
        <v>13</v>
      </c>
      <c r="BJ8" s="899" t="s">
        <v>237</v>
      </c>
      <c r="BK8" s="899"/>
      <c r="BL8" s="899"/>
      <c r="BM8" s="899"/>
      <c r="BN8" s="899"/>
      <c r="BO8" s="734"/>
    </row>
    <row r="9" spans="1:67" s="735" customFormat="1" ht="15.75" customHeight="1">
      <c r="A9" s="899"/>
      <c r="B9" s="899"/>
      <c r="C9" s="899"/>
      <c r="D9" s="901"/>
      <c r="E9" s="899"/>
      <c r="F9" s="899"/>
      <c r="G9" s="899"/>
      <c r="H9" s="899"/>
      <c r="I9" s="899"/>
      <c r="J9" s="899"/>
      <c r="K9" s="899" t="s">
        <v>238</v>
      </c>
      <c r="L9" s="899"/>
      <c r="M9" s="899"/>
      <c r="N9" s="899"/>
      <c r="O9" s="899" t="s">
        <v>239</v>
      </c>
      <c r="P9" s="899"/>
      <c r="Q9" s="899"/>
      <c r="R9" s="899"/>
      <c r="S9" s="903"/>
      <c r="T9" s="903" t="s">
        <v>13</v>
      </c>
      <c r="U9" s="903" t="s">
        <v>1033</v>
      </c>
      <c r="V9" s="903"/>
      <c r="W9" s="903"/>
      <c r="X9" s="903" t="s">
        <v>13</v>
      </c>
      <c r="Y9" s="903" t="s">
        <v>1033</v>
      </c>
      <c r="Z9" s="903"/>
      <c r="AA9" s="903"/>
      <c r="AB9" s="899"/>
      <c r="AC9" s="899" t="s">
        <v>240</v>
      </c>
      <c r="AD9" s="899"/>
      <c r="AE9" s="899" t="s">
        <v>241</v>
      </c>
      <c r="AF9" s="899"/>
      <c r="AG9" s="899" t="s">
        <v>240</v>
      </c>
      <c r="AH9" s="899"/>
      <c r="AI9" s="899" t="s">
        <v>241</v>
      </c>
      <c r="AJ9" s="899"/>
      <c r="AK9" s="899" t="s">
        <v>240</v>
      </c>
      <c r="AL9" s="899"/>
      <c r="AM9" s="899" t="s">
        <v>241</v>
      </c>
      <c r="AN9" s="915"/>
      <c r="AO9" s="904" t="s">
        <v>238</v>
      </c>
      <c r="AP9" s="904"/>
      <c r="AQ9" s="904"/>
      <c r="AR9" s="904"/>
      <c r="AS9" s="904"/>
      <c r="AT9" s="914" t="s">
        <v>1034</v>
      </c>
      <c r="AU9" s="733"/>
      <c r="AV9" s="733"/>
      <c r="AW9" s="733"/>
      <c r="AX9" s="733"/>
      <c r="AY9" s="733"/>
      <c r="AZ9" s="899"/>
      <c r="BA9" s="899" t="s">
        <v>1035</v>
      </c>
      <c r="BB9" s="899"/>
      <c r="BC9" s="899" t="s">
        <v>1035</v>
      </c>
      <c r="BD9" s="900" t="s">
        <v>248</v>
      </c>
      <c r="BE9" s="899"/>
      <c r="BF9" s="899" t="s">
        <v>240</v>
      </c>
      <c r="BG9" s="899"/>
      <c r="BH9" s="899" t="s">
        <v>241</v>
      </c>
      <c r="BI9" s="899"/>
      <c r="BJ9" s="899" t="s">
        <v>240</v>
      </c>
      <c r="BK9" s="899"/>
      <c r="BL9" s="899" t="s">
        <v>241</v>
      </c>
      <c r="BM9" s="899"/>
      <c r="BN9" s="899"/>
      <c r="BO9" s="734"/>
    </row>
    <row r="10" spans="1:67" s="735" customFormat="1" ht="30" customHeight="1">
      <c r="A10" s="899"/>
      <c r="B10" s="899"/>
      <c r="C10" s="899"/>
      <c r="D10" s="901"/>
      <c r="E10" s="899"/>
      <c r="F10" s="899"/>
      <c r="G10" s="899"/>
      <c r="H10" s="899"/>
      <c r="I10" s="899"/>
      <c r="J10" s="899"/>
      <c r="K10" s="899"/>
      <c r="L10" s="899"/>
      <c r="M10" s="899"/>
      <c r="N10" s="899"/>
      <c r="O10" s="899"/>
      <c r="P10" s="899"/>
      <c r="Q10" s="899"/>
      <c r="R10" s="899"/>
      <c r="S10" s="903"/>
      <c r="T10" s="903"/>
      <c r="U10" s="903" t="s">
        <v>1036</v>
      </c>
      <c r="V10" s="903" t="s">
        <v>290</v>
      </c>
      <c r="W10" s="903" t="s">
        <v>1037</v>
      </c>
      <c r="X10" s="903"/>
      <c r="Y10" s="903" t="s">
        <v>1038</v>
      </c>
      <c r="Z10" s="903" t="s">
        <v>1039</v>
      </c>
      <c r="AA10" s="737"/>
      <c r="AB10" s="899"/>
      <c r="AC10" s="899" t="s">
        <v>13</v>
      </c>
      <c r="AD10" s="899" t="s">
        <v>242</v>
      </c>
      <c r="AE10" s="899"/>
      <c r="AF10" s="899"/>
      <c r="AG10" s="899" t="s">
        <v>13</v>
      </c>
      <c r="AH10" s="899" t="s">
        <v>242</v>
      </c>
      <c r="AI10" s="899"/>
      <c r="AJ10" s="899"/>
      <c r="AK10" s="899" t="s">
        <v>13</v>
      </c>
      <c r="AL10" s="899" t="s">
        <v>242</v>
      </c>
      <c r="AM10" s="899"/>
      <c r="AN10" s="915"/>
      <c r="AO10" s="914" t="s">
        <v>13</v>
      </c>
      <c r="AP10" s="904" t="s">
        <v>1033</v>
      </c>
      <c r="AQ10" s="904"/>
      <c r="AR10" s="904"/>
      <c r="AS10" s="904"/>
      <c r="AT10" s="915"/>
      <c r="AU10" s="733"/>
      <c r="AV10" s="733"/>
      <c r="AW10" s="733"/>
      <c r="AX10" s="733"/>
      <c r="AY10" s="733"/>
      <c r="AZ10" s="899"/>
      <c r="BA10" s="899"/>
      <c r="BB10" s="899"/>
      <c r="BC10" s="899"/>
      <c r="BD10" s="901"/>
      <c r="BE10" s="899"/>
      <c r="BF10" s="899" t="s">
        <v>13</v>
      </c>
      <c r="BG10" s="899" t="s">
        <v>242</v>
      </c>
      <c r="BH10" s="899"/>
      <c r="BI10" s="899"/>
      <c r="BJ10" s="899" t="s">
        <v>13</v>
      </c>
      <c r="BK10" s="899" t="s">
        <v>242</v>
      </c>
      <c r="BL10" s="899" t="s">
        <v>13</v>
      </c>
      <c r="BM10" s="899" t="s">
        <v>242</v>
      </c>
      <c r="BN10" s="899"/>
      <c r="BO10" s="734"/>
    </row>
    <row r="11" spans="1:67" s="735" customFormat="1" ht="25.5" customHeight="1">
      <c r="A11" s="899"/>
      <c r="B11" s="899"/>
      <c r="C11" s="899"/>
      <c r="D11" s="901"/>
      <c r="E11" s="899"/>
      <c r="F11" s="899"/>
      <c r="G11" s="899"/>
      <c r="H11" s="899"/>
      <c r="I11" s="899"/>
      <c r="J11" s="899"/>
      <c r="K11" s="899" t="s">
        <v>13</v>
      </c>
      <c r="L11" s="899" t="s">
        <v>237</v>
      </c>
      <c r="M11" s="899"/>
      <c r="N11" s="899"/>
      <c r="O11" s="899" t="s">
        <v>244</v>
      </c>
      <c r="P11" s="899" t="s">
        <v>245</v>
      </c>
      <c r="Q11" s="899"/>
      <c r="R11" s="899"/>
      <c r="S11" s="903"/>
      <c r="T11" s="903"/>
      <c r="U11" s="903"/>
      <c r="V11" s="903"/>
      <c r="W11" s="903"/>
      <c r="X11" s="903"/>
      <c r="Y11" s="903"/>
      <c r="Z11" s="903"/>
      <c r="AA11" s="903" t="s">
        <v>1040</v>
      </c>
      <c r="AB11" s="899"/>
      <c r="AC11" s="899"/>
      <c r="AD11" s="899"/>
      <c r="AE11" s="899"/>
      <c r="AF11" s="899"/>
      <c r="AG11" s="899"/>
      <c r="AH11" s="899"/>
      <c r="AI11" s="899"/>
      <c r="AJ11" s="899"/>
      <c r="AK11" s="899"/>
      <c r="AL11" s="899"/>
      <c r="AM11" s="899"/>
      <c r="AN11" s="915"/>
      <c r="AO11" s="915"/>
      <c r="AP11" s="904" t="s">
        <v>1036</v>
      </c>
      <c r="AQ11" s="904"/>
      <c r="AR11" s="904" t="s">
        <v>1041</v>
      </c>
      <c r="AS11" s="904"/>
      <c r="AT11" s="915"/>
      <c r="AU11" s="733"/>
      <c r="AV11" s="733"/>
      <c r="AW11" s="733"/>
      <c r="AX11" s="733"/>
      <c r="AY11" s="733"/>
      <c r="AZ11" s="899"/>
      <c r="BA11" s="899"/>
      <c r="BB11" s="899"/>
      <c r="BC11" s="899"/>
      <c r="BD11" s="901"/>
      <c r="BE11" s="899"/>
      <c r="BF11" s="899"/>
      <c r="BG11" s="899"/>
      <c r="BH11" s="899"/>
      <c r="BI11" s="899"/>
      <c r="BJ11" s="899"/>
      <c r="BK11" s="899"/>
      <c r="BL11" s="899"/>
      <c r="BM11" s="899"/>
      <c r="BN11" s="899"/>
      <c r="BO11" s="734"/>
    </row>
    <row r="12" spans="1:67" s="735" customFormat="1" ht="47.25" customHeight="1">
      <c r="A12" s="899"/>
      <c r="B12" s="899"/>
      <c r="C12" s="899"/>
      <c r="D12" s="901"/>
      <c r="E12" s="899"/>
      <c r="F12" s="899"/>
      <c r="G12" s="899"/>
      <c r="H12" s="899"/>
      <c r="I12" s="899"/>
      <c r="J12" s="899"/>
      <c r="K12" s="899"/>
      <c r="L12" s="899" t="s">
        <v>1036</v>
      </c>
      <c r="M12" s="899" t="s">
        <v>290</v>
      </c>
      <c r="N12" s="899" t="s">
        <v>1042</v>
      </c>
      <c r="O12" s="899"/>
      <c r="P12" s="899" t="s">
        <v>13</v>
      </c>
      <c r="Q12" s="899" t="s">
        <v>246</v>
      </c>
      <c r="R12" s="899"/>
      <c r="S12" s="903"/>
      <c r="T12" s="903"/>
      <c r="U12" s="903"/>
      <c r="V12" s="903"/>
      <c r="W12" s="903"/>
      <c r="X12" s="903"/>
      <c r="Y12" s="903"/>
      <c r="Z12" s="903"/>
      <c r="AA12" s="903"/>
      <c r="AB12" s="899"/>
      <c r="AC12" s="899"/>
      <c r="AD12" s="899"/>
      <c r="AE12" s="899"/>
      <c r="AF12" s="899"/>
      <c r="AG12" s="899"/>
      <c r="AH12" s="899"/>
      <c r="AI12" s="899"/>
      <c r="AJ12" s="899"/>
      <c r="AK12" s="899"/>
      <c r="AL12" s="899"/>
      <c r="AM12" s="899"/>
      <c r="AN12" s="915"/>
      <c r="AO12" s="915"/>
      <c r="AP12" s="914" t="s">
        <v>13</v>
      </c>
      <c r="AQ12" s="918" t="s">
        <v>1043</v>
      </c>
      <c r="AR12" s="914" t="s">
        <v>13</v>
      </c>
      <c r="AS12" s="918" t="s">
        <v>1044</v>
      </c>
      <c r="AT12" s="915"/>
      <c r="AU12" s="733"/>
      <c r="AV12" s="733"/>
      <c r="AW12" s="733"/>
      <c r="AX12" s="733"/>
      <c r="AY12" s="733"/>
      <c r="AZ12" s="899"/>
      <c r="BA12" s="899"/>
      <c r="BB12" s="899"/>
      <c r="BC12" s="899"/>
      <c r="BD12" s="901"/>
      <c r="BE12" s="899"/>
      <c r="BF12" s="899"/>
      <c r="BG12" s="899"/>
      <c r="BH12" s="899"/>
      <c r="BI12" s="899"/>
      <c r="BJ12" s="899"/>
      <c r="BK12" s="899"/>
      <c r="BL12" s="899"/>
      <c r="BM12" s="899"/>
      <c r="BN12" s="899"/>
      <c r="BO12" s="734"/>
    </row>
    <row r="13" spans="1:67" s="735" customFormat="1" ht="69" customHeight="1">
      <c r="A13" s="899"/>
      <c r="B13" s="899"/>
      <c r="C13" s="899"/>
      <c r="D13" s="902"/>
      <c r="E13" s="899"/>
      <c r="F13" s="899"/>
      <c r="G13" s="899"/>
      <c r="H13" s="899"/>
      <c r="I13" s="899"/>
      <c r="J13" s="899"/>
      <c r="K13" s="899"/>
      <c r="L13" s="899"/>
      <c r="M13" s="899"/>
      <c r="N13" s="899"/>
      <c r="O13" s="899"/>
      <c r="P13" s="899"/>
      <c r="Q13" s="733" t="s">
        <v>247</v>
      </c>
      <c r="R13" s="733" t="s">
        <v>248</v>
      </c>
      <c r="S13" s="903"/>
      <c r="T13" s="903"/>
      <c r="U13" s="903"/>
      <c r="V13" s="903"/>
      <c r="W13" s="903"/>
      <c r="X13" s="903"/>
      <c r="Y13" s="903"/>
      <c r="Z13" s="903"/>
      <c r="AA13" s="903"/>
      <c r="AB13" s="899"/>
      <c r="AC13" s="899"/>
      <c r="AD13" s="899"/>
      <c r="AE13" s="899"/>
      <c r="AF13" s="899"/>
      <c r="AG13" s="899"/>
      <c r="AH13" s="899"/>
      <c r="AI13" s="899"/>
      <c r="AJ13" s="899"/>
      <c r="AK13" s="899"/>
      <c r="AL13" s="899"/>
      <c r="AM13" s="899"/>
      <c r="AN13" s="916"/>
      <c r="AO13" s="916"/>
      <c r="AP13" s="916"/>
      <c r="AQ13" s="919"/>
      <c r="AR13" s="916"/>
      <c r="AS13" s="919"/>
      <c r="AT13" s="916"/>
      <c r="AU13" s="733"/>
      <c r="AV13" s="733"/>
      <c r="AW13" s="733"/>
      <c r="AX13" s="733"/>
      <c r="AY13" s="733"/>
      <c r="AZ13" s="899"/>
      <c r="BA13" s="899"/>
      <c r="BB13" s="899"/>
      <c r="BC13" s="899"/>
      <c r="BD13" s="902"/>
      <c r="BE13" s="899"/>
      <c r="BF13" s="899"/>
      <c r="BG13" s="899"/>
      <c r="BH13" s="899"/>
      <c r="BI13" s="899"/>
      <c r="BJ13" s="899"/>
      <c r="BK13" s="899"/>
      <c r="BL13" s="899"/>
      <c r="BM13" s="899"/>
      <c r="BN13" s="899"/>
      <c r="BO13" s="734"/>
    </row>
    <row r="14" spans="1:67" s="741" customFormat="1" ht="18.75" hidden="1" customHeight="1">
      <c r="A14" s="738">
        <v>1</v>
      </c>
      <c r="B14" s="738">
        <f>A14+1</f>
        <v>2</v>
      </c>
      <c r="C14" s="738">
        <v>3</v>
      </c>
      <c r="D14" s="738"/>
      <c r="E14" s="738">
        <f>C14+1</f>
        <v>4</v>
      </c>
      <c r="F14" s="738">
        <v>6</v>
      </c>
      <c r="G14" s="738">
        <v>7</v>
      </c>
      <c r="H14" s="738">
        <v>8</v>
      </c>
      <c r="I14" s="738">
        <v>9</v>
      </c>
      <c r="J14" s="738">
        <v>10</v>
      </c>
      <c r="K14" s="738">
        <v>11</v>
      </c>
      <c r="L14" s="738">
        <v>12</v>
      </c>
      <c r="M14" s="738">
        <v>13</v>
      </c>
      <c r="N14" s="738">
        <v>14</v>
      </c>
      <c r="O14" s="738">
        <v>15</v>
      </c>
      <c r="P14" s="738">
        <v>16</v>
      </c>
      <c r="Q14" s="738">
        <v>17</v>
      </c>
      <c r="R14" s="738">
        <v>18</v>
      </c>
      <c r="S14" s="739">
        <v>19</v>
      </c>
      <c r="T14" s="739">
        <v>20</v>
      </c>
      <c r="U14" s="739">
        <v>21</v>
      </c>
      <c r="V14" s="739">
        <v>22</v>
      </c>
      <c r="W14" s="739">
        <v>23</v>
      </c>
      <c r="X14" s="739">
        <v>24</v>
      </c>
      <c r="Y14" s="739">
        <v>25</v>
      </c>
      <c r="Z14" s="739">
        <v>26</v>
      </c>
      <c r="AA14" s="739">
        <v>27</v>
      </c>
      <c r="AB14" s="738">
        <v>15</v>
      </c>
      <c r="AC14" s="738">
        <v>16</v>
      </c>
      <c r="AD14" s="738">
        <v>17</v>
      </c>
      <c r="AE14" s="738">
        <v>18</v>
      </c>
      <c r="AF14" s="738">
        <v>19</v>
      </c>
      <c r="AG14" s="738">
        <v>20</v>
      </c>
      <c r="AH14" s="738">
        <v>21</v>
      </c>
      <c r="AI14" s="738">
        <v>22</v>
      </c>
      <c r="AJ14" s="738">
        <v>23</v>
      </c>
      <c r="AK14" s="738">
        <v>24</v>
      </c>
      <c r="AL14" s="738">
        <v>25</v>
      </c>
      <c r="AM14" s="738">
        <v>26</v>
      </c>
      <c r="AN14" s="738"/>
      <c r="AO14" s="738"/>
      <c r="AP14" s="738"/>
      <c r="AQ14" s="738"/>
      <c r="AR14" s="738"/>
      <c r="AS14" s="738"/>
      <c r="AT14" s="738"/>
      <c r="AU14" s="738"/>
      <c r="AV14" s="738"/>
      <c r="AW14" s="738"/>
      <c r="AX14" s="738"/>
      <c r="AY14" s="738"/>
      <c r="AZ14" s="738">
        <v>28</v>
      </c>
      <c r="BA14" s="738">
        <v>29</v>
      </c>
      <c r="BB14" s="738">
        <v>30</v>
      </c>
      <c r="BC14" s="738">
        <v>31</v>
      </c>
      <c r="BD14" s="738"/>
      <c r="BE14" s="738">
        <v>27</v>
      </c>
      <c r="BF14" s="738">
        <v>28</v>
      </c>
      <c r="BG14" s="738">
        <v>29</v>
      </c>
      <c r="BH14" s="738">
        <v>30</v>
      </c>
      <c r="BI14" s="738">
        <v>31</v>
      </c>
      <c r="BJ14" s="738">
        <v>32</v>
      </c>
      <c r="BK14" s="738">
        <v>33</v>
      </c>
      <c r="BL14" s="738">
        <v>34</v>
      </c>
      <c r="BM14" s="738"/>
      <c r="BN14" s="738">
        <v>32</v>
      </c>
      <c r="BO14" s="740"/>
    </row>
    <row r="15" spans="1:67" s="747" customFormat="1" ht="35.25" customHeight="1">
      <c r="A15" s="742"/>
      <c r="B15" s="743" t="s">
        <v>87</v>
      </c>
      <c r="C15" s="743"/>
      <c r="D15" s="743"/>
      <c r="E15" s="742"/>
      <c r="F15" s="742"/>
      <c r="G15" s="742"/>
      <c r="H15" s="742"/>
      <c r="I15" s="742"/>
      <c r="J15" s="744">
        <f>J16</f>
        <v>1687067</v>
      </c>
      <c r="K15" s="744">
        <f t="shared" ref="K15:BD15" si="0">K16</f>
        <v>480641</v>
      </c>
      <c r="L15" s="744">
        <f t="shared" si="0"/>
        <v>279034.8</v>
      </c>
      <c r="M15" s="744">
        <f t="shared" si="0"/>
        <v>201606.2</v>
      </c>
      <c r="N15" s="744"/>
      <c r="O15" s="745">
        <f t="shared" si="0"/>
        <v>70.20708338958643</v>
      </c>
      <c r="P15" s="744">
        <f t="shared" si="0"/>
        <v>1290131.4720000001</v>
      </c>
      <c r="Q15" s="744">
        <f t="shared" si="0"/>
        <v>1110124.1776000001</v>
      </c>
      <c r="R15" s="744">
        <f t="shared" si="0"/>
        <v>180007.29440000001</v>
      </c>
      <c r="S15" s="744">
        <f t="shared" si="0"/>
        <v>529085</v>
      </c>
      <c r="T15" s="744">
        <f t="shared" si="0"/>
        <v>88953</v>
      </c>
      <c r="U15" s="744">
        <f t="shared" si="0"/>
        <v>54000</v>
      </c>
      <c r="V15" s="744">
        <f t="shared" si="0"/>
        <v>34953</v>
      </c>
      <c r="W15" s="744"/>
      <c r="X15" s="744">
        <f t="shared" si="0"/>
        <v>440132</v>
      </c>
      <c r="Y15" s="744">
        <f t="shared" si="0"/>
        <v>354770</v>
      </c>
      <c r="Z15" s="744">
        <f t="shared" si="0"/>
        <v>85362</v>
      </c>
      <c r="AA15" s="744"/>
      <c r="AB15" s="744">
        <f t="shared" si="0"/>
        <v>0</v>
      </c>
      <c r="AC15" s="744">
        <f t="shared" si="0"/>
        <v>0</v>
      </c>
      <c r="AD15" s="744">
        <f t="shared" si="0"/>
        <v>0</v>
      </c>
      <c r="AE15" s="744">
        <f t="shared" si="0"/>
        <v>0</v>
      </c>
      <c r="AF15" s="744">
        <f t="shared" si="0"/>
        <v>0</v>
      </c>
      <c r="AG15" s="744">
        <f t="shared" si="0"/>
        <v>0</v>
      </c>
      <c r="AH15" s="744">
        <f t="shared" si="0"/>
        <v>0</v>
      </c>
      <c r="AI15" s="744">
        <f t="shared" si="0"/>
        <v>0</v>
      </c>
      <c r="AJ15" s="744">
        <f t="shared" si="0"/>
        <v>0</v>
      </c>
      <c r="AK15" s="744">
        <f t="shared" si="0"/>
        <v>0</v>
      </c>
      <c r="AL15" s="744">
        <f t="shared" si="0"/>
        <v>0</v>
      </c>
      <c r="AM15" s="744">
        <f t="shared" si="0"/>
        <v>0</v>
      </c>
      <c r="AN15" s="744">
        <f t="shared" si="0"/>
        <v>0</v>
      </c>
      <c r="AO15" s="744">
        <f t="shared" si="0"/>
        <v>0</v>
      </c>
      <c r="AP15" s="744">
        <f t="shared" si="0"/>
        <v>0</v>
      </c>
      <c r="AQ15" s="744">
        <f t="shared" si="0"/>
        <v>0</v>
      </c>
      <c r="AR15" s="744">
        <f t="shared" si="0"/>
        <v>0</v>
      </c>
      <c r="AS15" s="744">
        <f t="shared" si="0"/>
        <v>0</v>
      </c>
      <c r="AT15" s="744">
        <f t="shared" si="0"/>
        <v>0</v>
      </c>
      <c r="AU15" s="744">
        <f t="shared" si="0"/>
        <v>0</v>
      </c>
      <c r="AV15" s="744">
        <f t="shared" si="0"/>
        <v>0</v>
      </c>
      <c r="AW15" s="744">
        <f t="shared" si="0"/>
        <v>0</v>
      </c>
      <c r="AX15" s="744">
        <f t="shared" si="0"/>
        <v>0</v>
      </c>
      <c r="AY15" s="744">
        <f t="shared" si="0"/>
        <v>0</v>
      </c>
      <c r="AZ15" s="744">
        <f t="shared" si="0"/>
        <v>938852</v>
      </c>
      <c r="BA15" s="744">
        <f t="shared" si="0"/>
        <v>938852</v>
      </c>
      <c r="BB15" s="744">
        <f t="shared" si="0"/>
        <v>145230</v>
      </c>
      <c r="BC15" s="744">
        <f t="shared" si="0"/>
        <v>125730</v>
      </c>
      <c r="BD15" s="744">
        <f t="shared" si="0"/>
        <v>19500</v>
      </c>
      <c r="BE15" s="744" t="e">
        <f>BE16+#REF!</f>
        <v>#REF!</v>
      </c>
      <c r="BF15" s="744" t="e">
        <f>BF16+#REF!</f>
        <v>#REF!</v>
      </c>
      <c r="BG15" s="744" t="e">
        <f>BG16+#REF!</f>
        <v>#REF!</v>
      </c>
      <c r="BH15" s="744" t="e">
        <f>BH16+#REF!</f>
        <v>#REF!</v>
      </c>
      <c r="BI15" s="744" t="e">
        <f>BI16+#REF!</f>
        <v>#REF!</v>
      </c>
      <c r="BJ15" s="744" t="e">
        <f>BJ16+#REF!</f>
        <v>#REF!</v>
      </c>
      <c r="BK15" s="744" t="e">
        <f>BK16+#REF!</f>
        <v>#REF!</v>
      </c>
      <c r="BL15" s="744" t="e">
        <f>BL16+#REF!</f>
        <v>#REF!</v>
      </c>
      <c r="BM15" s="744" t="e">
        <f>BM16+#REF!</f>
        <v>#REF!</v>
      </c>
      <c r="BN15" s="742"/>
      <c r="BO15" s="746"/>
    </row>
    <row r="16" spans="1:67" s="747" customFormat="1" ht="75" customHeight="1">
      <c r="A16" s="742" t="s">
        <v>249</v>
      </c>
      <c r="B16" s="748" t="s">
        <v>250</v>
      </c>
      <c r="C16" s="743"/>
      <c r="D16" s="743"/>
      <c r="E16" s="742"/>
      <c r="F16" s="742"/>
      <c r="G16" s="742"/>
      <c r="H16" s="742"/>
      <c r="I16" s="742"/>
      <c r="J16" s="744">
        <f>J17+J24</f>
        <v>1687067</v>
      </c>
      <c r="K16" s="744">
        <f t="shared" ref="K16:BD16" si="1">K17+K24</f>
        <v>480641</v>
      </c>
      <c r="L16" s="744">
        <f t="shared" si="1"/>
        <v>279034.8</v>
      </c>
      <c r="M16" s="744">
        <f t="shared" si="1"/>
        <v>201606.2</v>
      </c>
      <c r="N16" s="744"/>
      <c r="O16" s="745">
        <f t="shared" si="1"/>
        <v>70.20708338958643</v>
      </c>
      <c r="P16" s="744">
        <f t="shared" si="1"/>
        <v>1290131.4720000001</v>
      </c>
      <c r="Q16" s="744">
        <f t="shared" si="1"/>
        <v>1110124.1776000001</v>
      </c>
      <c r="R16" s="744">
        <f t="shared" si="1"/>
        <v>180007.29440000001</v>
      </c>
      <c r="S16" s="744">
        <f t="shared" si="1"/>
        <v>529085</v>
      </c>
      <c r="T16" s="744">
        <f t="shared" si="1"/>
        <v>88953</v>
      </c>
      <c r="U16" s="744">
        <f t="shared" si="1"/>
        <v>54000</v>
      </c>
      <c r="V16" s="744">
        <f t="shared" si="1"/>
        <v>34953</v>
      </c>
      <c r="W16" s="744"/>
      <c r="X16" s="744">
        <f t="shared" si="1"/>
        <v>440132</v>
      </c>
      <c r="Y16" s="744">
        <f t="shared" si="1"/>
        <v>354770</v>
      </c>
      <c r="Z16" s="744">
        <f t="shared" si="1"/>
        <v>85362</v>
      </c>
      <c r="AA16" s="744"/>
      <c r="AB16" s="744">
        <f t="shared" si="1"/>
        <v>0</v>
      </c>
      <c r="AC16" s="744">
        <f t="shared" si="1"/>
        <v>0</v>
      </c>
      <c r="AD16" s="744">
        <f t="shared" si="1"/>
        <v>0</v>
      </c>
      <c r="AE16" s="744">
        <f t="shared" si="1"/>
        <v>0</v>
      </c>
      <c r="AF16" s="744">
        <f t="shared" si="1"/>
        <v>0</v>
      </c>
      <c r="AG16" s="744">
        <f t="shared" si="1"/>
        <v>0</v>
      </c>
      <c r="AH16" s="744">
        <f t="shared" si="1"/>
        <v>0</v>
      </c>
      <c r="AI16" s="744">
        <f t="shared" si="1"/>
        <v>0</v>
      </c>
      <c r="AJ16" s="744">
        <f t="shared" si="1"/>
        <v>0</v>
      </c>
      <c r="AK16" s="744">
        <f t="shared" si="1"/>
        <v>0</v>
      </c>
      <c r="AL16" s="744">
        <f t="shared" si="1"/>
        <v>0</v>
      </c>
      <c r="AM16" s="744">
        <f t="shared" si="1"/>
        <v>0</v>
      </c>
      <c r="AN16" s="744">
        <f t="shared" si="1"/>
        <v>0</v>
      </c>
      <c r="AO16" s="744">
        <f t="shared" si="1"/>
        <v>0</v>
      </c>
      <c r="AP16" s="744">
        <f t="shared" si="1"/>
        <v>0</v>
      </c>
      <c r="AQ16" s="744">
        <f t="shared" si="1"/>
        <v>0</v>
      </c>
      <c r="AR16" s="744">
        <f t="shared" si="1"/>
        <v>0</v>
      </c>
      <c r="AS16" s="744">
        <f t="shared" si="1"/>
        <v>0</v>
      </c>
      <c r="AT16" s="744">
        <f t="shared" si="1"/>
        <v>0</v>
      </c>
      <c r="AU16" s="744">
        <f t="shared" si="1"/>
        <v>0</v>
      </c>
      <c r="AV16" s="744">
        <f t="shared" si="1"/>
        <v>0</v>
      </c>
      <c r="AW16" s="744">
        <f t="shared" si="1"/>
        <v>0</v>
      </c>
      <c r="AX16" s="744">
        <f t="shared" si="1"/>
        <v>0</v>
      </c>
      <c r="AY16" s="744">
        <f t="shared" si="1"/>
        <v>0</v>
      </c>
      <c r="AZ16" s="744">
        <f t="shared" si="1"/>
        <v>938852</v>
      </c>
      <c r="BA16" s="744">
        <f t="shared" si="1"/>
        <v>938852</v>
      </c>
      <c r="BB16" s="744">
        <f t="shared" si="1"/>
        <v>145230</v>
      </c>
      <c r="BC16" s="744">
        <f t="shared" si="1"/>
        <v>125730</v>
      </c>
      <c r="BD16" s="744">
        <f t="shared" si="1"/>
        <v>19500</v>
      </c>
      <c r="BE16" s="744" t="e">
        <f t="shared" ref="BE16:BM16" si="2">BE17+BE29</f>
        <v>#REF!</v>
      </c>
      <c r="BF16" s="744" t="e">
        <f t="shared" si="2"/>
        <v>#REF!</v>
      </c>
      <c r="BG16" s="744" t="e">
        <f t="shared" si="2"/>
        <v>#REF!</v>
      </c>
      <c r="BH16" s="744" t="e">
        <f t="shared" si="2"/>
        <v>#REF!</v>
      </c>
      <c r="BI16" s="744" t="e">
        <f t="shared" si="2"/>
        <v>#REF!</v>
      </c>
      <c r="BJ16" s="744" t="e">
        <f t="shared" si="2"/>
        <v>#REF!</v>
      </c>
      <c r="BK16" s="744" t="e">
        <f t="shared" si="2"/>
        <v>#REF!</v>
      </c>
      <c r="BL16" s="744" t="e">
        <f t="shared" si="2"/>
        <v>#REF!</v>
      </c>
      <c r="BM16" s="744" t="e">
        <f t="shared" si="2"/>
        <v>#REF!</v>
      </c>
      <c r="BN16" s="742"/>
      <c r="BO16" s="749"/>
    </row>
    <row r="17" spans="1:69" s="759" customFormat="1" ht="52.5" customHeight="1">
      <c r="A17" s="750" t="s">
        <v>14</v>
      </c>
      <c r="B17" s="751" t="s">
        <v>193</v>
      </c>
      <c r="C17" s="752"/>
      <c r="D17" s="752"/>
      <c r="E17" s="753"/>
      <c r="F17" s="753"/>
      <c r="G17" s="752"/>
      <c r="H17" s="752"/>
      <c r="I17" s="743"/>
      <c r="J17" s="754">
        <f>J18</f>
        <v>555241</v>
      </c>
      <c r="K17" s="754">
        <f t="shared" ref="K17:BD18" si="3">K18</f>
        <v>119161</v>
      </c>
      <c r="L17" s="754">
        <f t="shared" si="3"/>
        <v>18000</v>
      </c>
      <c r="M17" s="754">
        <f t="shared" si="3"/>
        <v>101161</v>
      </c>
      <c r="N17" s="754"/>
      <c r="O17" s="755">
        <f t="shared" si="3"/>
        <v>19.272129967148192</v>
      </c>
      <c r="P17" s="754">
        <f t="shared" si="3"/>
        <v>519785.47199999995</v>
      </c>
      <c r="Q17" s="754">
        <f t="shared" si="3"/>
        <v>437550.17759999994</v>
      </c>
      <c r="R17" s="754">
        <f t="shared" si="3"/>
        <v>82235.294400000013</v>
      </c>
      <c r="S17" s="754">
        <f t="shared" si="3"/>
        <v>52026</v>
      </c>
      <c r="T17" s="754">
        <f t="shared" si="3"/>
        <v>21204</v>
      </c>
      <c r="U17" s="754">
        <f t="shared" si="3"/>
        <v>2000</v>
      </c>
      <c r="V17" s="754">
        <f t="shared" si="3"/>
        <v>19204</v>
      </c>
      <c r="W17" s="754"/>
      <c r="X17" s="754">
        <f t="shared" si="3"/>
        <v>30822</v>
      </c>
      <c r="Y17" s="754">
        <f t="shared" si="3"/>
        <v>27322</v>
      </c>
      <c r="Z17" s="754">
        <f t="shared" si="3"/>
        <v>3500</v>
      </c>
      <c r="AA17" s="754"/>
      <c r="AB17" s="754">
        <f t="shared" si="3"/>
        <v>0</v>
      </c>
      <c r="AC17" s="754">
        <f t="shared" si="3"/>
        <v>0</v>
      </c>
      <c r="AD17" s="754">
        <f t="shared" si="3"/>
        <v>0</v>
      </c>
      <c r="AE17" s="754">
        <f t="shared" si="3"/>
        <v>0</v>
      </c>
      <c r="AF17" s="754">
        <f t="shared" si="3"/>
        <v>0</v>
      </c>
      <c r="AG17" s="754">
        <f t="shared" si="3"/>
        <v>0</v>
      </c>
      <c r="AH17" s="754">
        <f t="shared" si="3"/>
        <v>0</v>
      </c>
      <c r="AI17" s="754">
        <f t="shared" si="3"/>
        <v>0</v>
      </c>
      <c r="AJ17" s="754">
        <f t="shared" si="3"/>
        <v>0</v>
      </c>
      <c r="AK17" s="754">
        <f t="shared" si="3"/>
        <v>0</v>
      </c>
      <c r="AL17" s="754">
        <f t="shared" si="3"/>
        <v>0</v>
      </c>
      <c r="AM17" s="754">
        <f t="shared" si="3"/>
        <v>0</v>
      </c>
      <c r="AN17" s="754">
        <f t="shared" si="3"/>
        <v>0</v>
      </c>
      <c r="AO17" s="754">
        <f t="shared" si="3"/>
        <v>0</v>
      </c>
      <c r="AP17" s="754">
        <f t="shared" si="3"/>
        <v>0</v>
      </c>
      <c r="AQ17" s="754">
        <f t="shared" si="3"/>
        <v>0</v>
      </c>
      <c r="AR17" s="754">
        <f t="shared" si="3"/>
        <v>0</v>
      </c>
      <c r="AS17" s="754">
        <f t="shared" si="3"/>
        <v>0</v>
      </c>
      <c r="AT17" s="754">
        <f t="shared" si="3"/>
        <v>0</v>
      </c>
      <c r="AU17" s="754">
        <f t="shared" si="3"/>
        <v>0</v>
      </c>
      <c r="AV17" s="754">
        <f t="shared" si="3"/>
        <v>0</v>
      </c>
      <c r="AW17" s="754">
        <f t="shared" si="3"/>
        <v>0</v>
      </c>
      <c r="AX17" s="754">
        <f t="shared" si="3"/>
        <v>0</v>
      </c>
      <c r="AY17" s="754">
        <f t="shared" si="3"/>
        <v>0</v>
      </c>
      <c r="AZ17" s="754">
        <f t="shared" si="3"/>
        <v>324941</v>
      </c>
      <c r="BA17" s="754">
        <f t="shared" si="3"/>
        <v>324941</v>
      </c>
      <c r="BB17" s="754">
        <f t="shared" si="3"/>
        <v>55000</v>
      </c>
      <c r="BC17" s="754">
        <f t="shared" si="3"/>
        <v>47000</v>
      </c>
      <c r="BD17" s="754">
        <f t="shared" si="3"/>
        <v>8000</v>
      </c>
      <c r="BE17" s="754" t="e">
        <f>BE18+#REF!+BE26</f>
        <v>#REF!</v>
      </c>
      <c r="BF17" s="754" t="e">
        <f>BF18+#REF!+BF26</f>
        <v>#REF!</v>
      </c>
      <c r="BG17" s="754" t="e">
        <f>BG18+#REF!+BG26</f>
        <v>#REF!</v>
      </c>
      <c r="BH17" s="754" t="e">
        <f>BH18+#REF!+BH26</f>
        <v>#REF!</v>
      </c>
      <c r="BI17" s="754" t="e">
        <f>BI18+#REF!+BI26</f>
        <v>#REF!</v>
      </c>
      <c r="BJ17" s="754" t="e">
        <f>BJ18+#REF!+BJ26</f>
        <v>#REF!</v>
      </c>
      <c r="BK17" s="754" t="e">
        <f>BK18+#REF!+BK26</f>
        <v>#REF!</v>
      </c>
      <c r="BL17" s="754" t="e">
        <f>BL18+#REF!+BL26</f>
        <v>#REF!</v>
      </c>
      <c r="BM17" s="754" t="e">
        <f>BM18+#REF!+BM26</f>
        <v>#REF!</v>
      </c>
      <c r="BN17" s="754"/>
      <c r="BO17" s="756" t="s">
        <v>1045</v>
      </c>
      <c r="BP17" s="757"/>
      <c r="BQ17" s="758" t="s">
        <v>1046</v>
      </c>
    </row>
    <row r="18" spans="1:69" s="763" customFormat="1" ht="75.75" customHeight="1">
      <c r="A18" s="750" t="s">
        <v>253</v>
      </c>
      <c r="B18" s="760" t="s">
        <v>252</v>
      </c>
      <c r="C18" s="752"/>
      <c r="D18" s="752"/>
      <c r="E18" s="753"/>
      <c r="F18" s="753"/>
      <c r="G18" s="752"/>
      <c r="H18" s="752"/>
      <c r="I18" s="743"/>
      <c r="J18" s="754">
        <f>J19</f>
        <v>555241</v>
      </c>
      <c r="K18" s="754">
        <f t="shared" si="3"/>
        <v>119161</v>
      </c>
      <c r="L18" s="754">
        <f t="shared" si="3"/>
        <v>18000</v>
      </c>
      <c r="M18" s="754">
        <f t="shared" si="3"/>
        <v>101161</v>
      </c>
      <c r="N18" s="754"/>
      <c r="O18" s="755">
        <f t="shared" si="3"/>
        <v>19.272129967148192</v>
      </c>
      <c r="P18" s="754">
        <f t="shared" si="3"/>
        <v>519785.47199999995</v>
      </c>
      <c r="Q18" s="754">
        <f t="shared" si="3"/>
        <v>437550.17759999994</v>
      </c>
      <c r="R18" s="754">
        <f t="shared" si="3"/>
        <v>82235.294400000013</v>
      </c>
      <c r="S18" s="754">
        <f t="shared" si="3"/>
        <v>52026</v>
      </c>
      <c r="T18" s="754">
        <f t="shared" si="3"/>
        <v>21204</v>
      </c>
      <c r="U18" s="754">
        <f t="shared" si="3"/>
        <v>2000</v>
      </c>
      <c r="V18" s="754">
        <f t="shared" si="3"/>
        <v>19204</v>
      </c>
      <c r="W18" s="754"/>
      <c r="X18" s="754">
        <f t="shared" si="3"/>
        <v>30822</v>
      </c>
      <c r="Y18" s="754">
        <f t="shared" si="3"/>
        <v>27322</v>
      </c>
      <c r="Z18" s="754">
        <f t="shared" si="3"/>
        <v>3500</v>
      </c>
      <c r="AA18" s="754"/>
      <c r="AB18" s="754">
        <f t="shared" si="3"/>
        <v>0</v>
      </c>
      <c r="AC18" s="754">
        <f t="shared" si="3"/>
        <v>0</v>
      </c>
      <c r="AD18" s="754">
        <f t="shared" si="3"/>
        <v>0</v>
      </c>
      <c r="AE18" s="754">
        <f t="shared" si="3"/>
        <v>0</v>
      </c>
      <c r="AF18" s="754">
        <f t="shared" si="3"/>
        <v>0</v>
      </c>
      <c r="AG18" s="754">
        <f t="shared" si="3"/>
        <v>0</v>
      </c>
      <c r="AH18" s="754">
        <f t="shared" si="3"/>
        <v>0</v>
      </c>
      <c r="AI18" s="754">
        <f t="shared" si="3"/>
        <v>0</v>
      </c>
      <c r="AJ18" s="754">
        <f t="shared" si="3"/>
        <v>0</v>
      </c>
      <c r="AK18" s="754">
        <f t="shared" si="3"/>
        <v>0</v>
      </c>
      <c r="AL18" s="754">
        <f t="shared" si="3"/>
        <v>0</v>
      </c>
      <c r="AM18" s="754">
        <f t="shared" si="3"/>
        <v>0</v>
      </c>
      <c r="AN18" s="754">
        <f t="shared" si="3"/>
        <v>0</v>
      </c>
      <c r="AO18" s="754">
        <f t="shared" si="3"/>
        <v>0</v>
      </c>
      <c r="AP18" s="754">
        <f t="shared" si="3"/>
        <v>0</v>
      </c>
      <c r="AQ18" s="754">
        <f t="shared" si="3"/>
        <v>0</v>
      </c>
      <c r="AR18" s="754">
        <f t="shared" si="3"/>
        <v>0</v>
      </c>
      <c r="AS18" s="754">
        <f t="shared" si="3"/>
        <v>0</v>
      </c>
      <c r="AT18" s="754">
        <f t="shared" si="3"/>
        <v>0</v>
      </c>
      <c r="AU18" s="754">
        <f t="shared" si="3"/>
        <v>0</v>
      </c>
      <c r="AV18" s="754">
        <f t="shared" si="3"/>
        <v>0</v>
      </c>
      <c r="AW18" s="754">
        <f t="shared" si="3"/>
        <v>0</v>
      </c>
      <c r="AX18" s="754">
        <f t="shared" si="3"/>
        <v>0</v>
      </c>
      <c r="AY18" s="754">
        <f t="shared" si="3"/>
        <v>0</v>
      </c>
      <c r="AZ18" s="754">
        <f t="shared" si="3"/>
        <v>324941</v>
      </c>
      <c r="BA18" s="754">
        <f t="shared" si="3"/>
        <v>324941</v>
      </c>
      <c r="BB18" s="754">
        <f t="shared" si="3"/>
        <v>55000</v>
      </c>
      <c r="BC18" s="754">
        <f t="shared" si="3"/>
        <v>47000</v>
      </c>
      <c r="BD18" s="754">
        <f t="shared" si="3"/>
        <v>8000</v>
      </c>
      <c r="BE18" s="754">
        <f t="shared" ref="BE18:BM18" si="4">BE19</f>
        <v>0</v>
      </c>
      <c r="BF18" s="754">
        <f t="shared" si="4"/>
        <v>0</v>
      </c>
      <c r="BG18" s="754">
        <f t="shared" si="4"/>
        <v>0</v>
      </c>
      <c r="BH18" s="754">
        <f t="shared" si="4"/>
        <v>0</v>
      </c>
      <c r="BI18" s="754">
        <f t="shared" si="4"/>
        <v>0</v>
      </c>
      <c r="BJ18" s="754">
        <f t="shared" si="4"/>
        <v>0</v>
      </c>
      <c r="BK18" s="754">
        <f t="shared" si="4"/>
        <v>0</v>
      </c>
      <c r="BL18" s="754">
        <f t="shared" si="4"/>
        <v>0</v>
      </c>
      <c r="BM18" s="754">
        <f t="shared" si="4"/>
        <v>0</v>
      </c>
      <c r="BN18" s="754"/>
      <c r="BO18" s="761" t="e">
        <f>#REF!+BO20+BO28</f>
        <v>#REF!</v>
      </c>
      <c r="BP18" s="762"/>
      <c r="BQ18" s="762" t="e">
        <f>BO18+BO36+BO39</f>
        <v>#REF!</v>
      </c>
    </row>
    <row r="19" spans="1:69" s="763" customFormat="1" ht="58.5" customHeight="1">
      <c r="A19" s="764" t="s">
        <v>195</v>
      </c>
      <c r="B19" s="765" t="s">
        <v>1047</v>
      </c>
      <c r="C19" s="766"/>
      <c r="D19" s="766"/>
      <c r="E19" s="767"/>
      <c r="F19" s="768"/>
      <c r="G19" s="768"/>
      <c r="H19" s="769"/>
      <c r="I19" s="764"/>
      <c r="J19" s="770">
        <f>J20+J23</f>
        <v>555241</v>
      </c>
      <c r="K19" s="770">
        <f t="shared" ref="K19:BD19" si="5">K20+K23</f>
        <v>119161</v>
      </c>
      <c r="L19" s="770">
        <f t="shared" si="5"/>
        <v>18000</v>
      </c>
      <c r="M19" s="770">
        <f t="shared" si="5"/>
        <v>101161</v>
      </c>
      <c r="N19" s="770"/>
      <c r="O19" s="771">
        <f t="shared" si="5"/>
        <v>19.272129967148192</v>
      </c>
      <c r="P19" s="770">
        <f t="shared" si="5"/>
        <v>519785.47199999995</v>
      </c>
      <c r="Q19" s="770">
        <f t="shared" si="5"/>
        <v>437550.17759999994</v>
      </c>
      <c r="R19" s="770">
        <f t="shared" si="5"/>
        <v>82235.294400000013</v>
      </c>
      <c r="S19" s="770">
        <f t="shared" si="5"/>
        <v>52026</v>
      </c>
      <c r="T19" s="770">
        <f t="shared" si="5"/>
        <v>21204</v>
      </c>
      <c r="U19" s="770">
        <f t="shared" si="5"/>
        <v>2000</v>
      </c>
      <c r="V19" s="770">
        <f t="shared" si="5"/>
        <v>19204</v>
      </c>
      <c r="W19" s="770"/>
      <c r="X19" s="770">
        <f t="shared" si="5"/>
        <v>30822</v>
      </c>
      <c r="Y19" s="770">
        <f t="shared" si="5"/>
        <v>27322</v>
      </c>
      <c r="Z19" s="770">
        <f t="shared" si="5"/>
        <v>3500</v>
      </c>
      <c r="AA19" s="770"/>
      <c r="AB19" s="770">
        <f t="shared" si="5"/>
        <v>0</v>
      </c>
      <c r="AC19" s="770">
        <f t="shared" si="5"/>
        <v>0</v>
      </c>
      <c r="AD19" s="770">
        <f t="shared" si="5"/>
        <v>0</v>
      </c>
      <c r="AE19" s="770">
        <f t="shared" si="5"/>
        <v>0</v>
      </c>
      <c r="AF19" s="770">
        <f t="shared" si="5"/>
        <v>0</v>
      </c>
      <c r="AG19" s="770">
        <f t="shared" si="5"/>
        <v>0</v>
      </c>
      <c r="AH19" s="770">
        <f t="shared" si="5"/>
        <v>0</v>
      </c>
      <c r="AI19" s="770">
        <f t="shared" si="5"/>
        <v>0</v>
      </c>
      <c r="AJ19" s="770">
        <f t="shared" si="5"/>
        <v>0</v>
      </c>
      <c r="AK19" s="770">
        <f t="shared" si="5"/>
        <v>0</v>
      </c>
      <c r="AL19" s="770">
        <f t="shared" si="5"/>
        <v>0</v>
      </c>
      <c r="AM19" s="770">
        <f t="shared" si="5"/>
        <v>0</v>
      </c>
      <c r="AN19" s="770">
        <f t="shared" si="5"/>
        <v>0</v>
      </c>
      <c r="AO19" s="770">
        <f t="shared" si="5"/>
        <v>0</v>
      </c>
      <c r="AP19" s="770">
        <f t="shared" si="5"/>
        <v>0</v>
      </c>
      <c r="AQ19" s="770">
        <f t="shared" si="5"/>
        <v>0</v>
      </c>
      <c r="AR19" s="770">
        <f t="shared" si="5"/>
        <v>0</v>
      </c>
      <c r="AS19" s="770">
        <f t="shared" si="5"/>
        <v>0</v>
      </c>
      <c r="AT19" s="770">
        <f t="shared" si="5"/>
        <v>0</v>
      </c>
      <c r="AU19" s="770">
        <f t="shared" si="5"/>
        <v>0</v>
      </c>
      <c r="AV19" s="770">
        <f t="shared" si="5"/>
        <v>0</v>
      </c>
      <c r="AW19" s="770">
        <f t="shared" si="5"/>
        <v>0</v>
      </c>
      <c r="AX19" s="770">
        <f t="shared" si="5"/>
        <v>0</v>
      </c>
      <c r="AY19" s="770">
        <f t="shared" si="5"/>
        <v>0</v>
      </c>
      <c r="AZ19" s="770">
        <f t="shared" si="5"/>
        <v>324941</v>
      </c>
      <c r="BA19" s="770">
        <f t="shared" si="5"/>
        <v>324941</v>
      </c>
      <c r="BB19" s="770">
        <f t="shared" si="5"/>
        <v>55000</v>
      </c>
      <c r="BC19" s="770">
        <f t="shared" si="5"/>
        <v>47000</v>
      </c>
      <c r="BD19" s="770">
        <f t="shared" si="5"/>
        <v>8000</v>
      </c>
      <c r="BE19" s="770"/>
      <c r="BF19" s="770"/>
      <c r="BG19" s="770"/>
      <c r="BH19" s="770"/>
      <c r="BI19" s="770"/>
      <c r="BJ19" s="770"/>
      <c r="BK19" s="770"/>
      <c r="BL19" s="770"/>
      <c r="BM19" s="770"/>
      <c r="BN19" s="772"/>
      <c r="BO19" s="729"/>
    </row>
    <row r="20" spans="1:69" s="763" customFormat="1" ht="144.75" customHeight="1">
      <c r="A20" s="773" t="s">
        <v>1048</v>
      </c>
      <c r="B20" s="774" t="s">
        <v>430</v>
      </c>
      <c r="C20" s="775"/>
      <c r="D20" s="775"/>
      <c r="E20" s="776" t="s">
        <v>1049</v>
      </c>
      <c r="F20" s="776" t="s">
        <v>1050</v>
      </c>
      <c r="G20" s="775"/>
      <c r="H20" s="775" t="s">
        <v>432</v>
      </c>
      <c r="I20" s="733" t="s">
        <v>1051</v>
      </c>
      <c r="J20" s="777">
        <f>J21+J22</f>
        <v>428246</v>
      </c>
      <c r="K20" s="777">
        <f>K21+K22</f>
        <v>100775</v>
      </c>
      <c r="L20" s="777"/>
      <c r="M20" s="777">
        <f>M21+M22</f>
        <v>100775</v>
      </c>
      <c r="N20" s="777"/>
      <c r="O20" s="778">
        <f>J20/22221</f>
        <v>19.272129967148192</v>
      </c>
      <c r="P20" s="777">
        <f>172052.023+239124.449</f>
        <v>411176.47199999995</v>
      </c>
      <c r="Q20" s="777">
        <f>P20/100*80</f>
        <v>328941.17759999994</v>
      </c>
      <c r="R20" s="777">
        <f>P20-Q20</f>
        <v>82235.294400000013</v>
      </c>
      <c r="S20" s="779">
        <f>T20+X20</f>
        <v>36704</v>
      </c>
      <c r="T20" s="779">
        <f>U20+V20+W20</f>
        <v>19204</v>
      </c>
      <c r="U20" s="779"/>
      <c r="V20" s="779">
        <f>V21+V22</f>
        <v>19204</v>
      </c>
      <c r="W20" s="779"/>
      <c r="X20" s="779">
        <f>Y20+Z20+AA20</f>
        <v>17500</v>
      </c>
      <c r="Y20" s="779">
        <f>4000+10000</f>
        <v>14000</v>
      </c>
      <c r="Z20" s="779">
        <f>1000+2500</f>
        <v>3500</v>
      </c>
      <c r="AA20" s="780"/>
      <c r="AB20" s="777"/>
      <c r="AC20" s="777"/>
      <c r="AD20" s="777"/>
      <c r="AE20" s="777"/>
      <c r="AF20" s="777"/>
      <c r="AG20" s="777"/>
      <c r="AH20" s="777"/>
      <c r="AI20" s="777"/>
      <c r="AJ20" s="777"/>
      <c r="AK20" s="777"/>
      <c r="AL20" s="777"/>
      <c r="AM20" s="777"/>
      <c r="AN20" s="777"/>
      <c r="AO20" s="777"/>
      <c r="AP20" s="777"/>
      <c r="AQ20" s="777"/>
      <c r="AR20" s="777"/>
      <c r="AS20" s="777"/>
      <c r="AT20" s="777"/>
      <c r="AU20" s="777"/>
      <c r="AV20" s="777"/>
      <c r="AW20" s="777"/>
      <c r="AX20" s="777"/>
      <c r="AY20" s="777"/>
      <c r="AZ20" s="777">
        <f>BA20</f>
        <v>324941</v>
      </c>
      <c r="BA20" s="777">
        <v>324941</v>
      </c>
      <c r="BB20" s="777">
        <f>BC20+BD20</f>
        <v>40000</v>
      </c>
      <c r="BC20" s="777">
        <f>BC21+BC22</f>
        <v>32000</v>
      </c>
      <c r="BD20" s="777">
        <f>BD21+BD22</f>
        <v>8000</v>
      </c>
      <c r="BE20" s="777">
        <f>BF20+BH20</f>
        <v>411176</v>
      </c>
      <c r="BF20" s="777"/>
      <c r="BG20" s="777"/>
      <c r="BH20" s="777">
        <v>411176</v>
      </c>
      <c r="BI20" s="777">
        <f>BJ20+BL20</f>
        <v>20000</v>
      </c>
      <c r="BJ20" s="777"/>
      <c r="BK20" s="777"/>
      <c r="BL20" s="777">
        <v>20000</v>
      </c>
      <c r="BM20" s="777"/>
      <c r="BN20" s="781"/>
      <c r="BO20" s="782">
        <f>BC20/4</f>
        <v>8000</v>
      </c>
    </row>
    <row r="21" spans="1:69" s="763" customFormat="1" ht="108" customHeight="1">
      <c r="A21" s="783" t="s">
        <v>258</v>
      </c>
      <c r="B21" s="784" t="s">
        <v>431</v>
      </c>
      <c r="C21" s="785" t="s">
        <v>733</v>
      </c>
      <c r="D21" s="786">
        <v>283</v>
      </c>
      <c r="E21" s="787"/>
      <c r="F21" s="783"/>
      <c r="G21" s="775"/>
      <c r="H21" s="775" t="s">
        <v>432</v>
      </c>
      <c r="I21" s="733" t="s">
        <v>1052</v>
      </c>
      <c r="J21" s="788">
        <v>215200</v>
      </c>
      <c r="K21" s="788">
        <v>44601</v>
      </c>
      <c r="L21" s="789"/>
      <c r="M21" s="788">
        <v>44601</v>
      </c>
      <c r="N21" s="777"/>
      <c r="O21" s="778"/>
      <c r="P21" s="777">
        <v>170599</v>
      </c>
      <c r="Q21" s="777">
        <f>P21/100*80</f>
        <v>136479.20000000001</v>
      </c>
      <c r="R21" s="777">
        <f>P21-Q21</f>
        <v>34119.799999999988</v>
      </c>
      <c r="S21" s="779">
        <f>T21+X21</f>
        <v>36290</v>
      </c>
      <c r="T21" s="779">
        <f>V21</f>
        <v>8440</v>
      </c>
      <c r="U21" s="780"/>
      <c r="V21" s="779">
        <f>3279+3700+1461</f>
        <v>8440</v>
      </c>
      <c r="W21" s="780"/>
      <c r="X21" s="779">
        <f>Y21+Z21+AA21</f>
        <v>27850</v>
      </c>
      <c r="Y21" s="779">
        <f>1800+4000+16480</f>
        <v>22280</v>
      </c>
      <c r="Z21" s="779">
        <f>1000+450+4120</f>
        <v>5570</v>
      </c>
      <c r="AA21" s="780"/>
      <c r="AB21" s="777"/>
      <c r="AC21" s="777"/>
      <c r="AD21" s="777"/>
      <c r="AE21" s="777"/>
      <c r="AF21" s="777"/>
      <c r="AG21" s="777"/>
      <c r="AH21" s="777"/>
      <c r="AI21" s="777"/>
      <c r="AJ21" s="777"/>
      <c r="AK21" s="777"/>
      <c r="AL21" s="777"/>
      <c r="AM21" s="777"/>
      <c r="AN21" s="777"/>
      <c r="AO21" s="777"/>
      <c r="AP21" s="777"/>
      <c r="AQ21" s="777"/>
      <c r="AR21" s="777"/>
      <c r="AS21" s="777"/>
      <c r="AT21" s="777"/>
      <c r="AU21" s="777"/>
      <c r="AV21" s="777"/>
      <c r="AW21" s="777"/>
      <c r="AX21" s="777"/>
      <c r="AY21" s="777"/>
      <c r="AZ21" s="777"/>
      <c r="BA21" s="777"/>
      <c r="BB21" s="777">
        <f>BC21+BD21</f>
        <v>20000</v>
      </c>
      <c r="BC21" s="777">
        <v>16000</v>
      </c>
      <c r="BD21" s="777">
        <v>4000</v>
      </c>
      <c r="BE21" s="777"/>
      <c r="BF21" s="777"/>
      <c r="BG21" s="777"/>
      <c r="BH21" s="777"/>
      <c r="BI21" s="777"/>
      <c r="BJ21" s="777"/>
      <c r="BK21" s="777"/>
      <c r="BL21" s="777"/>
      <c r="BM21" s="777"/>
      <c r="BN21" s="781"/>
      <c r="BO21" s="790"/>
    </row>
    <row r="22" spans="1:69" s="763" customFormat="1" ht="117" customHeight="1">
      <c r="A22" s="783" t="s">
        <v>258</v>
      </c>
      <c r="B22" s="784" t="s">
        <v>434</v>
      </c>
      <c r="C22" s="785" t="s">
        <v>734</v>
      </c>
      <c r="D22" s="786">
        <v>283</v>
      </c>
      <c r="E22" s="787"/>
      <c r="F22" s="783"/>
      <c r="G22" s="775"/>
      <c r="H22" s="775" t="s">
        <v>432</v>
      </c>
      <c r="I22" s="733" t="s">
        <v>1053</v>
      </c>
      <c r="J22" s="788">
        <v>213046</v>
      </c>
      <c r="K22" s="788">
        <v>56174</v>
      </c>
      <c r="L22" s="789"/>
      <c r="M22" s="788">
        <v>56174</v>
      </c>
      <c r="N22" s="777"/>
      <c r="O22" s="778"/>
      <c r="P22" s="777">
        <v>156872</v>
      </c>
      <c r="Q22" s="777">
        <f>P22/100*80</f>
        <v>125497.60000000001</v>
      </c>
      <c r="R22" s="777">
        <f>P22-Q22</f>
        <v>31374.399999999994</v>
      </c>
      <c r="S22" s="779">
        <f>T22+X22</f>
        <v>61414</v>
      </c>
      <c r="T22" s="779">
        <f>V22</f>
        <v>10764</v>
      </c>
      <c r="U22" s="780"/>
      <c r="V22" s="779">
        <f>4601+4800+1363</f>
        <v>10764</v>
      </c>
      <c r="W22" s="780"/>
      <c r="X22" s="779">
        <f>Y22+Z22+AA22</f>
        <v>50650</v>
      </c>
      <c r="Y22" s="779">
        <f>2200+6000+32320</f>
        <v>40520</v>
      </c>
      <c r="Z22" s="779">
        <f>1500+550+8080</f>
        <v>10130</v>
      </c>
      <c r="AA22" s="780"/>
      <c r="AB22" s="777"/>
      <c r="AC22" s="777"/>
      <c r="AD22" s="777"/>
      <c r="AE22" s="777"/>
      <c r="AF22" s="777"/>
      <c r="AG22" s="777"/>
      <c r="AH22" s="777"/>
      <c r="AI22" s="777"/>
      <c r="AJ22" s="777"/>
      <c r="AK22" s="777"/>
      <c r="AL22" s="777"/>
      <c r="AM22" s="777"/>
      <c r="AN22" s="777"/>
      <c r="AO22" s="777"/>
      <c r="AP22" s="777"/>
      <c r="AQ22" s="777"/>
      <c r="AR22" s="777"/>
      <c r="AS22" s="777"/>
      <c r="AT22" s="777"/>
      <c r="AU22" s="777"/>
      <c r="AV22" s="777"/>
      <c r="AW22" s="777"/>
      <c r="AX22" s="777"/>
      <c r="AY22" s="777"/>
      <c r="AZ22" s="777"/>
      <c r="BA22" s="777"/>
      <c r="BB22" s="777">
        <f>BC22+BD22</f>
        <v>20000</v>
      </c>
      <c r="BC22" s="777">
        <v>16000</v>
      </c>
      <c r="BD22" s="777">
        <v>4000</v>
      </c>
      <c r="BE22" s="777"/>
      <c r="BF22" s="777"/>
      <c r="BG22" s="777"/>
      <c r="BH22" s="777"/>
      <c r="BI22" s="777"/>
      <c r="BJ22" s="777"/>
      <c r="BK22" s="777"/>
      <c r="BL22" s="777"/>
      <c r="BM22" s="777"/>
      <c r="BN22" s="781"/>
      <c r="BO22" s="790"/>
    </row>
    <row r="23" spans="1:69" s="759" customFormat="1" ht="140.25" customHeight="1">
      <c r="A23" s="791" t="s">
        <v>1054</v>
      </c>
      <c r="B23" s="774" t="s">
        <v>1055</v>
      </c>
      <c r="C23" s="792">
        <v>7911356</v>
      </c>
      <c r="D23" s="676">
        <v>283</v>
      </c>
      <c r="E23" s="787" t="s">
        <v>1056</v>
      </c>
      <c r="F23" s="791" t="s">
        <v>274</v>
      </c>
      <c r="G23" s="775"/>
      <c r="H23" s="775" t="s">
        <v>1057</v>
      </c>
      <c r="I23" s="733" t="s">
        <v>1058</v>
      </c>
      <c r="J23" s="779">
        <f>K23+P23</f>
        <v>126995</v>
      </c>
      <c r="K23" s="777">
        <f>L23+M23</f>
        <v>18386</v>
      </c>
      <c r="L23" s="777">
        <v>18000</v>
      </c>
      <c r="M23" s="777">
        <v>386</v>
      </c>
      <c r="N23" s="777"/>
      <c r="O23" s="778"/>
      <c r="P23" s="777">
        <f>Q23</f>
        <v>108609</v>
      </c>
      <c r="Q23" s="777">
        <v>108609</v>
      </c>
      <c r="R23" s="777"/>
      <c r="S23" s="779">
        <f>T23+X23</f>
        <v>15322</v>
      </c>
      <c r="T23" s="779">
        <f>U23+V23+W23</f>
        <v>2000</v>
      </c>
      <c r="U23" s="780">
        <v>2000</v>
      </c>
      <c r="V23" s="779"/>
      <c r="W23" s="780"/>
      <c r="X23" s="779">
        <f>Y23</f>
        <v>13322</v>
      </c>
      <c r="Y23" s="779">
        <v>13322</v>
      </c>
      <c r="Z23" s="779"/>
      <c r="AA23" s="780"/>
      <c r="AB23" s="777"/>
      <c r="AC23" s="777"/>
      <c r="AD23" s="777"/>
      <c r="AE23" s="777"/>
      <c r="AF23" s="777"/>
      <c r="AG23" s="777"/>
      <c r="AH23" s="777"/>
      <c r="AI23" s="777"/>
      <c r="AJ23" s="777"/>
      <c r="AK23" s="777"/>
      <c r="AL23" s="777"/>
      <c r="AM23" s="777"/>
      <c r="AN23" s="777"/>
      <c r="AO23" s="777"/>
      <c r="AP23" s="777"/>
      <c r="AQ23" s="777"/>
      <c r="AR23" s="777"/>
      <c r="AS23" s="777"/>
      <c r="AT23" s="777"/>
      <c r="AU23" s="777"/>
      <c r="AV23" s="777"/>
      <c r="AW23" s="777"/>
      <c r="AX23" s="777"/>
      <c r="AY23" s="777"/>
      <c r="AZ23" s="777"/>
      <c r="BA23" s="777"/>
      <c r="BB23" s="777">
        <f>BC23</f>
        <v>15000</v>
      </c>
      <c r="BC23" s="777">
        <v>15000</v>
      </c>
      <c r="BD23" s="777"/>
      <c r="BE23" s="777"/>
      <c r="BF23" s="777"/>
      <c r="BG23" s="777"/>
      <c r="BH23" s="777"/>
      <c r="BI23" s="777"/>
      <c r="BJ23" s="777"/>
      <c r="BK23" s="777"/>
      <c r="BL23" s="777"/>
      <c r="BM23" s="777"/>
      <c r="BN23" s="781"/>
      <c r="BO23" s="790"/>
    </row>
    <row r="24" spans="1:69" s="759" customFormat="1" ht="41.25" customHeight="1">
      <c r="A24" s="793" t="s">
        <v>17</v>
      </c>
      <c r="B24" s="794" t="s">
        <v>913</v>
      </c>
      <c r="C24" s="795"/>
      <c r="D24" s="796"/>
      <c r="E24" s="797"/>
      <c r="F24" s="793"/>
      <c r="G24" s="752"/>
      <c r="H24" s="752"/>
      <c r="I24" s="743"/>
      <c r="J24" s="798">
        <f>J25+J29</f>
        <v>1131826</v>
      </c>
      <c r="K24" s="798">
        <f t="shared" ref="K24:Q24" si="6">K25+K29</f>
        <v>361480</v>
      </c>
      <c r="L24" s="798">
        <f t="shared" si="6"/>
        <v>261034.8</v>
      </c>
      <c r="M24" s="798">
        <f t="shared" si="6"/>
        <v>100445.20000000001</v>
      </c>
      <c r="N24" s="798"/>
      <c r="O24" s="799">
        <f t="shared" si="6"/>
        <v>50.934953422438234</v>
      </c>
      <c r="P24" s="798">
        <f t="shared" si="6"/>
        <v>770346</v>
      </c>
      <c r="Q24" s="798">
        <f t="shared" si="6"/>
        <v>672574</v>
      </c>
      <c r="R24" s="798">
        <f>R25+R29</f>
        <v>97772</v>
      </c>
      <c r="S24" s="798">
        <f>S25+S29</f>
        <v>477059</v>
      </c>
      <c r="T24" s="798">
        <f>T25+T29</f>
        <v>67749</v>
      </c>
      <c r="U24" s="798">
        <f>U25+U29</f>
        <v>52000</v>
      </c>
      <c r="V24" s="798">
        <f>V25+V29</f>
        <v>15749</v>
      </c>
      <c r="W24" s="798"/>
      <c r="X24" s="798">
        <f>X25+X29</f>
        <v>409310</v>
      </c>
      <c r="Y24" s="798">
        <f>Y25+Y29</f>
        <v>327448</v>
      </c>
      <c r="Z24" s="798">
        <f>Z25+Z29</f>
        <v>81862</v>
      </c>
      <c r="AA24" s="798"/>
      <c r="AB24" s="798">
        <f t="shared" ref="AB24:BD24" si="7">AB25+AB29</f>
        <v>0</v>
      </c>
      <c r="AC24" s="798">
        <f t="shared" si="7"/>
        <v>0</v>
      </c>
      <c r="AD24" s="798">
        <f t="shared" si="7"/>
        <v>0</v>
      </c>
      <c r="AE24" s="798">
        <f t="shared" si="7"/>
        <v>0</v>
      </c>
      <c r="AF24" s="798">
        <f t="shared" si="7"/>
        <v>0</v>
      </c>
      <c r="AG24" s="798">
        <f t="shared" si="7"/>
        <v>0</v>
      </c>
      <c r="AH24" s="798">
        <f t="shared" si="7"/>
        <v>0</v>
      </c>
      <c r="AI24" s="798">
        <f t="shared" si="7"/>
        <v>0</v>
      </c>
      <c r="AJ24" s="798">
        <f t="shared" si="7"/>
        <v>0</v>
      </c>
      <c r="AK24" s="798">
        <f t="shared" si="7"/>
        <v>0</v>
      </c>
      <c r="AL24" s="798">
        <f t="shared" si="7"/>
        <v>0</v>
      </c>
      <c r="AM24" s="798">
        <f t="shared" si="7"/>
        <v>0</v>
      </c>
      <c r="AN24" s="798">
        <f t="shared" si="7"/>
        <v>0</v>
      </c>
      <c r="AO24" s="798">
        <f t="shared" si="7"/>
        <v>0</v>
      </c>
      <c r="AP24" s="798">
        <f t="shared" si="7"/>
        <v>0</v>
      </c>
      <c r="AQ24" s="798">
        <f t="shared" si="7"/>
        <v>0</v>
      </c>
      <c r="AR24" s="798">
        <f t="shared" si="7"/>
        <v>0</v>
      </c>
      <c r="AS24" s="798">
        <f t="shared" si="7"/>
        <v>0</v>
      </c>
      <c r="AT24" s="798">
        <f t="shared" si="7"/>
        <v>0</v>
      </c>
      <c r="AU24" s="798">
        <f t="shared" si="7"/>
        <v>0</v>
      </c>
      <c r="AV24" s="798">
        <f t="shared" si="7"/>
        <v>0</v>
      </c>
      <c r="AW24" s="798">
        <f t="shared" si="7"/>
        <v>0</v>
      </c>
      <c r="AX24" s="798">
        <f t="shared" si="7"/>
        <v>0</v>
      </c>
      <c r="AY24" s="798">
        <f t="shared" si="7"/>
        <v>0</v>
      </c>
      <c r="AZ24" s="798">
        <f t="shared" si="7"/>
        <v>613911</v>
      </c>
      <c r="BA24" s="798">
        <f t="shared" si="7"/>
        <v>613911</v>
      </c>
      <c r="BB24" s="798">
        <f t="shared" si="7"/>
        <v>90230</v>
      </c>
      <c r="BC24" s="798">
        <f t="shared" si="7"/>
        <v>78730</v>
      </c>
      <c r="BD24" s="798">
        <f t="shared" si="7"/>
        <v>11500</v>
      </c>
      <c r="BE24" s="754"/>
      <c r="BF24" s="754"/>
      <c r="BG24" s="754"/>
      <c r="BH24" s="754"/>
      <c r="BI24" s="754"/>
      <c r="BJ24" s="754"/>
      <c r="BK24" s="754"/>
      <c r="BL24" s="754"/>
      <c r="BM24" s="754"/>
      <c r="BN24" s="781"/>
      <c r="BO24" s="800"/>
    </row>
    <row r="25" spans="1:69" s="759" customFormat="1" ht="41.25" customHeight="1">
      <c r="A25" s="793" t="s">
        <v>793</v>
      </c>
      <c r="B25" s="794" t="s">
        <v>193</v>
      </c>
      <c r="C25" s="795"/>
      <c r="D25" s="796"/>
      <c r="E25" s="797"/>
      <c r="F25" s="793"/>
      <c r="G25" s="752"/>
      <c r="H25" s="752"/>
      <c r="I25" s="743"/>
      <c r="J25" s="798">
        <f>J26</f>
        <v>568858</v>
      </c>
      <c r="K25" s="798">
        <f t="shared" ref="K25:Z27" si="8">K26</f>
        <v>79996</v>
      </c>
      <c r="L25" s="798">
        <f t="shared" si="8"/>
        <v>63996</v>
      </c>
      <c r="M25" s="798">
        <f t="shared" si="8"/>
        <v>16000</v>
      </c>
      <c r="N25" s="798"/>
      <c r="O25" s="799">
        <f t="shared" si="8"/>
        <v>25.6</v>
      </c>
      <c r="P25" s="798">
        <f t="shared" si="8"/>
        <v>488862</v>
      </c>
      <c r="Q25" s="798">
        <f t="shared" si="8"/>
        <v>391090</v>
      </c>
      <c r="R25" s="798">
        <f>R26</f>
        <v>97772</v>
      </c>
      <c r="S25" s="798">
        <f>S26</f>
        <v>477059</v>
      </c>
      <c r="T25" s="798">
        <f>T26</f>
        <v>67749</v>
      </c>
      <c r="U25" s="798">
        <f>U26</f>
        <v>52000</v>
      </c>
      <c r="V25" s="798">
        <f>V26</f>
        <v>15749</v>
      </c>
      <c r="W25" s="798"/>
      <c r="X25" s="798">
        <f>X26</f>
        <v>409310</v>
      </c>
      <c r="Y25" s="798">
        <f>Y26</f>
        <v>327448</v>
      </c>
      <c r="Z25" s="798">
        <f>Z26</f>
        <v>81862</v>
      </c>
      <c r="AA25" s="798"/>
      <c r="AB25" s="798">
        <f t="shared" ref="AB25:BD27" si="9">AB26</f>
        <v>0</v>
      </c>
      <c r="AC25" s="798">
        <f t="shared" si="9"/>
        <v>0</v>
      </c>
      <c r="AD25" s="798">
        <f t="shared" si="9"/>
        <v>0</v>
      </c>
      <c r="AE25" s="798">
        <f t="shared" si="9"/>
        <v>0</v>
      </c>
      <c r="AF25" s="798">
        <f t="shared" si="9"/>
        <v>0</v>
      </c>
      <c r="AG25" s="798">
        <f t="shared" si="9"/>
        <v>0</v>
      </c>
      <c r="AH25" s="798">
        <f t="shared" si="9"/>
        <v>0</v>
      </c>
      <c r="AI25" s="798">
        <f t="shared" si="9"/>
        <v>0</v>
      </c>
      <c r="AJ25" s="798">
        <f t="shared" si="9"/>
        <v>0</v>
      </c>
      <c r="AK25" s="798">
        <f t="shared" si="9"/>
        <v>0</v>
      </c>
      <c r="AL25" s="798">
        <f t="shared" si="9"/>
        <v>0</v>
      </c>
      <c r="AM25" s="798">
        <f t="shared" si="9"/>
        <v>0</v>
      </c>
      <c r="AN25" s="798">
        <f t="shared" si="9"/>
        <v>0</v>
      </c>
      <c r="AO25" s="798">
        <f t="shared" si="9"/>
        <v>0</v>
      </c>
      <c r="AP25" s="798">
        <f t="shared" si="9"/>
        <v>0</v>
      </c>
      <c r="AQ25" s="798">
        <f t="shared" si="9"/>
        <v>0</v>
      </c>
      <c r="AR25" s="798">
        <f t="shared" si="9"/>
        <v>0</v>
      </c>
      <c r="AS25" s="798">
        <f t="shared" si="9"/>
        <v>0</v>
      </c>
      <c r="AT25" s="798">
        <f t="shared" si="9"/>
        <v>0</v>
      </c>
      <c r="AU25" s="798">
        <f t="shared" si="9"/>
        <v>0</v>
      </c>
      <c r="AV25" s="798">
        <f t="shared" si="9"/>
        <v>0</v>
      </c>
      <c r="AW25" s="798">
        <f t="shared" si="9"/>
        <v>0</v>
      </c>
      <c r="AX25" s="798">
        <f t="shared" si="9"/>
        <v>0</v>
      </c>
      <c r="AY25" s="798">
        <f t="shared" si="9"/>
        <v>0</v>
      </c>
      <c r="AZ25" s="798">
        <f t="shared" si="9"/>
        <v>332427</v>
      </c>
      <c r="BA25" s="798">
        <f t="shared" si="9"/>
        <v>332427</v>
      </c>
      <c r="BB25" s="798">
        <f t="shared" si="9"/>
        <v>57500</v>
      </c>
      <c r="BC25" s="798">
        <f t="shared" si="9"/>
        <v>46000</v>
      </c>
      <c r="BD25" s="798">
        <f t="shared" si="9"/>
        <v>11500</v>
      </c>
      <c r="BE25" s="754"/>
      <c r="BF25" s="754"/>
      <c r="BG25" s="754"/>
      <c r="BH25" s="754"/>
      <c r="BI25" s="754"/>
      <c r="BJ25" s="754"/>
      <c r="BK25" s="754"/>
      <c r="BL25" s="754"/>
      <c r="BM25" s="754"/>
      <c r="BN25" s="781"/>
      <c r="BO25" s="800"/>
    </row>
    <row r="26" spans="1:69" s="763" customFormat="1" ht="28.5" customHeight="1">
      <c r="A26" s="750" t="s">
        <v>253</v>
      </c>
      <c r="B26" s="801" t="s">
        <v>18</v>
      </c>
      <c r="C26" s="802"/>
      <c r="D26" s="802"/>
      <c r="E26" s="753"/>
      <c r="F26" s="753"/>
      <c r="G26" s="752"/>
      <c r="H26" s="752"/>
      <c r="I26" s="743"/>
      <c r="J26" s="754">
        <f>J27</f>
        <v>568858</v>
      </c>
      <c r="K26" s="754">
        <f t="shared" si="8"/>
        <v>79996</v>
      </c>
      <c r="L26" s="754">
        <f t="shared" si="8"/>
        <v>63996</v>
      </c>
      <c r="M26" s="754">
        <f t="shared" si="8"/>
        <v>16000</v>
      </c>
      <c r="N26" s="754"/>
      <c r="O26" s="755">
        <f t="shared" si="8"/>
        <v>25.6</v>
      </c>
      <c r="P26" s="754">
        <f t="shared" si="8"/>
        <v>488862</v>
      </c>
      <c r="Q26" s="754">
        <f t="shared" si="8"/>
        <v>391090</v>
      </c>
      <c r="R26" s="754">
        <f t="shared" si="8"/>
        <v>97772</v>
      </c>
      <c r="S26" s="754">
        <f t="shared" si="8"/>
        <v>477059</v>
      </c>
      <c r="T26" s="754">
        <f t="shared" si="8"/>
        <v>67749</v>
      </c>
      <c r="U26" s="754">
        <f t="shared" si="8"/>
        <v>52000</v>
      </c>
      <c r="V26" s="754">
        <f t="shared" si="8"/>
        <v>15749</v>
      </c>
      <c r="W26" s="754"/>
      <c r="X26" s="754">
        <f t="shared" si="8"/>
        <v>409310</v>
      </c>
      <c r="Y26" s="754">
        <f t="shared" si="8"/>
        <v>327448</v>
      </c>
      <c r="Z26" s="754">
        <f t="shared" si="8"/>
        <v>81862</v>
      </c>
      <c r="AA26" s="754"/>
      <c r="AB26" s="754">
        <f t="shared" si="9"/>
        <v>0</v>
      </c>
      <c r="AC26" s="754">
        <f t="shared" si="9"/>
        <v>0</v>
      </c>
      <c r="AD26" s="754">
        <f t="shared" si="9"/>
        <v>0</v>
      </c>
      <c r="AE26" s="754">
        <f t="shared" si="9"/>
        <v>0</v>
      </c>
      <c r="AF26" s="754">
        <f t="shared" si="9"/>
        <v>0</v>
      </c>
      <c r="AG26" s="754">
        <f t="shared" si="9"/>
        <v>0</v>
      </c>
      <c r="AH26" s="754">
        <f t="shared" si="9"/>
        <v>0</v>
      </c>
      <c r="AI26" s="754">
        <f t="shared" si="9"/>
        <v>0</v>
      </c>
      <c r="AJ26" s="754">
        <f t="shared" si="9"/>
        <v>0</v>
      </c>
      <c r="AK26" s="754">
        <f t="shared" si="9"/>
        <v>0</v>
      </c>
      <c r="AL26" s="754">
        <f t="shared" si="9"/>
        <v>0</v>
      </c>
      <c r="AM26" s="754">
        <f t="shared" si="9"/>
        <v>0</v>
      </c>
      <c r="AN26" s="754">
        <f t="shared" si="9"/>
        <v>0</v>
      </c>
      <c r="AO26" s="754">
        <f t="shared" si="9"/>
        <v>0</v>
      </c>
      <c r="AP26" s="754">
        <f t="shared" si="9"/>
        <v>0</v>
      </c>
      <c r="AQ26" s="754">
        <f t="shared" si="9"/>
        <v>0</v>
      </c>
      <c r="AR26" s="754">
        <f t="shared" si="9"/>
        <v>0</v>
      </c>
      <c r="AS26" s="754">
        <f t="shared" si="9"/>
        <v>0</v>
      </c>
      <c r="AT26" s="754">
        <f t="shared" si="9"/>
        <v>0</v>
      </c>
      <c r="AU26" s="754">
        <f t="shared" si="9"/>
        <v>0</v>
      </c>
      <c r="AV26" s="754">
        <f t="shared" si="9"/>
        <v>0</v>
      </c>
      <c r="AW26" s="754">
        <f t="shared" si="9"/>
        <v>0</v>
      </c>
      <c r="AX26" s="754">
        <f t="shared" si="9"/>
        <v>0</v>
      </c>
      <c r="AY26" s="754">
        <f t="shared" si="9"/>
        <v>0</v>
      </c>
      <c r="AZ26" s="754">
        <f t="shared" si="9"/>
        <v>332427</v>
      </c>
      <c r="BA26" s="754">
        <f t="shared" si="9"/>
        <v>332427</v>
      </c>
      <c r="BB26" s="754">
        <f t="shared" si="9"/>
        <v>57500</v>
      </c>
      <c r="BC26" s="754">
        <f t="shared" si="9"/>
        <v>46000</v>
      </c>
      <c r="BD26" s="754">
        <f t="shared" si="9"/>
        <v>11500</v>
      </c>
      <c r="BE26" s="754">
        <f t="shared" ref="BE26:BM26" si="10">BE28</f>
        <v>475232</v>
      </c>
      <c r="BF26" s="754">
        <f t="shared" si="10"/>
        <v>63996</v>
      </c>
      <c r="BG26" s="754">
        <f t="shared" si="10"/>
        <v>0</v>
      </c>
      <c r="BH26" s="754">
        <f t="shared" si="10"/>
        <v>411236</v>
      </c>
      <c r="BI26" s="754">
        <f t="shared" si="10"/>
        <v>182000</v>
      </c>
      <c r="BJ26" s="754">
        <f t="shared" si="10"/>
        <v>32000</v>
      </c>
      <c r="BK26" s="754">
        <f t="shared" si="10"/>
        <v>0</v>
      </c>
      <c r="BL26" s="754">
        <f t="shared" si="10"/>
        <v>150000</v>
      </c>
      <c r="BM26" s="754">
        <f t="shared" si="10"/>
        <v>0</v>
      </c>
      <c r="BN26" s="754"/>
      <c r="BO26" s="729"/>
    </row>
    <row r="27" spans="1:69" s="763" customFormat="1" ht="71.25" customHeight="1">
      <c r="A27" s="764" t="s">
        <v>195</v>
      </c>
      <c r="B27" s="765" t="s">
        <v>264</v>
      </c>
      <c r="C27" s="766"/>
      <c r="D27" s="766"/>
      <c r="E27" s="768"/>
      <c r="F27" s="768"/>
      <c r="G27" s="769"/>
      <c r="H27" s="769"/>
      <c r="I27" s="803"/>
      <c r="J27" s="770">
        <f t="shared" ref="J27:M27" si="11">J28</f>
        <v>568858</v>
      </c>
      <c r="K27" s="770">
        <f t="shared" si="11"/>
        <v>79996</v>
      </c>
      <c r="L27" s="770">
        <f t="shared" si="11"/>
        <v>63996</v>
      </c>
      <c r="M27" s="770">
        <f t="shared" si="11"/>
        <v>16000</v>
      </c>
      <c r="N27" s="770"/>
      <c r="O27" s="771">
        <f t="shared" si="8"/>
        <v>25.6</v>
      </c>
      <c r="P27" s="770">
        <f t="shared" si="8"/>
        <v>488862</v>
      </c>
      <c r="Q27" s="770">
        <f t="shared" si="8"/>
        <v>391090</v>
      </c>
      <c r="R27" s="770">
        <f t="shared" si="8"/>
        <v>97772</v>
      </c>
      <c r="S27" s="770">
        <f t="shared" si="8"/>
        <v>477059</v>
      </c>
      <c r="T27" s="770">
        <f t="shared" si="8"/>
        <v>67749</v>
      </c>
      <c r="U27" s="770">
        <f t="shared" si="8"/>
        <v>52000</v>
      </c>
      <c r="V27" s="770">
        <f t="shared" si="8"/>
        <v>15749</v>
      </c>
      <c r="W27" s="770"/>
      <c r="X27" s="770">
        <f t="shared" si="8"/>
        <v>409310</v>
      </c>
      <c r="Y27" s="770">
        <f t="shared" si="8"/>
        <v>327448</v>
      </c>
      <c r="Z27" s="770">
        <f t="shared" si="8"/>
        <v>81862</v>
      </c>
      <c r="AA27" s="770"/>
      <c r="AB27" s="770">
        <f t="shared" si="9"/>
        <v>0</v>
      </c>
      <c r="AC27" s="770">
        <f t="shared" si="9"/>
        <v>0</v>
      </c>
      <c r="AD27" s="770">
        <f t="shared" si="9"/>
        <v>0</v>
      </c>
      <c r="AE27" s="770">
        <f t="shared" si="9"/>
        <v>0</v>
      </c>
      <c r="AF27" s="770">
        <f t="shared" si="9"/>
        <v>0</v>
      </c>
      <c r="AG27" s="770">
        <f t="shared" si="9"/>
        <v>0</v>
      </c>
      <c r="AH27" s="770">
        <f t="shared" si="9"/>
        <v>0</v>
      </c>
      <c r="AI27" s="770">
        <f t="shared" si="9"/>
        <v>0</v>
      </c>
      <c r="AJ27" s="770">
        <f t="shared" si="9"/>
        <v>0</v>
      </c>
      <c r="AK27" s="770">
        <f t="shared" si="9"/>
        <v>0</v>
      </c>
      <c r="AL27" s="770">
        <f t="shared" si="9"/>
        <v>0</v>
      </c>
      <c r="AM27" s="770">
        <f t="shared" si="9"/>
        <v>0</v>
      </c>
      <c r="AN27" s="770">
        <f t="shared" si="9"/>
        <v>0</v>
      </c>
      <c r="AO27" s="770">
        <f t="shared" si="9"/>
        <v>0</v>
      </c>
      <c r="AP27" s="770">
        <f t="shared" si="9"/>
        <v>0</v>
      </c>
      <c r="AQ27" s="770">
        <f t="shared" si="9"/>
        <v>0</v>
      </c>
      <c r="AR27" s="770">
        <f t="shared" si="9"/>
        <v>0</v>
      </c>
      <c r="AS27" s="770">
        <f t="shared" si="9"/>
        <v>0</v>
      </c>
      <c r="AT27" s="770">
        <f t="shared" si="9"/>
        <v>0</v>
      </c>
      <c r="AU27" s="770">
        <f t="shared" si="9"/>
        <v>0</v>
      </c>
      <c r="AV27" s="770">
        <f t="shared" si="9"/>
        <v>0</v>
      </c>
      <c r="AW27" s="770">
        <f t="shared" si="9"/>
        <v>0</v>
      </c>
      <c r="AX27" s="770">
        <f t="shared" si="9"/>
        <v>0</v>
      </c>
      <c r="AY27" s="770">
        <f t="shared" si="9"/>
        <v>0</v>
      </c>
      <c r="AZ27" s="770">
        <f t="shared" si="9"/>
        <v>332427</v>
      </c>
      <c r="BA27" s="770">
        <f t="shared" si="9"/>
        <v>332427</v>
      </c>
      <c r="BB27" s="770">
        <f t="shared" si="9"/>
        <v>57500</v>
      </c>
      <c r="BC27" s="770">
        <f t="shared" si="9"/>
        <v>46000</v>
      </c>
      <c r="BD27" s="770">
        <f t="shared" si="9"/>
        <v>11500</v>
      </c>
      <c r="BE27" s="770">
        <f t="shared" ref="BE27:BM27" si="12">BE28</f>
        <v>475232</v>
      </c>
      <c r="BF27" s="770">
        <f t="shared" si="12"/>
        <v>63996</v>
      </c>
      <c r="BG27" s="770">
        <f t="shared" si="12"/>
        <v>0</v>
      </c>
      <c r="BH27" s="770">
        <f t="shared" si="12"/>
        <v>411236</v>
      </c>
      <c r="BI27" s="770">
        <f t="shared" si="12"/>
        <v>182000</v>
      </c>
      <c r="BJ27" s="770">
        <f t="shared" si="12"/>
        <v>32000</v>
      </c>
      <c r="BK27" s="770">
        <f t="shared" si="12"/>
        <v>0</v>
      </c>
      <c r="BL27" s="770">
        <f t="shared" si="12"/>
        <v>150000</v>
      </c>
      <c r="BM27" s="770">
        <f t="shared" si="12"/>
        <v>0</v>
      </c>
      <c r="BN27" s="770"/>
      <c r="BO27" s="727"/>
    </row>
    <row r="28" spans="1:69" s="763" customFormat="1" ht="115.5" customHeight="1">
      <c r="A28" s="773" t="s">
        <v>1059</v>
      </c>
      <c r="B28" s="804" t="s">
        <v>265</v>
      </c>
      <c r="C28" s="775">
        <v>7557066</v>
      </c>
      <c r="D28" s="775">
        <v>292</v>
      </c>
      <c r="E28" s="805" t="s">
        <v>745</v>
      </c>
      <c r="F28" s="806">
        <v>42859</v>
      </c>
      <c r="G28" s="775"/>
      <c r="H28" s="775" t="s">
        <v>99</v>
      </c>
      <c r="I28" s="733" t="s">
        <v>1060</v>
      </c>
      <c r="J28" s="777">
        <f>K28+P28</f>
        <v>568858</v>
      </c>
      <c r="K28" s="777">
        <f>SUM(L28:N28)</f>
        <v>79996</v>
      </c>
      <c r="L28" s="777">
        <v>63996</v>
      </c>
      <c r="M28" s="777">
        <v>16000</v>
      </c>
      <c r="N28" s="777"/>
      <c r="O28" s="778">
        <v>25.6</v>
      </c>
      <c r="P28" s="777">
        <f>Q28+R28</f>
        <v>488862</v>
      </c>
      <c r="Q28" s="777">
        <v>391090</v>
      </c>
      <c r="R28" s="789">
        <v>97772</v>
      </c>
      <c r="S28" s="807">
        <f>T28+X28</f>
        <v>477059</v>
      </c>
      <c r="T28" s="807">
        <f>U28+V28+W28</f>
        <v>67749</v>
      </c>
      <c r="U28" s="807">
        <f>32000+20000</f>
        <v>52000</v>
      </c>
      <c r="V28" s="807">
        <f>6000+7277+1000+1472</f>
        <v>15749</v>
      </c>
      <c r="W28" s="779"/>
      <c r="X28" s="779">
        <f>Y28+Z28+AA28</f>
        <v>409310</v>
      </c>
      <c r="Y28" s="779">
        <f>29331+29332+150213+118572</f>
        <v>327448</v>
      </c>
      <c r="Z28" s="779">
        <f>7333+7333+37553+29643</f>
        <v>81862</v>
      </c>
      <c r="AA28" s="780"/>
      <c r="AB28" s="777"/>
      <c r="AC28" s="777"/>
      <c r="AD28" s="777"/>
      <c r="AE28" s="777"/>
      <c r="AF28" s="777"/>
      <c r="AG28" s="777"/>
      <c r="AH28" s="777"/>
      <c r="AI28" s="777"/>
      <c r="AJ28" s="777"/>
      <c r="AK28" s="777"/>
      <c r="AL28" s="777"/>
      <c r="AM28" s="777"/>
      <c r="AN28" s="777"/>
      <c r="AO28" s="777"/>
      <c r="AP28" s="777"/>
      <c r="AQ28" s="777"/>
      <c r="AR28" s="777"/>
      <c r="AS28" s="777"/>
      <c r="AT28" s="777"/>
      <c r="AU28" s="777"/>
      <c r="AV28" s="777"/>
      <c r="AW28" s="777"/>
      <c r="AX28" s="777"/>
      <c r="AY28" s="777"/>
      <c r="AZ28" s="777">
        <f>BA28</f>
        <v>332427</v>
      </c>
      <c r="BA28" s="777">
        <v>332427</v>
      </c>
      <c r="BB28" s="777">
        <f>BC28+BD28</f>
        <v>57500</v>
      </c>
      <c r="BC28" s="777">
        <v>46000</v>
      </c>
      <c r="BD28" s="777">
        <f>BC28/4</f>
        <v>11500</v>
      </c>
      <c r="BE28" s="777">
        <f>BF28+BH28</f>
        <v>475232</v>
      </c>
      <c r="BF28" s="777">
        <v>63996</v>
      </c>
      <c r="BG28" s="777"/>
      <c r="BH28" s="777">
        <v>411236</v>
      </c>
      <c r="BI28" s="777">
        <f>BJ28+BL28</f>
        <v>182000</v>
      </c>
      <c r="BJ28" s="777">
        <v>32000</v>
      </c>
      <c r="BK28" s="777"/>
      <c r="BL28" s="777">
        <v>150000</v>
      </c>
      <c r="BM28" s="777"/>
      <c r="BN28" s="775" t="s">
        <v>1061</v>
      </c>
      <c r="BO28" s="782"/>
      <c r="BQ28" s="730"/>
    </row>
    <row r="29" spans="1:69" s="763" customFormat="1" ht="50.25" customHeight="1">
      <c r="A29" s="808" t="s">
        <v>794</v>
      </c>
      <c r="B29" s="794" t="s">
        <v>267</v>
      </c>
      <c r="C29" s="752"/>
      <c r="D29" s="752"/>
      <c r="E29" s="753"/>
      <c r="F29" s="753"/>
      <c r="G29" s="752"/>
      <c r="H29" s="752"/>
      <c r="I29" s="743"/>
      <c r="J29" s="754">
        <f>J30</f>
        <v>562968</v>
      </c>
      <c r="K29" s="754">
        <f t="shared" ref="K29:Q30" si="13">K30</f>
        <v>281484</v>
      </c>
      <c r="L29" s="754">
        <f t="shared" si="13"/>
        <v>197038.8</v>
      </c>
      <c r="M29" s="754">
        <f t="shared" si="13"/>
        <v>84445.200000000012</v>
      </c>
      <c r="N29" s="754"/>
      <c r="O29" s="755">
        <f>O30</f>
        <v>25.334953422438232</v>
      </c>
      <c r="P29" s="754">
        <f t="shared" si="13"/>
        <v>281484</v>
      </c>
      <c r="Q29" s="754">
        <f t="shared" si="13"/>
        <v>281484</v>
      </c>
      <c r="R29" s="754"/>
      <c r="S29" s="754"/>
      <c r="T29" s="754"/>
      <c r="U29" s="754"/>
      <c r="V29" s="754"/>
      <c r="W29" s="754"/>
      <c r="X29" s="754"/>
      <c r="Y29" s="754"/>
      <c r="Z29" s="754"/>
      <c r="AA29" s="754"/>
      <c r="AB29" s="754"/>
      <c r="AC29" s="754"/>
      <c r="AD29" s="754"/>
      <c r="AE29" s="754"/>
      <c r="AF29" s="754"/>
      <c r="AG29" s="754"/>
      <c r="AH29" s="754"/>
      <c r="AI29" s="754"/>
      <c r="AJ29" s="754"/>
      <c r="AK29" s="754"/>
      <c r="AL29" s="754"/>
      <c r="AM29" s="754"/>
      <c r="AN29" s="754"/>
      <c r="AO29" s="754"/>
      <c r="AP29" s="754"/>
      <c r="AQ29" s="754"/>
      <c r="AR29" s="754"/>
      <c r="AS29" s="754"/>
      <c r="AT29" s="754"/>
      <c r="AU29" s="754"/>
      <c r="AV29" s="754"/>
      <c r="AW29" s="754"/>
      <c r="AX29" s="754"/>
      <c r="AY29" s="754"/>
      <c r="AZ29" s="754">
        <f t="shared" ref="AZ29:BC30" si="14">AZ30</f>
        <v>281484</v>
      </c>
      <c r="BA29" s="754">
        <f t="shared" si="14"/>
        <v>281484</v>
      </c>
      <c r="BB29" s="754">
        <f t="shared" si="14"/>
        <v>32730</v>
      </c>
      <c r="BC29" s="754">
        <f t="shared" si="14"/>
        <v>32730</v>
      </c>
      <c r="BD29" s="754"/>
      <c r="BE29" s="754" t="e">
        <f>#REF!</f>
        <v>#REF!</v>
      </c>
      <c r="BF29" s="754" t="e">
        <f>#REF!</f>
        <v>#REF!</v>
      </c>
      <c r="BG29" s="754" t="e">
        <f>#REF!</f>
        <v>#REF!</v>
      </c>
      <c r="BH29" s="754" t="e">
        <f>#REF!</f>
        <v>#REF!</v>
      </c>
      <c r="BI29" s="754" t="e">
        <f>#REF!</f>
        <v>#REF!</v>
      </c>
      <c r="BJ29" s="754" t="e">
        <f>#REF!</f>
        <v>#REF!</v>
      </c>
      <c r="BK29" s="754" t="e">
        <f>#REF!</f>
        <v>#REF!</v>
      </c>
      <c r="BL29" s="754" t="e">
        <f>#REF!</f>
        <v>#REF!</v>
      </c>
      <c r="BM29" s="754" t="e">
        <f>#REF!</f>
        <v>#REF!</v>
      </c>
      <c r="BN29" s="733"/>
      <c r="BO29" s="729"/>
    </row>
    <row r="30" spans="1:69" s="763" customFormat="1" ht="53.25" customHeight="1">
      <c r="A30" s="809" t="s">
        <v>253</v>
      </c>
      <c r="B30" s="810" t="s">
        <v>264</v>
      </c>
      <c r="C30" s="769"/>
      <c r="D30" s="769"/>
      <c r="E30" s="768"/>
      <c r="F30" s="768"/>
      <c r="G30" s="769"/>
      <c r="H30" s="769"/>
      <c r="I30" s="803"/>
      <c r="J30" s="770">
        <f>J31</f>
        <v>562968</v>
      </c>
      <c r="K30" s="770">
        <f t="shared" si="13"/>
        <v>281484</v>
      </c>
      <c r="L30" s="770">
        <f t="shared" si="13"/>
        <v>197038.8</v>
      </c>
      <c r="M30" s="770">
        <f t="shared" si="13"/>
        <v>84445.200000000012</v>
      </c>
      <c r="N30" s="770"/>
      <c r="O30" s="771">
        <f>O31</f>
        <v>25.334953422438232</v>
      </c>
      <c r="P30" s="770">
        <f t="shared" si="13"/>
        <v>281484</v>
      </c>
      <c r="Q30" s="770">
        <f t="shared" si="13"/>
        <v>281484</v>
      </c>
      <c r="R30" s="770"/>
      <c r="S30" s="770"/>
      <c r="T30" s="770"/>
      <c r="U30" s="770"/>
      <c r="V30" s="770"/>
      <c r="W30" s="770"/>
      <c r="X30" s="770"/>
      <c r="Y30" s="770"/>
      <c r="Z30" s="770"/>
      <c r="AA30" s="770"/>
      <c r="AB30" s="770"/>
      <c r="AC30" s="770"/>
      <c r="AD30" s="770"/>
      <c r="AE30" s="770"/>
      <c r="AF30" s="770"/>
      <c r="AG30" s="770"/>
      <c r="AH30" s="770"/>
      <c r="AI30" s="770"/>
      <c r="AJ30" s="770"/>
      <c r="AK30" s="770"/>
      <c r="AL30" s="770"/>
      <c r="AM30" s="770"/>
      <c r="AN30" s="770"/>
      <c r="AO30" s="770"/>
      <c r="AP30" s="770"/>
      <c r="AQ30" s="770"/>
      <c r="AR30" s="770"/>
      <c r="AS30" s="770"/>
      <c r="AT30" s="770"/>
      <c r="AU30" s="770"/>
      <c r="AV30" s="770"/>
      <c r="AW30" s="770"/>
      <c r="AX30" s="770"/>
      <c r="AY30" s="770"/>
      <c r="AZ30" s="770">
        <f t="shared" si="14"/>
        <v>281484</v>
      </c>
      <c r="BA30" s="770">
        <f t="shared" si="14"/>
        <v>281484</v>
      </c>
      <c r="BB30" s="770">
        <f t="shared" si="14"/>
        <v>32730</v>
      </c>
      <c r="BC30" s="770">
        <f t="shared" si="14"/>
        <v>32730</v>
      </c>
      <c r="BD30" s="770"/>
      <c r="BE30" s="770"/>
      <c r="BF30" s="770"/>
      <c r="BG30" s="770"/>
      <c r="BH30" s="770"/>
      <c r="BI30" s="770"/>
      <c r="BJ30" s="770"/>
      <c r="BK30" s="770"/>
      <c r="BL30" s="770"/>
      <c r="BM30" s="770"/>
      <c r="BN30" s="811"/>
      <c r="BO30" s="727"/>
    </row>
    <row r="31" spans="1:69" s="728" customFormat="1" ht="84.75" customHeight="1">
      <c r="A31" s="812" t="s">
        <v>195</v>
      </c>
      <c r="B31" s="813" t="s">
        <v>1062</v>
      </c>
      <c r="C31" s="775"/>
      <c r="D31" s="775"/>
      <c r="E31" s="814" t="s">
        <v>745</v>
      </c>
      <c r="F31" s="814"/>
      <c r="G31" s="775"/>
      <c r="H31" s="775"/>
      <c r="I31" s="733" t="s">
        <v>1063</v>
      </c>
      <c r="J31" s="777">
        <v>562968</v>
      </c>
      <c r="K31" s="777">
        <f>J31/2</f>
        <v>281484</v>
      </c>
      <c r="L31" s="777">
        <f>K31*70%</f>
        <v>197038.8</v>
      </c>
      <c r="M31" s="777">
        <f>K31-L31</f>
        <v>84445.200000000012</v>
      </c>
      <c r="N31" s="777"/>
      <c r="O31" s="778">
        <f>J31/22221</f>
        <v>25.334953422438232</v>
      </c>
      <c r="P31" s="777">
        <f>Q31</f>
        <v>281484</v>
      </c>
      <c r="Q31" s="777">
        <f>J31-K31</f>
        <v>281484</v>
      </c>
      <c r="R31" s="777"/>
      <c r="S31" s="777"/>
      <c r="T31" s="777"/>
      <c r="U31" s="777"/>
      <c r="V31" s="777"/>
      <c r="W31" s="777"/>
      <c r="X31" s="777"/>
      <c r="Y31" s="777"/>
      <c r="Z31" s="777"/>
      <c r="AA31" s="777"/>
      <c r="AB31" s="777"/>
      <c r="AC31" s="777"/>
      <c r="AD31" s="777"/>
      <c r="AE31" s="777"/>
      <c r="AF31" s="777"/>
      <c r="AG31" s="777"/>
      <c r="AH31" s="777"/>
      <c r="AI31" s="777"/>
      <c r="AJ31" s="777"/>
      <c r="AK31" s="777"/>
      <c r="AL31" s="777"/>
      <c r="AM31" s="777"/>
      <c r="AN31" s="777"/>
      <c r="AO31" s="777"/>
      <c r="AP31" s="777"/>
      <c r="AQ31" s="777"/>
      <c r="AR31" s="777"/>
      <c r="AS31" s="777"/>
      <c r="AT31" s="777"/>
      <c r="AU31" s="777"/>
      <c r="AV31" s="777"/>
      <c r="AW31" s="777"/>
      <c r="AX31" s="777"/>
      <c r="AY31" s="777"/>
      <c r="AZ31" s="777">
        <f>BA31</f>
        <v>281484</v>
      </c>
      <c r="BA31" s="777">
        <v>281484</v>
      </c>
      <c r="BB31" s="777">
        <f>BC31</f>
        <v>32730</v>
      </c>
      <c r="BC31" s="777">
        <f>30000+2730</f>
        <v>32730</v>
      </c>
      <c r="BD31" s="777"/>
      <c r="BE31" s="777"/>
      <c r="BF31" s="777"/>
      <c r="BG31" s="777"/>
      <c r="BH31" s="777"/>
      <c r="BI31" s="777"/>
      <c r="BJ31" s="777"/>
      <c r="BK31" s="777"/>
      <c r="BL31" s="777"/>
      <c r="BM31" s="777"/>
      <c r="BN31" s="733" t="s">
        <v>1064</v>
      </c>
      <c r="BO31" s="729"/>
    </row>
    <row r="32" spans="1:69">
      <c r="A32" s="730"/>
      <c r="F32" s="730"/>
      <c r="G32" s="730"/>
      <c r="H32" s="730"/>
      <c r="J32" s="730"/>
      <c r="K32" s="730"/>
      <c r="L32" s="730"/>
      <c r="M32" s="730"/>
      <c r="N32" s="730"/>
      <c r="O32" s="730"/>
      <c r="P32" s="730"/>
      <c r="Q32" s="730"/>
      <c r="R32" s="730"/>
      <c r="S32" s="816"/>
      <c r="T32" s="816"/>
      <c r="U32" s="816"/>
      <c r="V32" s="816"/>
      <c r="W32" s="816"/>
      <c r="X32" s="816"/>
      <c r="Y32" s="816"/>
      <c r="Z32" s="816"/>
      <c r="AA32" s="816"/>
      <c r="AB32" s="730"/>
      <c r="AC32" s="730"/>
      <c r="AD32" s="730"/>
      <c r="AE32" s="730"/>
      <c r="AF32" s="730"/>
      <c r="AG32" s="730"/>
      <c r="AH32" s="730"/>
      <c r="AI32" s="730"/>
      <c r="AJ32" s="730"/>
      <c r="AK32" s="730"/>
      <c r="AL32" s="730"/>
      <c r="AM32" s="730"/>
      <c r="AN32" s="730"/>
      <c r="AO32" s="730"/>
      <c r="AP32" s="730"/>
      <c r="AQ32" s="730"/>
      <c r="AR32" s="730"/>
      <c r="AS32" s="730"/>
      <c r="AT32" s="730"/>
      <c r="AU32" s="730"/>
      <c r="AV32" s="730"/>
      <c r="AW32" s="730"/>
      <c r="AX32" s="730"/>
      <c r="AY32" s="730"/>
      <c r="AZ32" s="730"/>
      <c r="BA32" s="730"/>
      <c r="BB32" s="730"/>
      <c r="BC32" s="730"/>
      <c r="BD32" s="730"/>
      <c r="BE32" s="730"/>
      <c r="BF32" s="730"/>
      <c r="BG32" s="730"/>
      <c r="BH32" s="730"/>
      <c r="BI32" s="730"/>
      <c r="BJ32" s="730"/>
      <c r="BK32" s="730"/>
      <c r="BL32" s="730"/>
      <c r="BM32" s="730"/>
      <c r="BN32" s="730"/>
    </row>
    <row r="33" spans="1:67">
      <c r="A33" s="730"/>
      <c r="F33" s="730"/>
      <c r="G33" s="730"/>
      <c r="H33" s="730"/>
      <c r="J33" s="730"/>
      <c r="K33" s="730"/>
      <c r="L33" s="730"/>
      <c r="M33" s="730"/>
      <c r="N33" s="730"/>
      <c r="O33" s="730"/>
      <c r="P33" s="730"/>
      <c r="Q33" s="730"/>
      <c r="R33" s="730"/>
      <c r="S33" s="817"/>
      <c r="T33" s="817"/>
      <c r="U33" s="817"/>
      <c r="V33" s="817"/>
      <c r="W33" s="817"/>
      <c r="X33" s="817"/>
      <c r="Y33" s="817"/>
      <c r="Z33" s="817"/>
      <c r="AA33" s="817"/>
      <c r="AB33" s="730"/>
      <c r="AC33" s="730"/>
      <c r="AD33" s="730"/>
      <c r="AE33" s="730"/>
      <c r="AF33" s="730"/>
      <c r="AG33" s="730"/>
      <c r="AH33" s="730"/>
      <c r="AI33" s="730"/>
      <c r="AJ33" s="730"/>
      <c r="AK33" s="730"/>
      <c r="AL33" s="730"/>
      <c r="AM33" s="730"/>
      <c r="AN33" s="730"/>
      <c r="AO33" s="730"/>
      <c r="AP33" s="730"/>
      <c r="AQ33" s="730"/>
      <c r="AR33" s="730"/>
      <c r="AS33" s="730"/>
      <c r="AT33" s="730"/>
      <c r="AU33" s="730"/>
      <c r="AV33" s="730"/>
      <c r="AW33" s="730"/>
      <c r="AX33" s="730"/>
      <c r="AY33" s="730"/>
      <c r="AZ33" s="730"/>
      <c r="BA33" s="730"/>
      <c r="BB33" s="730"/>
      <c r="BC33" s="730"/>
      <c r="BD33" s="730"/>
      <c r="BE33" s="730"/>
      <c r="BF33" s="730"/>
      <c r="BG33" s="730"/>
      <c r="BH33" s="730"/>
      <c r="BI33" s="730"/>
      <c r="BJ33" s="730"/>
      <c r="BK33" s="730"/>
      <c r="BL33" s="730"/>
      <c r="BM33" s="730"/>
      <c r="BN33" s="730"/>
    </row>
    <row r="34" spans="1:67" hidden="1">
      <c r="A34" s="730"/>
      <c r="F34" s="730"/>
      <c r="G34" s="730"/>
      <c r="H34" s="730"/>
      <c r="J34" s="730"/>
      <c r="K34" s="730"/>
      <c r="L34" s="730"/>
      <c r="M34" s="730"/>
      <c r="N34" s="730"/>
      <c r="O34" s="730"/>
      <c r="P34" s="730"/>
      <c r="Q34" s="730"/>
      <c r="R34" s="730"/>
      <c r="S34" s="817"/>
      <c r="T34" s="817"/>
      <c r="U34" s="817"/>
      <c r="V34" s="817"/>
      <c r="W34" s="817"/>
      <c r="X34" s="817"/>
      <c r="Y34" s="817"/>
      <c r="Z34" s="817"/>
      <c r="AA34" s="817"/>
      <c r="AB34" s="730"/>
      <c r="AC34" s="730"/>
      <c r="AD34" s="730"/>
      <c r="AE34" s="730"/>
      <c r="AF34" s="730"/>
      <c r="AG34" s="730"/>
      <c r="AH34" s="730"/>
      <c r="AI34" s="730"/>
      <c r="AJ34" s="730"/>
      <c r="AK34" s="730"/>
      <c r="AL34" s="730"/>
      <c r="AM34" s="730"/>
      <c r="AN34" s="730"/>
      <c r="AO34" s="730"/>
      <c r="AP34" s="730"/>
      <c r="AQ34" s="730"/>
      <c r="AR34" s="730"/>
      <c r="AS34" s="730"/>
      <c r="AT34" s="730"/>
      <c r="AU34" s="730"/>
      <c r="AV34" s="730"/>
      <c r="AW34" s="730"/>
      <c r="AX34" s="730"/>
      <c r="AY34" s="730"/>
      <c r="AZ34" s="730"/>
      <c r="BA34" s="730"/>
      <c r="BB34" s="730"/>
      <c r="BC34" s="730"/>
      <c r="BD34" s="730"/>
      <c r="BE34" s="730"/>
      <c r="BF34" s="730"/>
      <c r="BG34" s="730"/>
      <c r="BH34" s="730"/>
      <c r="BI34" s="730"/>
      <c r="BJ34" s="730"/>
      <c r="BK34" s="730"/>
      <c r="BL34" s="730"/>
      <c r="BM34" s="730"/>
      <c r="BN34" s="730"/>
    </row>
    <row r="35" spans="1:67" ht="16.5" hidden="1" thickTop="1">
      <c r="A35" s="818"/>
      <c r="B35" s="819" t="s">
        <v>1065</v>
      </c>
      <c r="C35" s="820"/>
      <c r="D35" s="820"/>
      <c r="E35" s="821"/>
      <c r="F35" s="821"/>
      <c r="G35" s="821"/>
      <c r="H35" s="821"/>
      <c r="I35" s="820"/>
      <c r="J35" s="821"/>
      <c r="K35" s="822"/>
      <c r="L35" s="821"/>
      <c r="M35" s="821"/>
      <c r="N35" s="821"/>
      <c r="O35" s="821"/>
      <c r="P35" s="821"/>
      <c r="Q35" s="821"/>
      <c r="R35" s="821"/>
      <c r="S35" s="823"/>
      <c r="T35" s="823"/>
      <c r="U35" s="823"/>
      <c r="V35" s="823"/>
      <c r="W35" s="823"/>
      <c r="X35" s="823"/>
      <c r="Y35" s="823"/>
      <c r="Z35" s="823"/>
      <c r="AA35" s="823"/>
      <c r="AB35" s="821"/>
      <c r="AC35" s="821"/>
      <c r="AD35" s="821"/>
      <c r="AE35" s="821"/>
      <c r="AF35" s="821"/>
      <c r="AG35" s="821"/>
      <c r="AH35" s="821"/>
      <c r="AI35" s="821"/>
      <c r="AJ35" s="821"/>
      <c r="AK35" s="821"/>
      <c r="AL35" s="821"/>
      <c r="AM35" s="821"/>
      <c r="AN35" s="821"/>
      <c r="AO35" s="821"/>
      <c r="AP35" s="821"/>
      <c r="AQ35" s="821"/>
      <c r="AR35" s="821"/>
      <c r="AS35" s="821"/>
      <c r="AT35" s="821"/>
      <c r="AU35" s="821"/>
      <c r="AV35" s="821"/>
      <c r="AW35" s="821"/>
      <c r="AX35" s="821"/>
      <c r="AY35" s="821"/>
      <c r="AZ35" s="821"/>
      <c r="BA35" s="821"/>
      <c r="BB35" s="821"/>
      <c r="BC35" s="824"/>
      <c r="BD35" s="825"/>
      <c r="BE35" s="730"/>
      <c r="BF35" s="730"/>
      <c r="BG35" s="730"/>
      <c r="BH35" s="730"/>
      <c r="BI35" s="730"/>
      <c r="BJ35" s="730"/>
      <c r="BK35" s="730"/>
      <c r="BL35" s="730"/>
      <c r="BM35" s="730"/>
      <c r="BN35" s="730"/>
    </row>
    <row r="36" spans="1:67" ht="96.75" hidden="1" customHeight="1">
      <c r="A36" s="826"/>
      <c r="B36" s="827" t="s">
        <v>254</v>
      </c>
      <c r="C36" s="775"/>
      <c r="D36" s="775"/>
      <c r="E36" s="827"/>
      <c r="F36" s="827"/>
      <c r="G36" s="827"/>
      <c r="H36" s="827"/>
      <c r="I36" s="775"/>
      <c r="J36" s="827"/>
      <c r="K36" s="828"/>
      <c r="L36" s="827"/>
      <c r="M36" s="827"/>
      <c r="N36" s="827"/>
      <c r="O36" s="827"/>
      <c r="P36" s="827"/>
      <c r="Q36" s="827"/>
      <c r="R36" s="827"/>
      <c r="S36" s="829"/>
      <c r="T36" s="829"/>
      <c r="U36" s="829"/>
      <c r="V36" s="829"/>
      <c r="W36" s="829"/>
      <c r="X36" s="829"/>
      <c r="Y36" s="829"/>
      <c r="Z36" s="829"/>
      <c r="AA36" s="829"/>
      <c r="AB36" s="827"/>
      <c r="AC36" s="827"/>
      <c r="AD36" s="827"/>
      <c r="AE36" s="827"/>
      <c r="AF36" s="827"/>
      <c r="AG36" s="827"/>
      <c r="AH36" s="827"/>
      <c r="AI36" s="827"/>
      <c r="AJ36" s="827"/>
      <c r="AK36" s="827"/>
      <c r="AL36" s="827"/>
      <c r="AM36" s="827"/>
      <c r="AN36" s="827"/>
      <c r="AO36" s="827"/>
      <c r="AP36" s="827"/>
      <c r="AQ36" s="827"/>
      <c r="AR36" s="827"/>
      <c r="AS36" s="827"/>
      <c r="AT36" s="827"/>
      <c r="AU36" s="827"/>
      <c r="AV36" s="827"/>
      <c r="AW36" s="827"/>
      <c r="AX36" s="827"/>
      <c r="AY36" s="827"/>
      <c r="AZ36" s="827"/>
      <c r="BA36" s="827"/>
      <c r="BB36" s="827"/>
      <c r="BC36" s="830">
        <v>24800</v>
      </c>
      <c r="BD36" s="831"/>
      <c r="BE36" s="730"/>
      <c r="BF36" s="730"/>
      <c r="BG36" s="730"/>
      <c r="BH36" s="730"/>
      <c r="BI36" s="730"/>
      <c r="BJ36" s="730"/>
      <c r="BK36" s="730"/>
      <c r="BL36" s="730"/>
      <c r="BM36" s="730"/>
      <c r="BN36" s="730"/>
      <c r="BO36" s="729">
        <v>2570</v>
      </c>
    </row>
    <row r="37" spans="1:67" ht="82.5" hidden="1" customHeight="1">
      <c r="A37" s="826"/>
      <c r="B37" s="827" t="s">
        <v>421</v>
      </c>
      <c r="C37" s="775"/>
      <c r="D37" s="775"/>
      <c r="E37" s="827"/>
      <c r="F37" s="827"/>
      <c r="G37" s="827"/>
      <c r="H37" s="827"/>
      <c r="I37" s="775"/>
      <c r="J37" s="827"/>
      <c r="K37" s="828"/>
      <c r="L37" s="827"/>
      <c r="M37" s="827"/>
      <c r="N37" s="827"/>
      <c r="O37" s="827"/>
      <c r="P37" s="827"/>
      <c r="Q37" s="827"/>
      <c r="R37" s="827"/>
      <c r="S37" s="829"/>
      <c r="T37" s="829"/>
      <c r="U37" s="829"/>
      <c r="V37" s="829"/>
      <c r="W37" s="829"/>
      <c r="X37" s="829"/>
      <c r="Y37" s="829"/>
      <c r="Z37" s="829"/>
      <c r="AA37" s="829"/>
      <c r="AB37" s="827"/>
      <c r="AC37" s="827"/>
      <c r="AD37" s="827"/>
      <c r="AE37" s="827"/>
      <c r="AF37" s="827"/>
      <c r="AG37" s="827"/>
      <c r="AH37" s="827"/>
      <c r="AI37" s="827"/>
      <c r="AJ37" s="827"/>
      <c r="AK37" s="827"/>
      <c r="AL37" s="827"/>
      <c r="AM37" s="827"/>
      <c r="AN37" s="827"/>
      <c r="AO37" s="827"/>
      <c r="AP37" s="827"/>
      <c r="AQ37" s="827"/>
      <c r="AR37" s="827"/>
      <c r="AS37" s="827"/>
      <c r="AT37" s="827"/>
      <c r="AU37" s="827"/>
      <c r="AV37" s="827"/>
      <c r="AW37" s="827"/>
      <c r="AX37" s="827"/>
      <c r="AY37" s="827"/>
      <c r="AZ37" s="827"/>
      <c r="BA37" s="827"/>
      <c r="BB37" s="827"/>
      <c r="BC37" s="830"/>
      <c r="BD37" s="831"/>
      <c r="BE37" s="730"/>
      <c r="BF37" s="730"/>
      <c r="BG37" s="730"/>
      <c r="BH37" s="730"/>
      <c r="BI37" s="730"/>
      <c r="BJ37" s="730"/>
      <c r="BK37" s="730"/>
      <c r="BL37" s="730"/>
      <c r="BM37" s="730"/>
      <c r="BN37" s="730"/>
    </row>
    <row r="38" spans="1:67" ht="142.5" hidden="1" customHeight="1">
      <c r="A38" s="826"/>
      <c r="B38" s="827" t="s">
        <v>1066</v>
      </c>
      <c r="C38" s="775"/>
      <c r="D38" s="775"/>
      <c r="E38" s="827"/>
      <c r="F38" s="827"/>
      <c r="G38" s="827"/>
      <c r="H38" s="827"/>
      <c r="I38" s="775"/>
      <c r="J38" s="827"/>
      <c r="K38" s="828"/>
      <c r="L38" s="827"/>
      <c r="M38" s="827"/>
      <c r="N38" s="827"/>
      <c r="O38" s="827"/>
      <c r="P38" s="827"/>
      <c r="Q38" s="827"/>
      <c r="R38" s="827"/>
      <c r="S38" s="737"/>
      <c r="T38" s="737"/>
      <c r="U38" s="737"/>
      <c r="V38" s="737"/>
      <c r="W38" s="737"/>
      <c r="X38" s="737"/>
      <c r="Y38" s="737"/>
      <c r="Z38" s="737"/>
      <c r="AA38" s="737"/>
      <c r="AB38" s="827"/>
      <c r="AC38" s="827"/>
      <c r="AD38" s="827"/>
      <c r="AE38" s="827"/>
      <c r="AF38" s="827"/>
      <c r="AG38" s="827"/>
      <c r="AH38" s="827"/>
      <c r="AI38" s="827"/>
      <c r="AJ38" s="827"/>
      <c r="AK38" s="827"/>
      <c r="AL38" s="827"/>
      <c r="AM38" s="827"/>
      <c r="AN38" s="827"/>
      <c r="AO38" s="827"/>
      <c r="AP38" s="827"/>
      <c r="AQ38" s="827"/>
      <c r="AR38" s="827"/>
      <c r="AS38" s="827"/>
      <c r="AT38" s="827"/>
      <c r="AU38" s="827"/>
      <c r="AV38" s="827"/>
      <c r="AW38" s="827"/>
      <c r="AX38" s="827"/>
      <c r="AY38" s="827"/>
      <c r="AZ38" s="827"/>
      <c r="BA38" s="827"/>
      <c r="BB38" s="827"/>
      <c r="BC38" s="830">
        <v>13000</v>
      </c>
      <c r="BD38" s="831"/>
      <c r="BE38" s="730"/>
      <c r="BF38" s="730"/>
      <c r="BG38" s="730"/>
      <c r="BH38" s="730"/>
      <c r="BI38" s="730"/>
      <c r="BJ38" s="730"/>
      <c r="BK38" s="730"/>
      <c r="BL38" s="730"/>
      <c r="BM38" s="730"/>
      <c r="BN38" s="730"/>
    </row>
    <row r="39" spans="1:67" ht="59.25" hidden="1" customHeight="1">
      <c r="A39" s="826"/>
      <c r="B39" s="827" t="s">
        <v>1067</v>
      </c>
      <c r="C39" s="775"/>
      <c r="D39" s="775"/>
      <c r="E39" s="827"/>
      <c r="F39" s="827"/>
      <c r="G39" s="827"/>
      <c r="H39" s="827"/>
      <c r="I39" s="775"/>
      <c r="J39" s="827"/>
      <c r="K39" s="827"/>
      <c r="L39" s="827"/>
      <c r="M39" s="827"/>
      <c r="N39" s="827"/>
      <c r="O39" s="827"/>
      <c r="P39" s="827"/>
      <c r="Q39" s="827"/>
      <c r="R39" s="827"/>
      <c r="S39" s="737"/>
      <c r="T39" s="737"/>
      <c r="U39" s="737"/>
      <c r="V39" s="737"/>
      <c r="W39" s="737"/>
      <c r="X39" s="737"/>
      <c r="Y39" s="737"/>
      <c r="Z39" s="737"/>
      <c r="AA39" s="737"/>
      <c r="AB39" s="827"/>
      <c r="AC39" s="827"/>
      <c r="AD39" s="827"/>
      <c r="AE39" s="827"/>
      <c r="AF39" s="827"/>
      <c r="AG39" s="827"/>
      <c r="AH39" s="827"/>
      <c r="AI39" s="827"/>
      <c r="AJ39" s="827"/>
      <c r="AK39" s="827"/>
      <c r="AL39" s="827"/>
      <c r="AM39" s="827"/>
      <c r="AN39" s="827"/>
      <c r="AO39" s="827"/>
      <c r="AP39" s="827"/>
      <c r="AQ39" s="827"/>
      <c r="AR39" s="827"/>
      <c r="AS39" s="827"/>
      <c r="AT39" s="827"/>
      <c r="AU39" s="827"/>
      <c r="AV39" s="827"/>
      <c r="AW39" s="827"/>
      <c r="AX39" s="827"/>
      <c r="AY39" s="827"/>
      <c r="AZ39" s="827"/>
      <c r="BA39" s="827"/>
      <c r="BB39" s="827"/>
      <c r="BC39" s="830">
        <v>8925</v>
      </c>
      <c r="BD39" s="831"/>
      <c r="BE39" s="730"/>
      <c r="BF39" s="730"/>
      <c r="BG39" s="730"/>
      <c r="BH39" s="730"/>
      <c r="BI39" s="730"/>
      <c r="BJ39" s="730"/>
      <c r="BK39" s="730"/>
      <c r="BL39" s="730"/>
      <c r="BM39" s="730"/>
      <c r="BN39" s="730"/>
      <c r="BO39" s="729">
        <f>BC39/85*15</f>
        <v>1575</v>
      </c>
    </row>
    <row r="40" spans="1:67" ht="44.25" hidden="1" customHeight="1">
      <c r="A40" s="826"/>
      <c r="B40" s="827" t="s">
        <v>1068</v>
      </c>
      <c r="C40" s="775"/>
      <c r="D40" s="775"/>
      <c r="E40" s="827"/>
      <c r="F40" s="827"/>
      <c r="G40" s="827"/>
      <c r="H40" s="827"/>
      <c r="I40" s="775"/>
      <c r="J40" s="827"/>
      <c r="K40" s="827"/>
      <c r="L40" s="827"/>
      <c r="M40" s="827"/>
      <c r="N40" s="827"/>
      <c r="O40" s="827"/>
      <c r="P40" s="827"/>
      <c r="Q40" s="827"/>
      <c r="R40" s="827"/>
      <c r="S40" s="832"/>
      <c r="T40" s="832"/>
      <c r="U40" s="832"/>
      <c r="V40" s="832"/>
      <c r="W40" s="832"/>
      <c r="X40" s="832"/>
      <c r="Y40" s="832"/>
      <c r="Z40" s="832"/>
      <c r="AA40" s="832"/>
      <c r="AB40" s="827"/>
      <c r="AC40" s="827"/>
      <c r="AD40" s="827"/>
      <c r="AE40" s="827"/>
      <c r="AF40" s="827"/>
      <c r="AG40" s="827"/>
      <c r="AH40" s="827"/>
      <c r="AI40" s="827"/>
      <c r="AJ40" s="827"/>
      <c r="AK40" s="827"/>
      <c r="AL40" s="827"/>
      <c r="AM40" s="827"/>
      <c r="AN40" s="827"/>
      <c r="AO40" s="827"/>
      <c r="AP40" s="827"/>
      <c r="AQ40" s="827"/>
      <c r="AR40" s="827"/>
      <c r="AS40" s="827"/>
      <c r="AT40" s="827"/>
      <c r="AU40" s="827"/>
      <c r="AV40" s="827"/>
      <c r="AW40" s="827"/>
      <c r="AX40" s="827"/>
      <c r="AY40" s="827"/>
      <c r="AZ40" s="827"/>
      <c r="BA40" s="827"/>
      <c r="BB40" s="827"/>
      <c r="BC40" s="830">
        <v>22900</v>
      </c>
      <c r="BD40" s="831"/>
      <c r="BE40" s="730"/>
      <c r="BF40" s="730"/>
      <c r="BG40" s="730"/>
      <c r="BH40" s="730"/>
      <c r="BI40" s="730"/>
      <c r="BJ40" s="730"/>
      <c r="BK40" s="730"/>
      <c r="BL40" s="730"/>
      <c r="BM40" s="730"/>
      <c r="BN40" s="730"/>
    </row>
    <row r="41" spans="1:67" ht="16.5" hidden="1" thickBot="1">
      <c r="A41" s="833"/>
      <c r="B41" s="834" t="s">
        <v>1069</v>
      </c>
      <c r="C41" s="835"/>
      <c r="D41" s="835"/>
      <c r="E41" s="834"/>
      <c r="F41" s="834"/>
      <c r="G41" s="834"/>
      <c r="H41" s="834"/>
      <c r="I41" s="835"/>
      <c r="J41" s="834"/>
      <c r="K41" s="836"/>
      <c r="L41" s="834"/>
      <c r="M41" s="834"/>
      <c r="N41" s="834"/>
      <c r="O41" s="834"/>
      <c r="P41" s="834"/>
      <c r="Q41" s="834"/>
      <c r="R41" s="834"/>
      <c r="S41" s="837"/>
      <c r="T41" s="837"/>
      <c r="U41" s="837"/>
      <c r="V41" s="837"/>
      <c r="W41" s="837"/>
      <c r="X41" s="837"/>
      <c r="Y41" s="837"/>
      <c r="Z41" s="837"/>
      <c r="AA41" s="837"/>
      <c r="AB41" s="834"/>
      <c r="AC41" s="834"/>
      <c r="AD41" s="834"/>
      <c r="AE41" s="834"/>
      <c r="AF41" s="834"/>
      <c r="AG41" s="834"/>
      <c r="AH41" s="834"/>
      <c r="AI41" s="834"/>
      <c r="AJ41" s="834"/>
      <c r="AK41" s="834"/>
      <c r="AL41" s="834"/>
      <c r="AM41" s="834"/>
      <c r="AN41" s="834"/>
      <c r="AO41" s="834"/>
      <c r="AP41" s="834"/>
      <c r="AQ41" s="834"/>
      <c r="AR41" s="834"/>
      <c r="AS41" s="834"/>
      <c r="AT41" s="834"/>
      <c r="AU41" s="834"/>
      <c r="AV41" s="834"/>
      <c r="AW41" s="834"/>
      <c r="AX41" s="834"/>
      <c r="AY41" s="834"/>
      <c r="AZ41" s="834"/>
      <c r="BA41" s="834"/>
      <c r="BB41" s="834"/>
      <c r="BC41" s="838">
        <v>81322</v>
      </c>
      <c r="BD41" s="825"/>
      <c r="BE41" s="730"/>
      <c r="BF41" s="730"/>
      <c r="BG41" s="730"/>
      <c r="BH41" s="730"/>
      <c r="BI41" s="730"/>
      <c r="BJ41" s="730"/>
      <c r="BK41" s="730"/>
      <c r="BL41" s="730"/>
      <c r="BM41" s="730"/>
      <c r="BN41" s="730"/>
    </row>
    <row r="42" spans="1:67" hidden="1">
      <c r="A42" s="730"/>
      <c r="F42" s="730"/>
      <c r="G42" s="730"/>
      <c r="H42" s="730"/>
      <c r="J42" s="730"/>
      <c r="K42" s="729"/>
      <c r="L42" s="730"/>
      <c r="M42" s="730"/>
      <c r="N42" s="730"/>
      <c r="O42" s="730"/>
      <c r="P42" s="730"/>
      <c r="Q42" s="730"/>
      <c r="R42" s="730"/>
      <c r="AB42" s="730"/>
      <c r="AC42" s="730"/>
      <c r="AD42" s="730"/>
      <c r="AE42" s="730"/>
      <c r="AF42" s="730"/>
      <c r="AG42" s="730"/>
      <c r="AH42" s="730"/>
      <c r="AI42" s="730"/>
      <c r="AJ42" s="730"/>
      <c r="AK42" s="730"/>
      <c r="AL42" s="730"/>
      <c r="AM42" s="730"/>
      <c r="AN42" s="730"/>
      <c r="AO42" s="730"/>
      <c r="AP42" s="730"/>
      <c r="AQ42" s="730"/>
      <c r="AR42" s="730"/>
      <c r="AS42" s="730"/>
      <c r="AT42" s="730"/>
      <c r="AU42" s="730"/>
      <c r="AV42" s="730"/>
      <c r="AW42" s="730"/>
      <c r="AX42" s="730"/>
      <c r="AY42" s="730"/>
      <c r="AZ42" s="730"/>
      <c r="BA42" s="730"/>
      <c r="BB42" s="730"/>
      <c r="BC42" s="730"/>
      <c r="BD42" s="730"/>
      <c r="BE42" s="730"/>
      <c r="BF42" s="730"/>
      <c r="BG42" s="730"/>
      <c r="BH42" s="730"/>
      <c r="BI42" s="730"/>
      <c r="BJ42" s="730"/>
      <c r="BK42" s="730"/>
      <c r="BL42" s="730"/>
      <c r="BM42" s="730"/>
      <c r="BN42" s="730"/>
      <c r="BO42" s="729">
        <f>358287-BC17-BC36-BC37-BC38-BC39-BC40</f>
        <v>241662</v>
      </c>
    </row>
    <row r="43" spans="1:67" hidden="1">
      <c r="A43" s="730"/>
      <c r="F43" s="730"/>
      <c r="G43" s="730"/>
      <c r="H43" s="730"/>
      <c r="J43" s="730"/>
      <c r="K43" s="730"/>
      <c r="L43" s="730"/>
      <c r="M43" s="730"/>
      <c r="N43" s="730"/>
      <c r="O43" s="730"/>
      <c r="P43" s="730"/>
      <c r="Q43" s="730"/>
      <c r="R43" s="730"/>
      <c r="AB43" s="730"/>
      <c r="AC43" s="730"/>
      <c r="AD43" s="730"/>
      <c r="AE43" s="730"/>
      <c r="AF43" s="730"/>
      <c r="AG43" s="730"/>
      <c r="AH43" s="730"/>
      <c r="AI43" s="730"/>
      <c r="AJ43" s="730"/>
      <c r="AK43" s="730"/>
      <c r="AL43" s="730"/>
      <c r="AM43" s="730"/>
      <c r="AN43" s="730"/>
      <c r="AO43" s="730"/>
      <c r="AP43" s="730"/>
      <c r="AQ43" s="730"/>
      <c r="AR43" s="730"/>
      <c r="AS43" s="730"/>
      <c r="AT43" s="730"/>
      <c r="AU43" s="730"/>
      <c r="AV43" s="730"/>
      <c r="AW43" s="730"/>
      <c r="AX43" s="730"/>
      <c r="AY43" s="730"/>
      <c r="AZ43" s="730"/>
      <c r="BA43" s="730"/>
      <c r="BB43" s="730"/>
      <c r="BC43" s="730"/>
      <c r="BD43" s="730"/>
      <c r="BE43" s="730"/>
      <c r="BF43" s="730"/>
      <c r="BG43" s="730"/>
      <c r="BH43" s="730"/>
      <c r="BI43" s="730"/>
      <c r="BJ43" s="730"/>
      <c r="BK43" s="730"/>
      <c r="BL43" s="730"/>
      <c r="BM43" s="730"/>
      <c r="BN43" s="730"/>
    </row>
    <row r="44" spans="1:67">
      <c r="A44" s="730"/>
      <c r="F44" s="730"/>
      <c r="G44" s="730"/>
      <c r="H44" s="730"/>
      <c r="J44" s="730"/>
      <c r="K44" s="730"/>
      <c r="L44" s="730"/>
      <c r="M44" s="730"/>
      <c r="N44" s="730"/>
      <c r="O44" s="730"/>
      <c r="P44" s="730"/>
      <c r="Q44" s="730"/>
      <c r="R44" s="730"/>
      <c r="AB44" s="730"/>
      <c r="AC44" s="730"/>
      <c r="AD44" s="730"/>
      <c r="AE44" s="730"/>
      <c r="AF44" s="730"/>
      <c r="AG44" s="730"/>
      <c r="AH44" s="730"/>
      <c r="AI44" s="730"/>
      <c r="AJ44" s="730"/>
      <c r="AK44" s="730"/>
      <c r="AL44" s="730"/>
      <c r="AM44" s="730"/>
      <c r="AN44" s="730"/>
      <c r="AO44" s="730"/>
      <c r="AP44" s="730"/>
      <c r="AQ44" s="730"/>
      <c r="AR44" s="730"/>
      <c r="AS44" s="730"/>
      <c r="AT44" s="730"/>
      <c r="AU44" s="730"/>
      <c r="AV44" s="730"/>
      <c r="AW44" s="730"/>
      <c r="AX44" s="730"/>
      <c r="AY44" s="730"/>
      <c r="AZ44" s="730"/>
      <c r="BA44" s="730"/>
      <c r="BB44" s="730"/>
      <c r="BC44" s="730"/>
      <c r="BD44" s="730"/>
      <c r="BE44" s="730"/>
      <c r="BF44" s="730"/>
      <c r="BG44" s="730"/>
      <c r="BH44" s="730"/>
      <c r="BI44" s="730"/>
      <c r="BJ44" s="730"/>
      <c r="BK44" s="730"/>
      <c r="BL44" s="730"/>
      <c r="BM44" s="730"/>
      <c r="BN44" s="730"/>
    </row>
    <row r="45" spans="1:67">
      <c r="A45" s="730"/>
      <c r="F45" s="730"/>
      <c r="G45" s="730"/>
      <c r="H45" s="730"/>
      <c r="J45" s="730"/>
      <c r="K45" s="730"/>
      <c r="L45" s="730"/>
      <c r="M45" s="730"/>
      <c r="N45" s="730"/>
      <c r="O45" s="730"/>
      <c r="P45" s="730"/>
      <c r="Q45" s="730"/>
      <c r="R45" s="730"/>
      <c r="AB45" s="730"/>
      <c r="AC45" s="730"/>
      <c r="AD45" s="730"/>
      <c r="AE45" s="730"/>
      <c r="AF45" s="730"/>
      <c r="AG45" s="730"/>
      <c r="AH45" s="730"/>
      <c r="AI45" s="730"/>
      <c r="AJ45" s="730"/>
      <c r="AK45" s="730"/>
      <c r="AL45" s="730"/>
      <c r="AM45" s="730"/>
      <c r="AN45" s="730"/>
      <c r="AO45" s="730"/>
      <c r="AP45" s="730"/>
      <c r="AQ45" s="730"/>
      <c r="AR45" s="730"/>
      <c r="AS45" s="730"/>
      <c r="AT45" s="730"/>
      <c r="AU45" s="730"/>
      <c r="AV45" s="730"/>
      <c r="AW45" s="730"/>
      <c r="AX45" s="730"/>
      <c r="AY45" s="730"/>
      <c r="AZ45" s="730"/>
      <c r="BA45" s="730"/>
      <c r="BB45" s="730"/>
      <c r="BC45" s="730"/>
      <c r="BD45" s="730"/>
      <c r="BE45" s="730"/>
      <c r="BF45" s="730"/>
      <c r="BG45" s="730"/>
      <c r="BH45" s="730"/>
      <c r="BI45" s="730"/>
      <c r="BJ45" s="730"/>
      <c r="BK45" s="730"/>
      <c r="BL45" s="730"/>
      <c r="BM45" s="730"/>
      <c r="BN45" s="730"/>
    </row>
    <row r="46" spans="1:67">
      <c r="A46" s="730"/>
      <c r="F46" s="730"/>
      <c r="G46" s="730"/>
      <c r="H46" s="730"/>
      <c r="J46" s="730"/>
      <c r="K46" s="730"/>
      <c r="L46" s="730"/>
      <c r="M46" s="730"/>
      <c r="N46" s="730"/>
      <c r="O46" s="730"/>
      <c r="P46" s="730"/>
      <c r="Q46" s="730"/>
      <c r="R46" s="730"/>
      <c r="AB46" s="730"/>
      <c r="AC46" s="730"/>
      <c r="AD46" s="730"/>
      <c r="AE46" s="730"/>
      <c r="AF46" s="730"/>
      <c r="AG46" s="730"/>
      <c r="AH46" s="730"/>
      <c r="AI46" s="730"/>
      <c r="AJ46" s="730"/>
      <c r="AK46" s="730"/>
      <c r="AL46" s="730"/>
      <c r="AM46" s="730"/>
      <c r="AN46" s="730"/>
      <c r="AO46" s="730"/>
      <c r="AP46" s="730"/>
      <c r="AQ46" s="730"/>
      <c r="AR46" s="730"/>
      <c r="AS46" s="730"/>
      <c r="AT46" s="730"/>
      <c r="AU46" s="730"/>
      <c r="AV46" s="730"/>
      <c r="AW46" s="730"/>
      <c r="AX46" s="730"/>
      <c r="AY46" s="730"/>
      <c r="AZ46" s="730"/>
      <c r="BA46" s="730"/>
      <c r="BB46" s="730"/>
      <c r="BC46" s="730"/>
      <c r="BD46" s="730"/>
      <c r="BE46" s="730"/>
      <c r="BF46" s="730"/>
      <c r="BG46" s="730"/>
      <c r="BH46" s="730"/>
      <c r="BI46" s="730"/>
      <c r="BJ46" s="730"/>
      <c r="BK46" s="730"/>
      <c r="BL46" s="730"/>
      <c r="BM46" s="730"/>
      <c r="BN46" s="730"/>
    </row>
    <row r="47" spans="1:67">
      <c r="A47" s="730"/>
      <c r="F47" s="730"/>
      <c r="G47" s="730"/>
      <c r="H47" s="730"/>
      <c r="J47" s="730"/>
      <c r="K47" s="730"/>
      <c r="L47" s="730"/>
      <c r="M47" s="730"/>
      <c r="N47" s="730"/>
      <c r="O47" s="730"/>
      <c r="P47" s="730"/>
      <c r="Q47" s="730"/>
      <c r="R47" s="730"/>
      <c r="AB47" s="730"/>
      <c r="AC47" s="730"/>
      <c r="AD47" s="730"/>
      <c r="AE47" s="730"/>
      <c r="AF47" s="730"/>
      <c r="AG47" s="730"/>
      <c r="AH47" s="730"/>
      <c r="AI47" s="730"/>
      <c r="AJ47" s="730"/>
      <c r="AK47" s="730"/>
      <c r="AL47" s="730"/>
      <c r="AM47" s="730"/>
      <c r="AN47" s="730"/>
      <c r="AO47" s="730"/>
      <c r="AP47" s="730"/>
      <c r="AQ47" s="730"/>
      <c r="AR47" s="730"/>
      <c r="AS47" s="730"/>
      <c r="AT47" s="730"/>
      <c r="AU47" s="730"/>
      <c r="AV47" s="730"/>
      <c r="AW47" s="730"/>
      <c r="AX47" s="730"/>
      <c r="AY47" s="730"/>
      <c r="AZ47" s="730"/>
      <c r="BA47" s="730"/>
      <c r="BB47" s="730"/>
      <c r="BC47" s="730"/>
      <c r="BD47" s="730"/>
      <c r="BE47" s="730"/>
      <c r="BF47" s="730"/>
      <c r="BG47" s="730"/>
      <c r="BH47" s="730"/>
      <c r="BI47" s="730"/>
      <c r="BJ47" s="730"/>
      <c r="BK47" s="730"/>
      <c r="BL47" s="730"/>
      <c r="BM47" s="730"/>
      <c r="BN47" s="730"/>
    </row>
    <row r="48" spans="1:67">
      <c r="A48" s="730"/>
      <c r="F48" s="730"/>
      <c r="G48" s="730"/>
      <c r="H48" s="730"/>
      <c r="J48" s="730"/>
      <c r="K48" s="730"/>
      <c r="L48" s="730"/>
      <c r="M48" s="730"/>
      <c r="N48" s="730"/>
      <c r="O48" s="730"/>
      <c r="P48" s="730"/>
      <c r="Q48" s="730"/>
      <c r="R48" s="730"/>
      <c r="AB48" s="730"/>
      <c r="AC48" s="730"/>
      <c r="AD48" s="730"/>
      <c r="AE48" s="730"/>
      <c r="AF48" s="730"/>
      <c r="AG48" s="730"/>
      <c r="AH48" s="730"/>
      <c r="AI48" s="730"/>
      <c r="AJ48" s="730"/>
      <c r="AK48" s="730"/>
      <c r="AL48" s="730"/>
      <c r="AM48" s="730"/>
      <c r="AN48" s="730"/>
      <c r="AO48" s="730"/>
      <c r="AP48" s="730"/>
      <c r="AQ48" s="730"/>
      <c r="AR48" s="730"/>
      <c r="AS48" s="730"/>
      <c r="AT48" s="730"/>
      <c r="AU48" s="730"/>
      <c r="AV48" s="730"/>
      <c r="AW48" s="730"/>
      <c r="AX48" s="730"/>
      <c r="AY48" s="730"/>
      <c r="AZ48" s="730"/>
      <c r="BA48" s="730"/>
      <c r="BB48" s="730"/>
      <c r="BC48" s="730"/>
      <c r="BD48" s="730"/>
      <c r="BE48" s="730"/>
      <c r="BF48" s="730"/>
      <c r="BG48" s="730"/>
      <c r="BH48" s="730"/>
      <c r="BI48" s="730"/>
      <c r="BJ48" s="730"/>
      <c r="BK48" s="730"/>
      <c r="BL48" s="730"/>
      <c r="BM48" s="730"/>
      <c r="BN48" s="730"/>
    </row>
    <row r="49" spans="1:66">
      <c r="A49" s="730"/>
      <c r="F49" s="730"/>
      <c r="G49" s="730"/>
      <c r="H49" s="730"/>
      <c r="J49" s="730"/>
      <c r="K49" s="730"/>
      <c r="L49" s="730"/>
      <c r="M49" s="730"/>
      <c r="N49" s="730"/>
      <c r="O49" s="730"/>
      <c r="P49" s="730"/>
      <c r="Q49" s="730"/>
      <c r="R49" s="730"/>
      <c r="AB49" s="730"/>
      <c r="AC49" s="730"/>
      <c r="AD49" s="730"/>
      <c r="AE49" s="730"/>
      <c r="AF49" s="730"/>
      <c r="AG49" s="730"/>
      <c r="AH49" s="730"/>
      <c r="AI49" s="730"/>
      <c r="AJ49" s="730"/>
      <c r="AK49" s="730"/>
      <c r="AL49" s="730"/>
      <c r="AM49" s="730"/>
      <c r="AN49" s="730"/>
      <c r="AO49" s="730"/>
      <c r="AP49" s="730"/>
      <c r="AQ49" s="730"/>
      <c r="AR49" s="730"/>
      <c r="AS49" s="730"/>
      <c r="AT49" s="730"/>
      <c r="AU49" s="730"/>
      <c r="AV49" s="730"/>
      <c r="AW49" s="730"/>
      <c r="AX49" s="730"/>
      <c r="AY49" s="730"/>
      <c r="AZ49" s="730"/>
      <c r="BA49" s="730"/>
      <c r="BB49" s="730"/>
      <c r="BC49" s="730"/>
      <c r="BD49" s="730"/>
      <c r="BE49" s="730"/>
      <c r="BF49" s="730"/>
      <c r="BG49" s="730"/>
      <c r="BH49" s="730"/>
      <c r="BI49" s="730"/>
      <c r="BJ49" s="730"/>
      <c r="BK49" s="730"/>
      <c r="BL49" s="730"/>
      <c r="BM49" s="730"/>
      <c r="BN49" s="730"/>
    </row>
    <row r="50" spans="1:66">
      <c r="A50" s="730"/>
      <c r="F50" s="730"/>
      <c r="G50" s="730"/>
      <c r="H50" s="730"/>
      <c r="J50" s="730"/>
      <c r="K50" s="730"/>
      <c r="L50" s="730"/>
      <c r="M50" s="730"/>
      <c r="N50" s="730"/>
      <c r="O50" s="730"/>
      <c r="P50" s="730"/>
      <c r="Q50" s="730"/>
      <c r="R50" s="730"/>
      <c r="S50" s="840"/>
      <c r="T50" s="840"/>
      <c r="U50" s="840"/>
      <c r="V50" s="840"/>
      <c r="W50" s="840"/>
      <c r="X50" s="840"/>
      <c r="Y50" s="840"/>
      <c r="Z50" s="840"/>
      <c r="AA50" s="840"/>
      <c r="AB50" s="730"/>
      <c r="AC50" s="730"/>
      <c r="AD50" s="730"/>
      <c r="AE50" s="730"/>
      <c r="AF50" s="730"/>
      <c r="AG50" s="730"/>
      <c r="AH50" s="730"/>
      <c r="AI50" s="730"/>
      <c r="AJ50" s="730"/>
      <c r="AK50" s="730"/>
      <c r="AL50" s="730"/>
      <c r="AM50" s="730"/>
      <c r="AN50" s="730"/>
      <c r="AO50" s="730"/>
      <c r="AP50" s="730"/>
      <c r="AQ50" s="730"/>
      <c r="AR50" s="730"/>
      <c r="AS50" s="730"/>
      <c r="AT50" s="730"/>
      <c r="AU50" s="730"/>
      <c r="AV50" s="730"/>
      <c r="AW50" s="730"/>
      <c r="AX50" s="730"/>
      <c r="AY50" s="730"/>
      <c r="AZ50" s="730"/>
      <c r="BA50" s="730"/>
      <c r="BB50" s="730"/>
      <c r="BC50" s="730"/>
      <c r="BD50" s="730"/>
      <c r="BE50" s="730"/>
      <c r="BF50" s="730"/>
      <c r="BG50" s="730"/>
      <c r="BH50" s="730"/>
      <c r="BI50" s="730"/>
      <c r="BJ50" s="730"/>
      <c r="BK50" s="730"/>
      <c r="BL50" s="730"/>
      <c r="BM50" s="730"/>
      <c r="BN50" s="730"/>
    </row>
    <row r="51" spans="1:66">
      <c r="A51" s="730"/>
      <c r="F51" s="730"/>
      <c r="G51" s="730"/>
      <c r="H51" s="730"/>
      <c r="J51" s="730"/>
      <c r="K51" s="730"/>
      <c r="L51" s="730"/>
      <c r="M51" s="730"/>
      <c r="N51" s="730"/>
      <c r="O51" s="730"/>
      <c r="P51" s="730"/>
      <c r="Q51" s="730"/>
      <c r="R51" s="730"/>
      <c r="AB51" s="730"/>
      <c r="AC51" s="730"/>
      <c r="AD51" s="730"/>
      <c r="AE51" s="730"/>
      <c r="AF51" s="730"/>
      <c r="AG51" s="730"/>
      <c r="AH51" s="730"/>
      <c r="AI51" s="730"/>
      <c r="AJ51" s="730"/>
      <c r="AK51" s="730"/>
      <c r="AL51" s="730"/>
      <c r="AM51" s="730"/>
      <c r="AN51" s="730"/>
      <c r="AO51" s="730"/>
      <c r="AP51" s="730"/>
      <c r="AQ51" s="730"/>
      <c r="AR51" s="730"/>
      <c r="AS51" s="730"/>
      <c r="AT51" s="730"/>
      <c r="AU51" s="730"/>
      <c r="AV51" s="730"/>
      <c r="AW51" s="730"/>
      <c r="AX51" s="730"/>
      <c r="AY51" s="730"/>
      <c r="AZ51" s="730"/>
      <c r="BA51" s="730"/>
      <c r="BB51" s="730"/>
      <c r="BC51" s="730"/>
      <c r="BD51" s="730"/>
      <c r="BE51" s="730"/>
      <c r="BF51" s="730"/>
      <c r="BG51" s="730"/>
      <c r="BH51" s="730"/>
      <c r="BI51" s="730"/>
      <c r="BJ51" s="730"/>
      <c r="BK51" s="730"/>
      <c r="BL51" s="730"/>
      <c r="BM51" s="730"/>
      <c r="BN51" s="730"/>
    </row>
    <row r="52" spans="1:66">
      <c r="A52" s="730"/>
      <c r="F52" s="730"/>
      <c r="G52" s="730"/>
      <c r="H52" s="730"/>
      <c r="J52" s="730"/>
      <c r="K52" s="730"/>
      <c r="L52" s="730"/>
      <c r="M52" s="730"/>
      <c r="N52" s="730"/>
      <c r="O52" s="730"/>
      <c r="P52" s="730"/>
      <c r="Q52" s="730"/>
      <c r="R52" s="730"/>
      <c r="AB52" s="730"/>
      <c r="AC52" s="730"/>
      <c r="AD52" s="730"/>
      <c r="AE52" s="730"/>
      <c r="AF52" s="730"/>
      <c r="AG52" s="730"/>
      <c r="AH52" s="730"/>
      <c r="AI52" s="730"/>
      <c r="AJ52" s="730"/>
      <c r="AK52" s="730"/>
      <c r="AL52" s="730"/>
      <c r="AM52" s="730"/>
      <c r="AN52" s="730"/>
      <c r="AO52" s="730"/>
      <c r="AP52" s="730"/>
      <c r="AQ52" s="730"/>
      <c r="AR52" s="730"/>
      <c r="AS52" s="730"/>
      <c r="AT52" s="730"/>
      <c r="AU52" s="730"/>
      <c r="AV52" s="730"/>
      <c r="AW52" s="730"/>
      <c r="AX52" s="730"/>
      <c r="AY52" s="730"/>
      <c r="AZ52" s="730"/>
      <c r="BA52" s="730"/>
      <c r="BB52" s="730"/>
      <c r="BC52" s="730"/>
      <c r="BD52" s="730"/>
      <c r="BE52" s="730"/>
      <c r="BF52" s="730"/>
      <c r="BG52" s="730"/>
      <c r="BH52" s="730"/>
      <c r="BI52" s="730"/>
      <c r="BJ52" s="730"/>
      <c r="BK52" s="730"/>
      <c r="BL52" s="730"/>
      <c r="BM52" s="730"/>
      <c r="BN52" s="730"/>
    </row>
    <row r="53" spans="1:66">
      <c r="A53" s="730"/>
      <c r="F53" s="730"/>
      <c r="G53" s="730"/>
      <c r="H53" s="730"/>
      <c r="J53" s="730"/>
      <c r="K53" s="730"/>
      <c r="L53" s="730"/>
      <c r="M53" s="730"/>
      <c r="N53" s="730"/>
      <c r="O53" s="730"/>
      <c r="P53" s="730"/>
      <c r="Q53" s="730"/>
      <c r="R53" s="730"/>
      <c r="AB53" s="730"/>
      <c r="AC53" s="730"/>
      <c r="AD53" s="730"/>
      <c r="AE53" s="730"/>
      <c r="AF53" s="730"/>
      <c r="AG53" s="730"/>
      <c r="AH53" s="730"/>
      <c r="AI53" s="730"/>
      <c r="AJ53" s="730"/>
      <c r="AK53" s="730"/>
      <c r="AL53" s="730"/>
      <c r="AM53" s="730"/>
      <c r="AN53" s="730"/>
      <c r="AO53" s="730"/>
      <c r="AP53" s="730"/>
      <c r="AQ53" s="730"/>
      <c r="AR53" s="730"/>
      <c r="AS53" s="730"/>
      <c r="AT53" s="730"/>
      <c r="AU53" s="730"/>
      <c r="AV53" s="730"/>
      <c r="AW53" s="730"/>
      <c r="AX53" s="730"/>
      <c r="AY53" s="730"/>
      <c r="AZ53" s="730"/>
      <c r="BA53" s="730"/>
      <c r="BB53" s="730"/>
      <c r="BC53" s="730"/>
      <c r="BD53" s="730"/>
      <c r="BE53" s="730"/>
      <c r="BF53" s="730"/>
      <c r="BG53" s="730"/>
      <c r="BH53" s="730"/>
      <c r="BI53" s="730"/>
      <c r="BJ53" s="730"/>
      <c r="BK53" s="730"/>
      <c r="BL53" s="730"/>
      <c r="BM53" s="730"/>
      <c r="BN53" s="730"/>
    </row>
    <row r="54" spans="1:66">
      <c r="A54" s="730"/>
      <c r="F54" s="730"/>
      <c r="G54" s="730"/>
      <c r="H54" s="730"/>
      <c r="J54" s="730"/>
      <c r="K54" s="730"/>
      <c r="L54" s="730"/>
      <c r="M54" s="730"/>
      <c r="N54" s="730"/>
      <c r="O54" s="730"/>
      <c r="P54" s="730"/>
      <c r="Q54" s="730"/>
      <c r="R54" s="730"/>
      <c r="AB54" s="730"/>
      <c r="AC54" s="730"/>
      <c r="AD54" s="730"/>
      <c r="AE54" s="730"/>
      <c r="AF54" s="730"/>
      <c r="AG54" s="730"/>
      <c r="AH54" s="730"/>
      <c r="AI54" s="730"/>
      <c r="AJ54" s="730"/>
      <c r="AK54" s="730"/>
      <c r="AL54" s="730"/>
      <c r="AM54" s="730"/>
      <c r="AN54" s="730"/>
      <c r="AO54" s="730"/>
      <c r="AP54" s="730"/>
      <c r="AQ54" s="730"/>
      <c r="AR54" s="730"/>
      <c r="AS54" s="730"/>
      <c r="AT54" s="730"/>
      <c r="AU54" s="730"/>
      <c r="AV54" s="730"/>
      <c r="AW54" s="730"/>
      <c r="AX54" s="730"/>
      <c r="AY54" s="730"/>
      <c r="AZ54" s="730"/>
      <c r="BA54" s="730"/>
      <c r="BB54" s="730"/>
      <c r="BC54" s="730"/>
      <c r="BD54" s="730"/>
      <c r="BE54" s="730"/>
      <c r="BF54" s="730"/>
      <c r="BG54" s="730"/>
      <c r="BH54" s="730"/>
      <c r="BI54" s="730"/>
      <c r="BJ54" s="730"/>
      <c r="BK54" s="730"/>
      <c r="BL54" s="730"/>
      <c r="BM54" s="730"/>
      <c r="BN54" s="730"/>
    </row>
    <row r="55" spans="1:66">
      <c r="A55" s="730"/>
      <c r="F55" s="730"/>
      <c r="G55" s="730"/>
      <c r="H55" s="730"/>
      <c r="J55" s="730"/>
      <c r="K55" s="730"/>
      <c r="L55" s="730"/>
      <c r="M55" s="730"/>
      <c r="N55" s="730"/>
      <c r="O55" s="730"/>
      <c r="P55" s="730"/>
      <c r="Q55" s="730"/>
      <c r="R55" s="730"/>
      <c r="AB55" s="730"/>
      <c r="AC55" s="730"/>
      <c r="AD55" s="730"/>
      <c r="AE55" s="730"/>
      <c r="AF55" s="730"/>
      <c r="AG55" s="730"/>
      <c r="AH55" s="730"/>
      <c r="AI55" s="730"/>
      <c r="AJ55" s="730"/>
      <c r="AK55" s="730"/>
      <c r="AL55" s="730"/>
      <c r="AM55" s="730"/>
      <c r="AN55" s="730"/>
      <c r="AO55" s="730"/>
      <c r="AP55" s="730"/>
      <c r="AQ55" s="730"/>
      <c r="AR55" s="730"/>
      <c r="AS55" s="730"/>
      <c r="AT55" s="730"/>
      <c r="AU55" s="730"/>
      <c r="AV55" s="730"/>
      <c r="AW55" s="730"/>
      <c r="AX55" s="730"/>
      <c r="AY55" s="730"/>
      <c r="AZ55" s="730"/>
      <c r="BA55" s="730"/>
      <c r="BB55" s="730"/>
      <c r="BC55" s="730"/>
      <c r="BD55" s="730"/>
      <c r="BE55" s="730"/>
      <c r="BF55" s="730"/>
      <c r="BG55" s="730"/>
      <c r="BH55" s="730"/>
      <c r="BI55" s="730"/>
      <c r="BJ55" s="730"/>
      <c r="BK55" s="730"/>
      <c r="BL55" s="730"/>
      <c r="BM55" s="730"/>
      <c r="BN55" s="730"/>
    </row>
    <row r="56" spans="1:66">
      <c r="A56" s="730"/>
      <c r="F56" s="730"/>
      <c r="G56" s="730"/>
      <c r="H56" s="730"/>
      <c r="J56" s="730"/>
      <c r="K56" s="730"/>
      <c r="L56" s="730"/>
      <c r="M56" s="730"/>
      <c r="N56" s="730"/>
      <c r="O56" s="730"/>
      <c r="P56" s="730"/>
      <c r="Q56" s="730"/>
      <c r="R56" s="730"/>
      <c r="AB56" s="730"/>
      <c r="AC56" s="730"/>
      <c r="AD56" s="730"/>
      <c r="AE56" s="730"/>
      <c r="AF56" s="730"/>
      <c r="AG56" s="730"/>
      <c r="AH56" s="730"/>
      <c r="AI56" s="730"/>
      <c r="AJ56" s="730"/>
      <c r="AK56" s="730"/>
      <c r="AL56" s="730"/>
      <c r="AM56" s="730"/>
      <c r="AN56" s="730"/>
      <c r="AO56" s="730"/>
      <c r="AP56" s="730"/>
      <c r="AQ56" s="730"/>
      <c r="AR56" s="730"/>
      <c r="AS56" s="730"/>
      <c r="AT56" s="730"/>
      <c r="AU56" s="730"/>
      <c r="AV56" s="730"/>
      <c r="AW56" s="730"/>
      <c r="AX56" s="730"/>
      <c r="AY56" s="730"/>
      <c r="AZ56" s="730"/>
      <c r="BA56" s="730"/>
      <c r="BB56" s="730"/>
      <c r="BC56" s="730"/>
      <c r="BD56" s="730"/>
      <c r="BE56" s="730"/>
      <c r="BF56" s="730"/>
      <c r="BG56" s="730"/>
      <c r="BH56" s="730"/>
      <c r="BI56" s="730"/>
      <c r="BJ56" s="730"/>
      <c r="BK56" s="730"/>
      <c r="BL56" s="730"/>
      <c r="BM56" s="730"/>
      <c r="BN56" s="730"/>
    </row>
    <row r="57" spans="1:66">
      <c r="A57" s="730"/>
      <c r="F57" s="730"/>
      <c r="G57" s="730"/>
      <c r="H57" s="730"/>
      <c r="J57" s="730"/>
      <c r="K57" s="730"/>
      <c r="L57" s="730"/>
      <c r="M57" s="730"/>
      <c r="N57" s="730"/>
      <c r="O57" s="730"/>
      <c r="P57" s="730"/>
      <c r="Q57" s="730"/>
      <c r="R57" s="730"/>
      <c r="AB57" s="730"/>
      <c r="AC57" s="730"/>
      <c r="AD57" s="730"/>
      <c r="AE57" s="730"/>
      <c r="AF57" s="730"/>
      <c r="AG57" s="730"/>
      <c r="AH57" s="730"/>
      <c r="AI57" s="730"/>
      <c r="AJ57" s="730"/>
      <c r="AK57" s="730"/>
      <c r="AL57" s="730"/>
      <c r="AM57" s="730"/>
      <c r="AN57" s="730"/>
      <c r="AO57" s="730"/>
      <c r="AP57" s="730"/>
      <c r="AQ57" s="730"/>
      <c r="AR57" s="730"/>
      <c r="AS57" s="730"/>
      <c r="AT57" s="730"/>
      <c r="AU57" s="730"/>
      <c r="AV57" s="730"/>
      <c r="AW57" s="730"/>
      <c r="AX57" s="730"/>
      <c r="AY57" s="730"/>
      <c r="AZ57" s="730"/>
      <c r="BA57" s="730"/>
      <c r="BB57" s="730"/>
      <c r="BC57" s="730"/>
      <c r="BD57" s="730"/>
      <c r="BE57" s="730"/>
      <c r="BF57" s="730"/>
      <c r="BG57" s="730"/>
      <c r="BH57" s="730"/>
      <c r="BI57" s="730"/>
      <c r="BJ57" s="730"/>
      <c r="BK57" s="730"/>
      <c r="BL57" s="730"/>
      <c r="BM57" s="730"/>
      <c r="BN57" s="730"/>
    </row>
    <row r="58" spans="1:66">
      <c r="A58" s="730"/>
      <c r="F58" s="730"/>
      <c r="G58" s="730"/>
      <c r="H58" s="730"/>
      <c r="J58" s="730"/>
      <c r="K58" s="730"/>
      <c r="L58" s="730"/>
      <c r="M58" s="730"/>
      <c r="N58" s="730"/>
      <c r="O58" s="730"/>
      <c r="P58" s="730"/>
      <c r="Q58" s="730"/>
      <c r="R58" s="730"/>
      <c r="AB58" s="730"/>
      <c r="AC58" s="730"/>
      <c r="AD58" s="730"/>
      <c r="AE58" s="730"/>
      <c r="AF58" s="730"/>
      <c r="AG58" s="730"/>
      <c r="AH58" s="730"/>
      <c r="AI58" s="730"/>
      <c r="AJ58" s="730"/>
      <c r="AK58" s="730"/>
      <c r="AL58" s="730"/>
      <c r="AM58" s="730"/>
      <c r="AN58" s="730"/>
      <c r="AO58" s="730"/>
      <c r="AP58" s="730"/>
      <c r="AQ58" s="730"/>
      <c r="AR58" s="730"/>
      <c r="AS58" s="730"/>
      <c r="AT58" s="730"/>
      <c r="AU58" s="730"/>
      <c r="AV58" s="730"/>
      <c r="AW58" s="730"/>
      <c r="AX58" s="730"/>
      <c r="AY58" s="730"/>
      <c r="AZ58" s="730"/>
      <c r="BA58" s="730"/>
      <c r="BB58" s="730"/>
      <c r="BC58" s="730"/>
      <c r="BD58" s="730"/>
      <c r="BE58" s="730"/>
      <c r="BF58" s="730"/>
      <c r="BG58" s="730"/>
      <c r="BH58" s="730"/>
      <c r="BI58" s="730"/>
      <c r="BJ58" s="730"/>
      <c r="BK58" s="730"/>
      <c r="BL58" s="730"/>
      <c r="BM58" s="730"/>
      <c r="BN58" s="730"/>
    </row>
    <row r="59" spans="1:66">
      <c r="A59" s="730"/>
      <c r="F59" s="730"/>
      <c r="G59" s="730"/>
      <c r="H59" s="730"/>
      <c r="J59" s="730"/>
      <c r="K59" s="730"/>
      <c r="L59" s="730"/>
      <c r="M59" s="730"/>
      <c r="N59" s="730"/>
      <c r="O59" s="730"/>
      <c r="P59" s="730"/>
      <c r="Q59" s="730"/>
      <c r="R59" s="730"/>
      <c r="AB59" s="730"/>
      <c r="AC59" s="730"/>
      <c r="AD59" s="730"/>
      <c r="AE59" s="730"/>
      <c r="AF59" s="730"/>
      <c r="AG59" s="730"/>
      <c r="AH59" s="730"/>
      <c r="AI59" s="730"/>
      <c r="AJ59" s="730"/>
      <c r="AK59" s="730"/>
      <c r="AL59" s="730"/>
      <c r="AM59" s="730"/>
      <c r="AN59" s="730"/>
      <c r="AO59" s="730"/>
      <c r="AP59" s="730"/>
      <c r="AQ59" s="730"/>
      <c r="AR59" s="730"/>
      <c r="AS59" s="730"/>
      <c r="AT59" s="730"/>
      <c r="AU59" s="730"/>
      <c r="AV59" s="730"/>
      <c r="AW59" s="730"/>
      <c r="AX59" s="730"/>
      <c r="AY59" s="730"/>
      <c r="AZ59" s="730"/>
      <c r="BA59" s="730"/>
      <c r="BB59" s="730"/>
      <c r="BC59" s="730"/>
      <c r="BD59" s="730"/>
      <c r="BE59" s="730"/>
      <c r="BF59" s="730"/>
      <c r="BG59" s="730"/>
      <c r="BH59" s="730"/>
      <c r="BI59" s="730"/>
      <c r="BJ59" s="730"/>
      <c r="BK59" s="730"/>
      <c r="BL59" s="730"/>
      <c r="BM59" s="730"/>
      <c r="BN59" s="730"/>
    </row>
    <row r="60" spans="1:66">
      <c r="A60" s="730"/>
      <c r="F60" s="730"/>
      <c r="G60" s="730"/>
      <c r="H60" s="730"/>
      <c r="J60" s="730"/>
      <c r="K60" s="730"/>
      <c r="L60" s="730"/>
      <c r="M60" s="730"/>
      <c r="N60" s="730"/>
      <c r="O60" s="730"/>
      <c r="P60" s="730"/>
      <c r="Q60" s="730"/>
      <c r="R60" s="730"/>
      <c r="AB60" s="730"/>
      <c r="AC60" s="730"/>
      <c r="AD60" s="730"/>
      <c r="AE60" s="730"/>
      <c r="AF60" s="730"/>
      <c r="AG60" s="730"/>
      <c r="AH60" s="730"/>
      <c r="AI60" s="730"/>
      <c r="AJ60" s="730"/>
      <c r="AK60" s="730"/>
      <c r="AL60" s="730"/>
      <c r="AM60" s="730"/>
      <c r="AN60" s="730"/>
      <c r="AO60" s="730"/>
      <c r="AP60" s="730"/>
      <c r="AQ60" s="730"/>
      <c r="AR60" s="730"/>
      <c r="AS60" s="730"/>
      <c r="AT60" s="730"/>
      <c r="AU60" s="730"/>
      <c r="AV60" s="730"/>
      <c r="AW60" s="730"/>
      <c r="AX60" s="730"/>
      <c r="AY60" s="730"/>
      <c r="AZ60" s="730"/>
      <c r="BA60" s="730"/>
      <c r="BB60" s="730"/>
      <c r="BC60" s="730"/>
      <c r="BD60" s="730"/>
      <c r="BE60" s="730"/>
      <c r="BF60" s="730"/>
      <c r="BG60" s="730"/>
      <c r="BH60" s="730"/>
      <c r="BI60" s="730"/>
      <c r="BJ60" s="730"/>
      <c r="BK60" s="730"/>
      <c r="BL60" s="730"/>
      <c r="BM60" s="730"/>
      <c r="BN60" s="730"/>
    </row>
    <row r="61" spans="1:66">
      <c r="A61" s="730"/>
      <c r="F61" s="730"/>
      <c r="G61" s="730"/>
      <c r="H61" s="730"/>
      <c r="J61" s="730"/>
      <c r="K61" s="730"/>
      <c r="L61" s="730"/>
      <c r="M61" s="730"/>
      <c r="N61" s="730"/>
      <c r="O61" s="730"/>
      <c r="P61" s="730"/>
      <c r="Q61" s="730"/>
      <c r="R61" s="730"/>
      <c r="AB61" s="730"/>
      <c r="AC61" s="730"/>
      <c r="AD61" s="730"/>
      <c r="AE61" s="730"/>
      <c r="AF61" s="730"/>
      <c r="AG61" s="730"/>
      <c r="AH61" s="730"/>
      <c r="AI61" s="730"/>
      <c r="AJ61" s="730"/>
      <c r="AK61" s="730"/>
      <c r="AL61" s="730"/>
      <c r="AM61" s="730"/>
      <c r="AN61" s="730"/>
      <c r="AO61" s="730"/>
      <c r="AP61" s="730"/>
      <c r="AQ61" s="730"/>
      <c r="AR61" s="730"/>
      <c r="AS61" s="730"/>
      <c r="AT61" s="730"/>
      <c r="AU61" s="730"/>
      <c r="AV61" s="730"/>
      <c r="AW61" s="730"/>
      <c r="AX61" s="730"/>
      <c r="AY61" s="730"/>
      <c r="AZ61" s="730"/>
      <c r="BA61" s="730"/>
      <c r="BB61" s="730"/>
      <c r="BC61" s="730"/>
      <c r="BD61" s="730"/>
      <c r="BE61" s="730"/>
      <c r="BF61" s="730"/>
      <c r="BG61" s="730"/>
      <c r="BH61" s="730"/>
      <c r="BI61" s="730"/>
      <c r="BJ61" s="730"/>
      <c r="BK61" s="730"/>
      <c r="BL61" s="730"/>
      <c r="BM61" s="730"/>
      <c r="BN61" s="730"/>
    </row>
    <row r="62" spans="1:66">
      <c r="A62" s="730"/>
      <c r="F62" s="730"/>
      <c r="G62" s="730"/>
      <c r="H62" s="730"/>
      <c r="J62" s="730"/>
      <c r="K62" s="730"/>
      <c r="L62" s="730"/>
      <c r="M62" s="730"/>
      <c r="N62" s="730"/>
      <c r="O62" s="730"/>
      <c r="P62" s="730"/>
      <c r="Q62" s="730"/>
      <c r="R62" s="730"/>
      <c r="AB62" s="730"/>
      <c r="AC62" s="730"/>
      <c r="AD62" s="730"/>
      <c r="AE62" s="730"/>
      <c r="AF62" s="730"/>
      <c r="AG62" s="730"/>
      <c r="AH62" s="730"/>
      <c r="AI62" s="730"/>
      <c r="AJ62" s="730"/>
      <c r="AK62" s="730"/>
      <c r="AL62" s="730"/>
      <c r="AM62" s="730"/>
      <c r="AN62" s="730"/>
      <c r="AO62" s="730"/>
      <c r="AP62" s="730"/>
      <c r="AQ62" s="730"/>
      <c r="AR62" s="730"/>
      <c r="AS62" s="730"/>
      <c r="AT62" s="730"/>
      <c r="AU62" s="730"/>
      <c r="AV62" s="730"/>
      <c r="AW62" s="730"/>
      <c r="AX62" s="730"/>
      <c r="AY62" s="730"/>
      <c r="AZ62" s="730"/>
      <c r="BA62" s="730"/>
      <c r="BB62" s="730"/>
      <c r="BC62" s="730"/>
      <c r="BD62" s="730"/>
      <c r="BE62" s="730"/>
      <c r="BF62" s="730"/>
      <c r="BG62" s="730"/>
      <c r="BH62" s="730"/>
      <c r="BI62" s="730"/>
      <c r="BJ62" s="730"/>
      <c r="BK62" s="730"/>
      <c r="BL62" s="730"/>
      <c r="BM62" s="730"/>
      <c r="BN62" s="730"/>
    </row>
    <row r="63" spans="1:66">
      <c r="A63" s="730"/>
      <c r="F63" s="730"/>
      <c r="G63" s="730"/>
      <c r="H63" s="730"/>
      <c r="J63" s="730"/>
      <c r="K63" s="730"/>
      <c r="L63" s="730"/>
      <c r="M63" s="730"/>
      <c r="N63" s="730"/>
      <c r="O63" s="730"/>
      <c r="P63" s="730"/>
      <c r="Q63" s="730"/>
      <c r="R63" s="730"/>
      <c r="AB63" s="730"/>
      <c r="AC63" s="730"/>
      <c r="AD63" s="730"/>
      <c r="AE63" s="730"/>
      <c r="AF63" s="730"/>
      <c r="AG63" s="730"/>
      <c r="AH63" s="730"/>
      <c r="AI63" s="730"/>
      <c r="AJ63" s="730"/>
      <c r="AK63" s="730"/>
      <c r="AL63" s="730"/>
      <c r="AM63" s="730"/>
      <c r="AN63" s="730"/>
      <c r="AO63" s="730"/>
      <c r="AP63" s="730"/>
      <c r="AQ63" s="730"/>
      <c r="AR63" s="730"/>
      <c r="AS63" s="730"/>
      <c r="AT63" s="730"/>
      <c r="AU63" s="730"/>
      <c r="AV63" s="730"/>
      <c r="AW63" s="730"/>
      <c r="AX63" s="730"/>
      <c r="AY63" s="730"/>
      <c r="AZ63" s="730"/>
      <c r="BA63" s="730"/>
      <c r="BB63" s="730"/>
      <c r="BC63" s="730"/>
      <c r="BD63" s="730"/>
      <c r="BE63" s="730"/>
      <c r="BF63" s="730"/>
      <c r="BG63" s="730"/>
      <c r="BH63" s="730"/>
      <c r="BI63" s="730"/>
      <c r="BJ63" s="730"/>
      <c r="BK63" s="730"/>
      <c r="BL63" s="730"/>
      <c r="BM63" s="730"/>
      <c r="BN63" s="730"/>
    </row>
    <row r="64" spans="1:66">
      <c r="A64" s="730"/>
      <c r="F64" s="730"/>
      <c r="G64" s="730"/>
      <c r="H64" s="730"/>
      <c r="J64" s="730"/>
      <c r="K64" s="730"/>
      <c r="L64" s="730"/>
      <c r="M64" s="730"/>
      <c r="N64" s="730"/>
      <c r="O64" s="730"/>
      <c r="P64" s="730"/>
      <c r="Q64" s="730"/>
      <c r="R64" s="730"/>
      <c r="AB64" s="730"/>
      <c r="AC64" s="730"/>
      <c r="AD64" s="730"/>
      <c r="AE64" s="730"/>
      <c r="AF64" s="730"/>
      <c r="AG64" s="730"/>
      <c r="AH64" s="730"/>
      <c r="AI64" s="730"/>
      <c r="AJ64" s="730"/>
      <c r="AK64" s="730"/>
      <c r="AL64" s="730"/>
      <c r="AM64" s="730"/>
      <c r="AN64" s="730"/>
      <c r="AO64" s="730"/>
      <c r="AP64" s="730"/>
      <c r="AQ64" s="730"/>
      <c r="AR64" s="730"/>
      <c r="AS64" s="730"/>
      <c r="AT64" s="730"/>
      <c r="AU64" s="730"/>
      <c r="AV64" s="730"/>
      <c r="AW64" s="730"/>
      <c r="AX64" s="730"/>
      <c r="AY64" s="730"/>
      <c r="AZ64" s="730"/>
      <c r="BA64" s="730"/>
      <c r="BB64" s="730"/>
      <c r="BC64" s="730"/>
      <c r="BD64" s="730"/>
      <c r="BE64" s="730"/>
      <c r="BF64" s="730"/>
      <c r="BG64" s="730"/>
      <c r="BH64" s="730"/>
      <c r="BI64" s="730"/>
      <c r="BJ64" s="730"/>
      <c r="BK64" s="730"/>
      <c r="BL64" s="730"/>
      <c r="BM64" s="730"/>
      <c r="BN64" s="730"/>
    </row>
    <row r="65" spans="1:66">
      <c r="A65" s="730"/>
      <c r="F65" s="730"/>
      <c r="G65" s="730"/>
      <c r="H65" s="730"/>
      <c r="J65" s="730"/>
      <c r="K65" s="730"/>
      <c r="L65" s="730"/>
      <c r="M65" s="730"/>
      <c r="N65" s="730"/>
      <c r="O65" s="730"/>
      <c r="P65" s="730"/>
      <c r="Q65" s="730"/>
      <c r="R65" s="730"/>
      <c r="AB65" s="730"/>
      <c r="AC65" s="730"/>
      <c r="AD65" s="730"/>
      <c r="AE65" s="730"/>
      <c r="AF65" s="730"/>
      <c r="AG65" s="730"/>
      <c r="AH65" s="730"/>
      <c r="AI65" s="730"/>
      <c r="AJ65" s="730"/>
      <c r="AK65" s="730"/>
      <c r="AL65" s="730"/>
      <c r="AM65" s="730"/>
      <c r="AN65" s="730"/>
      <c r="AO65" s="730"/>
      <c r="AP65" s="730"/>
      <c r="AQ65" s="730"/>
      <c r="AR65" s="730"/>
      <c r="AS65" s="730"/>
      <c r="AT65" s="730"/>
      <c r="AU65" s="730"/>
      <c r="AV65" s="730"/>
      <c r="AW65" s="730"/>
      <c r="AX65" s="730"/>
      <c r="AY65" s="730"/>
      <c r="AZ65" s="730"/>
      <c r="BA65" s="730"/>
      <c r="BB65" s="730"/>
      <c r="BC65" s="730"/>
      <c r="BD65" s="730"/>
      <c r="BE65" s="730"/>
      <c r="BF65" s="730"/>
      <c r="BG65" s="730"/>
      <c r="BH65" s="730"/>
      <c r="BI65" s="730"/>
      <c r="BJ65" s="730"/>
      <c r="BK65" s="730"/>
      <c r="BL65" s="730"/>
      <c r="BM65" s="730"/>
      <c r="BN65" s="730"/>
    </row>
    <row r="66" spans="1:66">
      <c r="A66" s="730"/>
      <c r="F66" s="730"/>
      <c r="G66" s="730"/>
      <c r="H66" s="730"/>
      <c r="J66" s="730"/>
      <c r="K66" s="730"/>
      <c r="L66" s="730"/>
      <c r="M66" s="730"/>
      <c r="N66" s="730"/>
      <c r="O66" s="730"/>
      <c r="P66" s="730"/>
      <c r="Q66" s="730"/>
      <c r="R66" s="730"/>
      <c r="AB66" s="730"/>
      <c r="AC66" s="730"/>
      <c r="AD66" s="730"/>
      <c r="AE66" s="730"/>
      <c r="AF66" s="730"/>
      <c r="AG66" s="730"/>
      <c r="AH66" s="730"/>
      <c r="AI66" s="730"/>
      <c r="AJ66" s="730"/>
      <c r="AK66" s="730"/>
      <c r="AL66" s="730"/>
      <c r="AM66" s="730"/>
      <c r="AN66" s="730"/>
      <c r="AO66" s="730"/>
      <c r="AP66" s="730"/>
      <c r="AQ66" s="730"/>
      <c r="AR66" s="730"/>
      <c r="AS66" s="730"/>
      <c r="AT66" s="730"/>
      <c r="AU66" s="730"/>
      <c r="AV66" s="730"/>
      <c r="AW66" s="730"/>
      <c r="AX66" s="730"/>
      <c r="AY66" s="730"/>
      <c r="AZ66" s="730"/>
      <c r="BA66" s="730"/>
      <c r="BB66" s="730"/>
      <c r="BC66" s="730"/>
      <c r="BD66" s="730"/>
      <c r="BE66" s="730"/>
      <c r="BF66" s="730"/>
      <c r="BG66" s="730"/>
      <c r="BH66" s="730"/>
      <c r="BI66" s="730"/>
      <c r="BJ66" s="730"/>
      <c r="BK66" s="730"/>
      <c r="BL66" s="730"/>
      <c r="BM66" s="730"/>
      <c r="BN66" s="730"/>
    </row>
    <row r="67" spans="1:66">
      <c r="A67" s="730"/>
      <c r="F67" s="730"/>
      <c r="G67" s="730"/>
      <c r="H67" s="730"/>
      <c r="J67" s="730"/>
      <c r="K67" s="730"/>
      <c r="L67" s="730"/>
      <c r="M67" s="730"/>
      <c r="N67" s="730"/>
      <c r="O67" s="730"/>
      <c r="P67" s="730"/>
      <c r="Q67" s="730"/>
      <c r="R67" s="730"/>
      <c r="AB67" s="730"/>
      <c r="AC67" s="730"/>
      <c r="AD67" s="730"/>
      <c r="AE67" s="730"/>
      <c r="AF67" s="730"/>
      <c r="AG67" s="730"/>
      <c r="AH67" s="730"/>
      <c r="AI67" s="730"/>
      <c r="AJ67" s="730"/>
      <c r="AK67" s="730"/>
      <c r="AL67" s="730"/>
      <c r="AM67" s="730"/>
      <c r="AN67" s="730"/>
      <c r="AO67" s="730"/>
      <c r="AP67" s="730"/>
      <c r="AQ67" s="730"/>
      <c r="AR67" s="730"/>
      <c r="AS67" s="730"/>
      <c r="AT67" s="730"/>
      <c r="AU67" s="730"/>
      <c r="AV67" s="730"/>
      <c r="AW67" s="730"/>
      <c r="AX67" s="730"/>
      <c r="AY67" s="730"/>
      <c r="AZ67" s="730"/>
      <c r="BA67" s="730"/>
      <c r="BB67" s="730"/>
      <c r="BC67" s="730"/>
      <c r="BD67" s="730"/>
      <c r="BE67" s="730"/>
      <c r="BF67" s="730"/>
      <c r="BG67" s="730"/>
      <c r="BH67" s="730"/>
      <c r="BI67" s="730"/>
      <c r="BJ67" s="730"/>
      <c r="BK67" s="730"/>
      <c r="BL67" s="730"/>
      <c r="BM67" s="730"/>
      <c r="BN67" s="730"/>
    </row>
    <row r="68" spans="1:66">
      <c r="A68" s="730"/>
      <c r="F68" s="730"/>
      <c r="G68" s="730"/>
      <c r="H68" s="730"/>
      <c r="J68" s="730"/>
      <c r="K68" s="730"/>
      <c r="L68" s="730"/>
      <c r="M68" s="730"/>
      <c r="N68" s="730"/>
      <c r="O68" s="730"/>
      <c r="P68" s="730"/>
      <c r="Q68" s="730"/>
      <c r="R68" s="730"/>
      <c r="AB68" s="730"/>
      <c r="AC68" s="730"/>
      <c r="AD68" s="730"/>
      <c r="AE68" s="730"/>
      <c r="AF68" s="730"/>
      <c r="AG68" s="730"/>
      <c r="AH68" s="730"/>
      <c r="AI68" s="730"/>
      <c r="AJ68" s="730"/>
      <c r="AK68" s="730"/>
      <c r="AL68" s="730"/>
      <c r="AM68" s="730"/>
      <c r="AN68" s="730"/>
      <c r="AO68" s="730"/>
      <c r="AP68" s="730"/>
      <c r="AQ68" s="730"/>
      <c r="AR68" s="730"/>
      <c r="AS68" s="730"/>
      <c r="AT68" s="730"/>
      <c r="AU68" s="730"/>
      <c r="AV68" s="730"/>
      <c r="AW68" s="730"/>
      <c r="AX68" s="730"/>
      <c r="AY68" s="730"/>
      <c r="AZ68" s="730"/>
      <c r="BA68" s="730"/>
      <c r="BB68" s="730"/>
      <c r="BC68" s="730"/>
      <c r="BD68" s="730"/>
      <c r="BE68" s="730"/>
      <c r="BF68" s="730"/>
      <c r="BG68" s="730"/>
      <c r="BH68" s="730"/>
      <c r="BI68" s="730"/>
      <c r="BJ68" s="730"/>
      <c r="BK68" s="730"/>
      <c r="BL68" s="730"/>
      <c r="BM68" s="730"/>
      <c r="BN68" s="730"/>
    </row>
    <row r="69" spans="1:66">
      <c r="A69" s="730"/>
      <c r="F69" s="730"/>
      <c r="G69" s="730"/>
      <c r="H69" s="730"/>
      <c r="J69" s="730"/>
      <c r="K69" s="730"/>
      <c r="L69" s="730"/>
      <c r="M69" s="730"/>
      <c r="N69" s="730"/>
      <c r="O69" s="730"/>
      <c r="P69" s="730"/>
      <c r="Q69" s="730"/>
      <c r="R69" s="730"/>
      <c r="AB69" s="730"/>
      <c r="AC69" s="730"/>
      <c r="AD69" s="730"/>
      <c r="AE69" s="730"/>
      <c r="AF69" s="730"/>
      <c r="AG69" s="730"/>
      <c r="AH69" s="730"/>
      <c r="AI69" s="730"/>
      <c r="AJ69" s="730"/>
      <c r="AK69" s="730"/>
      <c r="AL69" s="730"/>
      <c r="AM69" s="730"/>
      <c r="AN69" s="730"/>
      <c r="AO69" s="730"/>
      <c r="AP69" s="730"/>
      <c r="AQ69" s="730"/>
      <c r="AR69" s="730"/>
      <c r="AS69" s="730"/>
      <c r="AT69" s="730"/>
      <c r="AU69" s="730"/>
      <c r="AV69" s="730"/>
      <c r="AW69" s="730"/>
      <c r="AX69" s="730"/>
      <c r="AY69" s="730"/>
      <c r="AZ69" s="730"/>
      <c r="BA69" s="730"/>
      <c r="BB69" s="730"/>
      <c r="BC69" s="730"/>
      <c r="BD69" s="730"/>
      <c r="BE69" s="730"/>
      <c r="BF69" s="730"/>
      <c r="BG69" s="730"/>
      <c r="BH69" s="730"/>
      <c r="BI69" s="730"/>
      <c r="BJ69" s="730"/>
      <c r="BK69" s="730"/>
      <c r="BL69" s="730"/>
      <c r="BM69" s="730"/>
      <c r="BN69" s="730"/>
    </row>
    <row r="70" spans="1:66">
      <c r="A70" s="730"/>
      <c r="F70" s="730"/>
      <c r="G70" s="730"/>
      <c r="H70" s="730"/>
      <c r="J70" s="730"/>
      <c r="K70" s="730"/>
      <c r="L70" s="730"/>
      <c r="M70" s="730"/>
      <c r="N70" s="730"/>
      <c r="O70" s="730"/>
      <c r="P70" s="730"/>
      <c r="Q70" s="730"/>
      <c r="R70" s="730"/>
      <c r="AB70" s="730"/>
      <c r="AC70" s="730"/>
      <c r="AD70" s="730"/>
      <c r="AE70" s="730"/>
      <c r="AF70" s="730"/>
      <c r="AG70" s="730"/>
      <c r="AH70" s="730"/>
      <c r="AI70" s="730"/>
      <c r="AJ70" s="730"/>
      <c r="AK70" s="730"/>
      <c r="AL70" s="730"/>
      <c r="AM70" s="730"/>
      <c r="AN70" s="730"/>
      <c r="AO70" s="730"/>
      <c r="AP70" s="730"/>
      <c r="AQ70" s="730"/>
      <c r="AR70" s="730"/>
      <c r="AS70" s="730"/>
      <c r="AT70" s="730"/>
      <c r="AU70" s="730"/>
      <c r="AV70" s="730"/>
      <c r="AW70" s="730"/>
      <c r="AX70" s="730"/>
      <c r="AY70" s="730"/>
      <c r="AZ70" s="730"/>
      <c r="BA70" s="730"/>
      <c r="BB70" s="730"/>
      <c r="BC70" s="730"/>
      <c r="BD70" s="730"/>
      <c r="BE70" s="730"/>
      <c r="BF70" s="730"/>
      <c r="BG70" s="730"/>
      <c r="BH70" s="730"/>
      <c r="BI70" s="730"/>
      <c r="BJ70" s="730"/>
      <c r="BK70" s="730"/>
      <c r="BL70" s="730"/>
      <c r="BM70" s="730"/>
      <c r="BN70" s="730"/>
    </row>
    <row r="71" spans="1:66">
      <c r="A71" s="730"/>
      <c r="F71" s="730"/>
      <c r="G71" s="730"/>
      <c r="H71" s="730"/>
      <c r="J71" s="730"/>
      <c r="K71" s="730"/>
      <c r="L71" s="730"/>
      <c r="M71" s="730"/>
      <c r="N71" s="730"/>
      <c r="O71" s="730"/>
      <c r="P71" s="730"/>
      <c r="Q71" s="730"/>
      <c r="R71" s="730"/>
      <c r="AB71" s="730"/>
      <c r="AC71" s="730"/>
      <c r="AD71" s="730"/>
      <c r="AE71" s="730"/>
      <c r="AF71" s="730"/>
      <c r="AG71" s="730"/>
      <c r="AH71" s="730"/>
      <c r="AI71" s="730"/>
      <c r="AJ71" s="730"/>
      <c r="AK71" s="730"/>
      <c r="AL71" s="730"/>
      <c r="AM71" s="730"/>
      <c r="AN71" s="730"/>
      <c r="AO71" s="730"/>
      <c r="AP71" s="730"/>
      <c r="AQ71" s="730"/>
      <c r="AR71" s="730"/>
      <c r="AS71" s="730"/>
      <c r="AT71" s="730"/>
      <c r="AU71" s="730"/>
      <c r="AV71" s="730"/>
      <c r="AW71" s="730"/>
      <c r="AX71" s="730"/>
      <c r="AY71" s="730"/>
      <c r="AZ71" s="730"/>
      <c r="BA71" s="730"/>
      <c r="BB71" s="730"/>
      <c r="BC71" s="730"/>
      <c r="BD71" s="730"/>
      <c r="BE71" s="730"/>
      <c r="BF71" s="730"/>
      <c r="BG71" s="730"/>
      <c r="BH71" s="730"/>
      <c r="BI71" s="730"/>
      <c r="BJ71" s="730"/>
      <c r="BK71" s="730"/>
      <c r="BL71" s="730"/>
      <c r="BM71" s="730"/>
      <c r="BN71" s="730"/>
    </row>
    <row r="72" spans="1:66">
      <c r="A72" s="730"/>
      <c r="F72" s="730"/>
      <c r="G72" s="730"/>
      <c r="H72" s="730"/>
      <c r="J72" s="730"/>
      <c r="K72" s="730"/>
      <c r="L72" s="730"/>
      <c r="M72" s="730"/>
      <c r="N72" s="730"/>
      <c r="O72" s="730"/>
      <c r="P72" s="730"/>
      <c r="Q72" s="730"/>
      <c r="R72" s="730"/>
      <c r="AB72" s="730"/>
      <c r="AC72" s="730"/>
      <c r="AD72" s="730"/>
      <c r="AE72" s="730"/>
      <c r="AF72" s="730"/>
      <c r="AG72" s="730"/>
      <c r="AH72" s="730"/>
      <c r="AI72" s="730"/>
      <c r="AJ72" s="730"/>
      <c r="AK72" s="730"/>
      <c r="AL72" s="730"/>
      <c r="AM72" s="730"/>
      <c r="AN72" s="730"/>
      <c r="AO72" s="730"/>
      <c r="AP72" s="730"/>
      <c r="AQ72" s="730"/>
      <c r="AR72" s="730"/>
      <c r="AS72" s="730"/>
      <c r="AT72" s="730"/>
      <c r="AU72" s="730"/>
      <c r="AV72" s="730"/>
      <c r="AW72" s="730"/>
      <c r="AX72" s="730"/>
      <c r="AY72" s="730"/>
      <c r="AZ72" s="730"/>
      <c r="BA72" s="730"/>
      <c r="BB72" s="730"/>
      <c r="BC72" s="730"/>
      <c r="BD72" s="730"/>
      <c r="BE72" s="730"/>
      <c r="BF72" s="730"/>
      <c r="BG72" s="730"/>
      <c r="BH72" s="730"/>
      <c r="BI72" s="730"/>
      <c r="BJ72" s="730"/>
      <c r="BK72" s="730"/>
      <c r="BL72" s="730"/>
      <c r="BM72" s="730"/>
      <c r="BN72" s="730"/>
    </row>
    <row r="73" spans="1:66">
      <c r="A73" s="730"/>
      <c r="F73" s="730"/>
      <c r="G73" s="730"/>
      <c r="H73" s="730"/>
      <c r="J73" s="730"/>
      <c r="K73" s="730"/>
      <c r="L73" s="730"/>
      <c r="M73" s="730"/>
      <c r="N73" s="730"/>
      <c r="O73" s="730"/>
      <c r="P73" s="730"/>
      <c r="Q73" s="730"/>
      <c r="R73" s="730"/>
      <c r="AB73" s="730"/>
      <c r="AC73" s="730"/>
      <c r="AD73" s="730"/>
      <c r="AE73" s="730"/>
      <c r="AF73" s="730"/>
      <c r="AG73" s="730"/>
      <c r="AH73" s="730"/>
      <c r="AI73" s="730"/>
      <c r="AJ73" s="730"/>
      <c r="AK73" s="730"/>
      <c r="AL73" s="730"/>
      <c r="AM73" s="730"/>
      <c r="AN73" s="730"/>
      <c r="AO73" s="730"/>
      <c r="AP73" s="730"/>
      <c r="AQ73" s="730"/>
      <c r="AR73" s="730"/>
      <c r="AS73" s="730"/>
      <c r="AT73" s="730"/>
      <c r="AU73" s="730"/>
      <c r="AV73" s="730"/>
      <c r="AW73" s="730"/>
      <c r="AX73" s="730"/>
      <c r="AY73" s="730"/>
      <c r="AZ73" s="730"/>
      <c r="BA73" s="730"/>
      <c r="BB73" s="730"/>
      <c r="BC73" s="730"/>
      <c r="BD73" s="730"/>
      <c r="BE73" s="730"/>
      <c r="BF73" s="730"/>
      <c r="BG73" s="730"/>
      <c r="BH73" s="730"/>
      <c r="BI73" s="730"/>
      <c r="BJ73" s="730"/>
      <c r="BK73" s="730"/>
      <c r="BL73" s="730"/>
      <c r="BM73" s="730"/>
      <c r="BN73" s="730"/>
    </row>
    <row r="74" spans="1:66">
      <c r="A74" s="730"/>
      <c r="F74" s="730"/>
      <c r="G74" s="730"/>
      <c r="H74" s="730"/>
      <c r="J74" s="730"/>
      <c r="K74" s="730"/>
      <c r="L74" s="730"/>
      <c r="M74" s="730"/>
      <c r="N74" s="730"/>
      <c r="O74" s="730"/>
      <c r="P74" s="730"/>
      <c r="Q74" s="730"/>
      <c r="R74" s="730"/>
      <c r="AB74" s="730"/>
      <c r="AC74" s="730"/>
      <c r="AD74" s="730"/>
      <c r="AE74" s="730"/>
      <c r="AF74" s="730"/>
      <c r="AG74" s="730"/>
      <c r="AH74" s="730"/>
      <c r="AI74" s="730"/>
      <c r="AJ74" s="730"/>
      <c r="AK74" s="730"/>
      <c r="AL74" s="730"/>
      <c r="AM74" s="730"/>
      <c r="AN74" s="730"/>
      <c r="AO74" s="730"/>
      <c r="AP74" s="730"/>
      <c r="AQ74" s="730"/>
      <c r="AR74" s="730"/>
      <c r="AS74" s="730"/>
      <c r="AT74" s="730"/>
      <c r="AU74" s="730"/>
      <c r="AV74" s="730"/>
      <c r="AW74" s="730"/>
      <c r="AX74" s="730"/>
      <c r="AY74" s="730"/>
      <c r="AZ74" s="730"/>
      <c r="BA74" s="730"/>
      <c r="BB74" s="730"/>
      <c r="BC74" s="730"/>
      <c r="BD74" s="730"/>
      <c r="BE74" s="730"/>
      <c r="BF74" s="730"/>
      <c r="BG74" s="730"/>
      <c r="BH74" s="730"/>
      <c r="BI74" s="730"/>
      <c r="BJ74" s="730"/>
      <c r="BK74" s="730"/>
      <c r="BL74" s="730"/>
      <c r="BM74" s="730"/>
      <c r="BN74" s="730"/>
    </row>
    <row r="75" spans="1:66">
      <c r="A75" s="730"/>
      <c r="F75" s="730"/>
      <c r="G75" s="730"/>
      <c r="H75" s="730"/>
      <c r="J75" s="730"/>
      <c r="K75" s="730"/>
      <c r="L75" s="730"/>
      <c r="M75" s="730"/>
      <c r="N75" s="730"/>
      <c r="O75" s="730"/>
      <c r="P75" s="730"/>
      <c r="Q75" s="730"/>
      <c r="R75" s="730"/>
      <c r="AB75" s="730"/>
      <c r="AC75" s="730"/>
      <c r="AD75" s="730"/>
      <c r="AE75" s="730"/>
      <c r="AF75" s="730"/>
      <c r="AG75" s="730"/>
      <c r="AH75" s="730"/>
      <c r="AI75" s="730"/>
      <c r="AJ75" s="730"/>
      <c r="AK75" s="730"/>
      <c r="AL75" s="730"/>
      <c r="AM75" s="730"/>
      <c r="AN75" s="730"/>
      <c r="AO75" s="730"/>
      <c r="AP75" s="730"/>
      <c r="AQ75" s="730"/>
      <c r="AR75" s="730"/>
      <c r="AS75" s="730"/>
      <c r="AT75" s="730"/>
      <c r="AU75" s="730"/>
      <c r="AV75" s="730"/>
      <c r="AW75" s="730"/>
      <c r="AX75" s="730"/>
      <c r="AY75" s="730"/>
      <c r="AZ75" s="730"/>
      <c r="BA75" s="730"/>
      <c r="BB75" s="730"/>
      <c r="BC75" s="730"/>
      <c r="BD75" s="730"/>
      <c r="BE75" s="730"/>
      <c r="BF75" s="730"/>
      <c r="BG75" s="730"/>
      <c r="BH75" s="730"/>
      <c r="BI75" s="730"/>
      <c r="BJ75" s="730"/>
      <c r="BK75" s="730"/>
      <c r="BL75" s="730"/>
      <c r="BM75" s="730"/>
      <c r="BN75" s="730"/>
    </row>
    <row r="76" spans="1:66">
      <c r="A76" s="730"/>
      <c r="F76" s="730"/>
      <c r="G76" s="730"/>
      <c r="H76" s="730"/>
      <c r="J76" s="730"/>
      <c r="K76" s="730"/>
      <c r="L76" s="730"/>
      <c r="M76" s="730"/>
      <c r="N76" s="730"/>
      <c r="O76" s="730"/>
      <c r="P76" s="730"/>
      <c r="Q76" s="730"/>
      <c r="R76" s="730"/>
      <c r="AB76" s="730"/>
      <c r="AC76" s="730"/>
      <c r="AD76" s="730"/>
      <c r="AE76" s="730"/>
      <c r="AF76" s="730"/>
      <c r="AG76" s="730"/>
      <c r="AH76" s="730"/>
      <c r="AI76" s="730"/>
      <c r="AJ76" s="730"/>
      <c r="AK76" s="730"/>
      <c r="AL76" s="730"/>
      <c r="AM76" s="730"/>
      <c r="AN76" s="730"/>
      <c r="AO76" s="730"/>
      <c r="AP76" s="730"/>
      <c r="AQ76" s="730"/>
      <c r="AR76" s="730"/>
      <c r="AS76" s="730"/>
      <c r="AT76" s="730"/>
      <c r="AU76" s="730"/>
      <c r="AV76" s="730"/>
      <c r="AW76" s="730"/>
      <c r="AX76" s="730"/>
      <c r="AY76" s="730"/>
      <c r="AZ76" s="730"/>
      <c r="BA76" s="730"/>
      <c r="BB76" s="730"/>
      <c r="BC76" s="730"/>
      <c r="BD76" s="730"/>
      <c r="BE76" s="730"/>
      <c r="BF76" s="730"/>
      <c r="BG76" s="730"/>
      <c r="BH76" s="730"/>
      <c r="BI76" s="730"/>
      <c r="BJ76" s="730"/>
      <c r="BK76" s="730"/>
      <c r="BL76" s="730"/>
      <c r="BM76" s="730"/>
      <c r="BN76" s="730"/>
    </row>
    <row r="77" spans="1:66">
      <c r="A77" s="730"/>
      <c r="F77" s="730"/>
      <c r="G77" s="730"/>
      <c r="H77" s="730"/>
      <c r="J77" s="730"/>
      <c r="K77" s="730"/>
      <c r="L77" s="730"/>
      <c r="M77" s="730"/>
      <c r="N77" s="730"/>
      <c r="O77" s="730"/>
      <c r="P77" s="730"/>
      <c r="Q77" s="730"/>
      <c r="R77" s="730"/>
      <c r="AB77" s="730"/>
      <c r="AC77" s="730"/>
      <c r="AD77" s="730"/>
      <c r="AE77" s="730"/>
      <c r="AF77" s="730"/>
      <c r="AG77" s="730"/>
      <c r="AH77" s="730"/>
      <c r="AI77" s="730"/>
      <c r="AJ77" s="730"/>
      <c r="AK77" s="730"/>
      <c r="AL77" s="730"/>
      <c r="AM77" s="730"/>
      <c r="AN77" s="730"/>
      <c r="AO77" s="730"/>
      <c r="AP77" s="730"/>
      <c r="AQ77" s="730"/>
      <c r="AR77" s="730"/>
      <c r="AS77" s="730"/>
      <c r="AT77" s="730"/>
      <c r="AU77" s="730"/>
      <c r="AV77" s="730"/>
      <c r="AW77" s="730"/>
      <c r="AX77" s="730"/>
      <c r="AY77" s="730"/>
      <c r="AZ77" s="730"/>
      <c r="BA77" s="730"/>
      <c r="BB77" s="730"/>
      <c r="BC77" s="730"/>
      <c r="BD77" s="730"/>
      <c r="BE77" s="730"/>
      <c r="BF77" s="730"/>
      <c r="BG77" s="730"/>
      <c r="BH77" s="730"/>
      <c r="BI77" s="730"/>
      <c r="BJ77" s="730"/>
      <c r="BK77" s="730"/>
      <c r="BL77" s="730"/>
      <c r="BM77" s="730"/>
      <c r="BN77" s="730"/>
    </row>
    <row r="78" spans="1:66">
      <c r="A78" s="730"/>
      <c r="F78" s="730"/>
      <c r="G78" s="730"/>
      <c r="H78" s="730"/>
      <c r="J78" s="730"/>
      <c r="K78" s="730"/>
      <c r="L78" s="730"/>
      <c r="M78" s="730"/>
      <c r="N78" s="730"/>
      <c r="O78" s="730"/>
      <c r="P78" s="730"/>
      <c r="Q78" s="730"/>
      <c r="R78" s="730"/>
      <c r="AB78" s="730"/>
      <c r="AC78" s="730"/>
      <c r="AD78" s="730"/>
      <c r="AE78" s="730"/>
      <c r="AF78" s="730"/>
      <c r="AG78" s="730"/>
      <c r="AH78" s="730"/>
      <c r="AI78" s="730"/>
      <c r="AJ78" s="730"/>
      <c r="AK78" s="730"/>
      <c r="AL78" s="730"/>
      <c r="AM78" s="730"/>
      <c r="AN78" s="730"/>
      <c r="AO78" s="730"/>
      <c r="AP78" s="730"/>
      <c r="AQ78" s="730"/>
      <c r="AR78" s="730"/>
      <c r="AS78" s="730"/>
      <c r="AT78" s="730"/>
      <c r="AU78" s="730"/>
      <c r="AV78" s="730"/>
      <c r="AW78" s="730"/>
      <c r="AX78" s="730"/>
      <c r="AY78" s="730"/>
      <c r="AZ78" s="730"/>
      <c r="BA78" s="730"/>
      <c r="BB78" s="730"/>
      <c r="BC78" s="730"/>
      <c r="BD78" s="730"/>
      <c r="BE78" s="730"/>
      <c r="BF78" s="730"/>
      <c r="BG78" s="730"/>
      <c r="BH78" s="730"/>
      <c r="BI78" s="730"/>
      <c r="BJ78" s="730"/>
      <c r="BK78" s="730"/>
      <c r="BL78" s="730"/>
      <c r="BM78" s="730"/>
      <c r="BN78" s="730"/>
    </row>
    <row r="79" spans="1:66">
      <c r="A79" s="730"/>
      <c r="F79" s="730"/>
      <c r="G79" s="730"/>
      <c r="H79" s="730"/>
      <c r="J79" s="730"/>
      <c r="K79" s="730"/>
      <c r="L79" s="730"/>
      <c r="M79" s="730"/>
      <c r="N79" s="730"/>
      <c r="O79" s="730"/>
      <c r="P79" s="730"/>
      <c r="Q79" s="730"/>
      <c r="R79" s="730"/>
      <c r="AB79" s="730"/>
      <c r="AC79" s="730"/>
      <c r="AD79" s="730"/>
      <c r="AE79" s="730"/>
      <c r="AF79" s="730"/>
      <c r="AG79" s="730"/>
      <c r="AH79" s="730"/>
      <c r="AI79" s="730"/>
      <c r="AJ79" s="730"/>
      <c r="AK79" s="730"/>
      <c r="AL79" s="730"/>
      <c r="AM79" s="730"/>
      <c r="AN79" s="730"/>
      <c r="AO79" s="730"/>
      <c r="AP79" s="730"/>
      <c r="AQ79" s="730"/>
      <c r="AR79" s="730"/>
      <c r="AS79" s="730"/>
      <c r="AT79" s="730"/>
      <c r="AU79" s="730"/>
      <c r="AV79" s="730"/>
      <c r="AW79" s="730"/>
      <c r="AX79" s="730"/>
      <c r="AY79" s="730"/>
      <c r="AZ79" s="730"/>
      <c r="BA79" s="730"/>
      <c r="BB79" s="730"/>
      <c r="BC79" s="730"/>
      <c r="BD79" s="730"/>
      <c r="BE79" s="730"/>
      <c r="BF79" s="730"/>
      <c r="BG79" s="730"/>
      <c r="BH79" s="730"/>
      <c r="BI79" s="730"/>
      <c r="BJ79" s="730"/>
      <c r="BK79" s="730"/>
      <c r="BL79" s="730"/>
      <c r="BM79" s="730"/>
      <c r="BN79" s="730"/>
    </row>
    <row r="80" spans="1:66">
      <c r="A80" s="730"/>
      <c r="F80" s="730"/>
      <c r="G80" s="730"/>
      <c r="H80" s="730"/>
      <c r="J80" s="730"/>
      <c r="K80" s="730"/>
      <c r="L80" s="730"/>
      <c r="M80" s="730"/>
      <c r="N80" s="730"/>
      <c r="O80" s="730"/>
      <c r="P80" s="730"/>
      <c r="Q80" s="730"/>
      <c r="R80" s="730"/>
      <c r="AB80" s="730"/>
      <c r="AC80" s="730"/>
      <c r="AD80" s="730"/>
      <c r="AE80" s="730"/>
      <c r="AF80" s="730"/>
      <c r="AG80" s="730"/>
      <c r="AH80" s="730"/>
      <c r="AI80" s="730"/>
      <c r="AJ80" s="730"/>
      <c r="AK80" s="730"/>
      <c r="AL80" s="730"/>
      <c r="AM80" s="730"/>
      <c r="AN80" s="730"/>
      <c r="AO80" s="730"/>
      <c r="AP80" s="730"/>
      <c r="AQ80" s="730"/>
      <c r="AR80" s="730"/>
      <c r="AS80" s="730"/>
      <c r="AT80" s="730"/>
      <c r="AU80" s="730"/>
      <c r="AV80" s="730"/>
      <c r="AW80" s="730"/>
      <c r="AX80" s="730"/>
      <c r="AY80" s="730"/>
      <c r="AZ80" s="730"/>
      <c r="BA80" s="730"/>
      <c r="BB80" s="730"/>
      <c r="BC80" s="730"/>
      <c r="BD80" s="730"/>
      <c r="BE80" s="730"/>
      <c r="BF80" s="730"/>
      <c r="BG80" s="730"/>
      <c r="BH80" s="730"/>
      <c r="BI80" s="730"/>
      <c r="BJ80" s="730"/>
      <c r="BK80" s="730"/>
      <c r="BL80" s="730"/>
      <c r="BM80" s="730"/>
      <c r="BN80" s="730"/>
    </row>
    <row r="81" spans="1:66">
      <c r="A81" s="730"/>
      <c r="F81" s="730"/>
      <c r="G81" s="730"/>
      <c r="H81" s="730"/>
      <c r="J81" s="730"/>
      <c r="K81" s="730"/>
      <c r="L81" s="730"/>
      <c r="M81" s="730"/>
      <c r="N81" s="730"/>
      <c r="O81" s="730"/>
      <c r="P81" s="730"/>
      <c r="Q81" s="730"/>
      <c r="R81" s="730"/>
      <c r="AB81" s="730"/>
      <c r="AC81" s="730"/>
      <c r="AD81" s="730"/>
      <c r="AE81" s="730"/>
      <c r="AF81" s="730"/>
      <c r="AG81" s="730"/>
      <c r="AH81" s="730"/>
      <c r="AI81" s="730"/>
      <c r="AJ81" s="730"/>
      <c r="AK81" s="730"/>
      <c r="AL81" s="730"/>
      <c r="AM81" s="730"/>
      <c r="AN81" s="730"/>
      <c r="AO81" s="730"/>
      <c r="AP81" s="730"/>
      <c r="AQ81" s="730"/>
      <c r="AR81" s="730"/>
      <c r="AS81" s="730"/>
      <c r="AT81" s="730"/>
      <c r="AU81" s="730"/>
      <c r="AV81" s="730"/>
      <c r="AW81" s="730"/>
      <c r="AX81" s="730"/>
      <c r="AY81" s="730"/>
      <c r="AZ81" s="730"/>
      <c r="BA81" s="730"/>
      <c r="BB81" s="730"/>
      <c r="BC81" s="730"/>
      <c r="BD81" s="730"/>
      <c r="BE81" s="730"/>
      <c r="BF81" s="730"/>
      <c r="BG81" s="730"/>
      <c r="BH81" s="730"/>
      <c r="BI81" s="730"/>
      <c r="BJ81" s="730"/>
      <c r="BK81" s="730"/>
      <c r="BL81" s="730"/>
      <c r="BM81" s="730"/>
      <c r="BN81" s="730"/>
    </row>
    <row r="82" spans="1:66">
      <c r="A82" s="730"/>
      <c r="F82" s="730"/>
      <c r="G82" s="730"/>
      <c r="H82" s="730"/>
      <c r="J82" s="730"/>
      <c r="K82" s="730"/>
      <c r="L82" s="730"/>
      <c r="M82" s="730"/>
      <c r="N82" s="730"/>
      <c r="O82" s="730"/>
      <c r="P82" s="730"/>
      <c r="Q82" s="730"/>
      <c r="R82" s="730"/>
      <c r="AB82" s="730"/>
      <c r="AC82" s="730"/>
      <c r="AD82" s="730"/>
      <c r="AE82" s="730"/>
      <c r="AF82" s="730"/>
      <c r="AG82" s="730"/>
      <c r="AH82" s="730"/>
      <c r="AI82" s="730"/>
      <c r="AJ82" s="730"/>
      <c r="AK82" s="730"/>
      <c r="AL82" s="730"/>
      <c r="AM82" s="730"/>
      <c r="AN82" s="730"/>
      <c r="AO82" s="730"/>
      <c r="AP82" s="730"/>
      <c r="AQ82" s="730"/>
      <c r="AR82" s="730"/>
      <c r="AS82" s="730"/>
      <c r="AT82" s="730"/>
      <c r="AU82" s="730"/>
      <c r="AV82" s="730"/>
      <c r="AW82" s="730"/>
      <c r="AX82" s="730"/>
      <c r="AY82" s="730"/>
      <c r="AZ82" s="730"/>
      <c r="BA82" s="730"/>
      <c r="BB82" s="730"/>
      <c r="BC82" s="730"/>
      <c r="BD82" s="730"/>
      <c r="BE82" s="730"/>
      <c r="BF82" s="730"/>
      <c r="BG82" s="730"/>
      <c r="BH82" s="730"/>
      <c r="BI82" s="730"/>
      <c r="BJ82" s="730"/>
      <c r="BK82" s="730"/>
      <c r="BL82" s="730"/>
      <c r="BM82" s="730"/>
      <c r="BN82" s="730"/>
    </row>
    <row r="83" spans="1:66">
      <c r="A83" s="730"/>
      <c r="F83" s="730"/>
      <c r="G83" s="730"/>
      <c r="H83" s="730"/>
      <c r="J83" s="730"/>
      <c r="K83" s="730"/>
      <c r="L83" s="730"/>
      <c r="M83" s="730"/>
      <c r="N83" s="730"/>
      <c r="O83" s="730"/>
      <c r="P83" s="730"/>
      <c r="Q83" s="730"/>
      <c r="R83" s="730"/>
      <c r="AB83" s="730"/>
      <c r="AC83" s="730"/>
      <c r="AD83" s="730"/>
      <c r="AE83" s="730"/>
      <c r="AF83" s="730"/>
      <c r="AG83" s="730"/>
      <c r="AH83" s="730"/>
      <c r="AI83" s="730"/>
      <c r="AJ83" s="730"/>
      <c r="AK83" s="730"/>
      <c r="AL83" s="730"/>
      <c r="AM83" s="730"/>
      <c r="AN83" s="730"/>
      <c r="AO83" s="730"/>
      <c r="AP83" s="730"/>
      <c r="AQ83" s="730"/>
      <c r="AR83" s="730"/>
      <c r="AS83" s="730"/>
      <c r="AT83" s="730"/>
      <c r="AU83" s="730"/>
      <c r="AV83" s="730"/>
      <c r="AW83" s="730"/>
      <c r="AX83" s="730"/>
      <c r="AY83" s="730"/>
      <c r="AZ83" s="730"/>
      <c r="BA83" s="730"/>
      <c r="BB83" s="730"/>
      <c r="BC83" s="730"/>
      <c r="BD83" s="730"/>
      <c r="BE83" s="730"/>
      <c r="BF83" s="730"/>
      <c r="BG83" s="730"/>
      <c r="BH83" s="730"/>
      <c r="BI83" s="730"/>
      <c r="BJ83" s="730"/>
      <c r="BK83" s="730"/>
      <c r="BL83" s="730"/>
      <c r="BM83" s="730"/>
      <c r="BN83" s="730"/>
    </row>
    <row r="84" spans="1:66">
      <c r="A84" s="730"/>
      <c r="F84" s="730"/>
      <c r="G84" s="730"/>
      <c r="H84" s="730"/>
      <c r="J84" s="730"/>
      <c r="K84" s="730"/>
      <c r="L84" s="730"/>
      <c r="M84" s="730"/>
      <c r="N84" s="730"/>
      <c r="O84" s="730"/>
      <c r="P84" s="730"/>
      <c r="Q84" s="730"/>
      <c r="R84" s="730"/>
      <c r="AB84" s="730"/>
      <c r="AC84" s="730"/>
      <c r="AD84" s="730"/>
      <c r="AE84" s="730"/>
      <c r="AF84" s="730"/>
      <c r="AG84" s="730"/>
      <c r="AH84" s="730"/>
      <c r="AI84" s="730"/>
      <c r="AJ84" s="730"/>
      <c r="AK84" s="730"/>
      <c r="AL84" s="730"/>
      <c r="AM84" s="730"/>
      <c r="AN84" s="730"/>
      <c r="AO84" s="730"/>
      <c r="AP84" s="730"/>
      <c r="AQ84" s="730"/>
      <c r="AR84" s="730"/>
      <c r="AS84" s="730"/>
      <c r="AT84" s="730"/>
      <c r="AU84" s="730"/>
      <c r="AV84" s="730"/>
      <c r="AW84" s="730"/>
      <c r="AX84" s="730"/>
      <c r="AY84" s="730"/>
      <c r="AZ84" s="730"/>
      <c r="BA84" s="730"/>
      <c r="BB84" s="730"/>
      <c r="BC84" s="730"/>
      <c r="BD84" s="730"/>
      <c r="BE84" s="730"/>
      <c r="BF84" s="730"/>
      <c r="BG84" s="730"/>
      <c r="BH84" s="730"/>
      <c r="BI84" s="730"/>
      <c r="BJ84" s="730"/>
      <c r="BK84" s="730"/>
      <c r="BL84" s="730"/>
      <c r="BM84" s="730"/>
      <c r="BN84" s="730"/>
    </row>
    <row r="85" spans="1:66">
      <c r="A85" s="730"/>
      <c r="F85" s="730"/>
      <c r="G85" s="730"/>
      <c r="H85" s="730"/>
      <c r="J85" s="730"/>
      <c r="K85" s="730"/>
      <c r="L85" s="730"/>
      <c r="M85" s="730"/>
      <c r="N85" s="730"/>
      <c r="O85" s="730"/>
      <c r="P85" s="730"/>
      <c r="Q85" s="730"/>
      <c r="R85" s="730"/>
      <c r="AB85" s="730"/>
      <c r="AC85" s="730"/>
      <c r="AD85" s="730"/>
      <c r="AE85" s="730"/>
      <c r="AF85" s="730"/>
      <c r="AG85" s="730"/>
      <c r="AH85" s="730"/>
      <c r="AI85" s="730"/>
      <c r="AJ85" s="730"/>
      <c r="AK85" s="730"/>
      <c r="AL85" s="730"/>
      <c r="AM85" s="730"/>
      <c r="AN85" s="730"/>
      <c r="AO85" s="730"/>
      <c r="AP85" s="730"/>
      <c r="AQ85" s="730"/>
      <c r="AR85" s="730"/>
      <c r="AS85" s="730"/>
      <c r="AT85" s="730"/>
      <c r="AU85" s="730"/>
      <c r="AV85" s="730"/>
      <c r="AW85" s="730"/>
      <c r="AX85" s="730"/>
      <c r="AY85" s="730"/>
      <c r="AZ85" s="730"/>
      <c r="BA85" s="730"/>
      <c r="BB85" s="730"/>
      <c r="BC85" s="730"/>
      <c r="BD85" s="730"/>
      <c r="BE85" s="730"/>
      <c r="BF85" s="730"/>
      <c r="BG85" s="730"/>
      <c r="BH85" s="730"/>
      <c r="BI85" s="730"/>
      <c r="BJ85" s="730"/>
      <c r="BK85" s="730"/>
      <c r="BL85" s="730"/>
      <c r="BM85" s="730"/>
      <c r="BN85" s="730"/>
    </row>
    <row r="86" spans="1:66">
      <c r="A86" s="730"/>
      <c r="F86" s="730"/>
      <c r="G86" s="730"/>
      <c r="H86" s="730"/>
      <c r="J86" s="730"/>
      <c r="K86" s="730"/>
      <c r="L86" s="730"/>
      <c r="M86" s="730"/>
      <c r="N86" s="730"/>
      <c r="O86" s="730"/>
      <c r="P86" s="730"/>
      <c r="Q86" s="730"/>
      <c r="R86" s="730"/>
      <c r="AB86" s="730"/>
      <c r="AC86" s="730"/>
      <c r="AD86" s="730"/>
      <c r="AE86" s="730"/>
      <c r="AF86" s="730"/>
      <c r="AG86" s="730"/>
      <c r="AH86" s="730"/>
      <c r="AI86" s="730"/>
      <c r="AJ86" s="730"/>
      <c r="AK86" s="730"/>
      <c r="AL86" s="730"/>
      <c r="AM86" s="730"/>
      <c r="AN86" s="730"/>
      <c r="AO86" s="730"/>
      <c r="AP86" s="730"/>
      <c r="AQ86" s="730"/>
      <c r="AR86" s="730"/>
      <c r="AS86" s="730"/>
      <c r="AT86" s="730"/>
      <c r="AU86" s="730"/>
      <c r="AV86" s="730"/>
      <c r="AW86" s="730"/>
      <c r="AX86" s="730"/>
      <c r="AY86" s="730"/>
      <c r="AZ86" s="730"/>
      <c r="BA86" s="730"/>
      <c r="BB86" s="730"/>
      <c r="BC86" s="730"/>
      <c r="BD86" s="730"/>
      <c r="BE86" s="730"/>
      <c r="BF86" s="730"/>
      <c r="BG86" s="730"/>
      <c r="BH86" s="730"/>
      <c r="BI86" s="730"/>
      <c r="BJ86" s="730"/>
      <c r="BK86" s="730"/>
      <c r="BL86" s="730"/>
      <c r="BM86" s="730"/>
      <c r="BN86" s="730"/>
    </row>
    <row r="87" spans="1:66">
      <c r="A87" s="730"/>
      <c r="F87" s="730"/>
      <c r="G87" s="730"/>
      <c r="H87" s="730"/>
      <c r="J87" s="730"/>
      <c r="K87" s="730"/>
      <c r="L87" s="730"/>
      <c r="M87" s="730"/>
      <c r="N87" s="730"/>
      <c r="O87" s="730"/>
      <c r="P87" s="730"/>
      <c r="Q87" s="730"/>
      <c r="R87" s="730"/>
      <c r="AB87" s="730"/>
      <c r="AC87" s="730"/>
      <c r="AD87" s="730"/>
      <c r="AE87" s="730"/>
      <c r="AF87" s="730"/>
      <c r="AG87" s="730"/>
      <c r="AH87" s="730"/>
      <c r="AI87" s="730"/>
      <c r="AJ87" s="730"/>
      <c r="AK87" s="730"/>
      <c r="AL87" s="730"/>
      <c r="AM87" s="730"/>
      <c r="AN87" s="730"/>
      <c r="AO87" s="730"/>
      <c r="AP87" s="730"/>
      <c r="AQ87" s="730"/>
      <c r="AR87" s="730"/>
      <c r="AS87" s="730"/>
      <c r="AT87" s="730"/>
      <c r="AU87" s="730"/>
      <c r="AV87" s="730"/>
      <c r="AW87" s="730"/>
      <c r="AX87" s="730"/>
      <c r="AY87" s="730"/>
      <c r="AZ87" s="730"/>
      <c r="BA87" s="730"/>
      <c r="BB87" s="730"/>
      <c r="BC87" s="730"/>
      <c r="BD87" s="730"/>
      <c r="BE87" s="730"/>
      <c r="BF87" s="730"/>
      <c r="BG87" s="730"/>
      <c r="BH87" s="730"/>
      <c r="BI87" s="730"/>
      <c r="BJ87" s="730"/>
      <c r="BK87" s="730"/>
      <c r="BL87" s="730"/>
      <c r="BM87" s="730"/>
      <c r="BN87" s="730"/>
    </row>
    <row r="88" spans="1:66">
      <c r="A88" s="730"/>
      <c r="F88" s="730"/>
      <c r="G88" s="730"/>
      <c r="H88" s="730"/>
      <c r="J88" s="730"/>
      <c r="K88" s="730"/>
      <c r="L88" s="730"/>
      <c r="M88" s="730"/>
      <c r="N88" s="730"/>
      <c r="O88" s="730"/>
      <c r="P88" s="730"/>
      <c r="Q88" s="730"/>
      <c r="R88" s="730"/>
      <c r="AB88" s="730"/>
      <c r="AC88" s="730"/>
      <c r="AD88" s="730"/>
      <c r="AE88" s="730"/>
      <c r="AF88" s="730"/>
      <c r="AG88" s="730"/>
      <c r="AH88" s="730"/>
      <c r="AI88" s="730"/>
      <c r="AJ88" s="730"/>
      <c r="AK88" s="730"/>
      <c r="AL88" s="730"/>
      <c r="AM88" s="730"/>
      <c r="AN88" s="730"/>
      <c r="AO88" s="730"/>
      <c r="AP88" s="730"/>
      <c r="AQ88" s="730"/>
      <c r="AR88" s="730"/>
      <c r="AS88" s="730"/>
      <c r="AT88" s="730"/>
      <c r="AU88" s="730"/>
      <c r="AV88" s="730"/>
      <c r="AW88" s="730"/>
      <c r="AX88" s="730"/>
      <c r="AY88" s="730"/>
      <c r="AZ88" s="730"/>
      <c r="BA88" s="730"/>
      <c r="BB88" s="730"/>
      <c r="BC88" s="730"/>
      <c r="BD88" s="730"/>
      <c r="BE88" s="730"/>
      <c r="BF88" s="730"/>
      <c r="BG88" s="730"/>
      <c r="BH88" s="730"/>
      <c r="BI88" s="730"/>
      <c r="BJ88" s="730"/>
      <c r="BK88" s="730"/>
      <c r="BL88" s="730"/>
      <c r="BM88" s="730"/>
      <c r="BN88" s="730"/>
    </row>
    <row r="89" spans="1:66">
      <c r="A89" s="730"/>
      <c r="F89" s="730"/>
      <c r="G89" s="730"/>
      <c r="H89" s="730"/>
      <c r="J89" s="730"/>
      <c r="K89" s="730"/>
      <c r="L89" s="730"/>
      <c r="M89" s="730"/>
      <c r="N89" s="730"/>
      <c r="O89" s="730"/>
      <c r="P89" s="730"/>
      <c r="Q89" s="730"/>
      <c r="R89" s="730"/>
      <c r="AB89" s="730"/>
      <c r="AC89" s="730"/>
      <c r="AD89" s="730"/>
      <c r="AE89" s="730"/>
      <c r="AF89" s="730"/>
      <c r="AG89" s="730"/>
      <c r="AH89" s="730"/>
      <c r="AI89" s="730"/>
      <c r="AJ89" s="730"/>
      <c r="AK89" s="730"/>
      <c r="AL89" s="730"/>
      <c r="AM89" s="730"/>
      <c r="AN89" s="730"/>
      <c r="AO89" s="730"/>
      <c r="AP89" s="730"/>
      <c r="AQ89" s="730"/>
      <c r="AR89" s="730"/>
      <c r="AS89" s="730"/>
      <c r="AT89" s="730"/>
      <c r="AU89" s="730"/>
      <c r="AV89" s="730"/>
      <c r="AW89" s="730"/>
      <c r="AX89" s="730"/>
      <c r="AY89" s="730"/>
      <c r="AZ89" s="730"/>
      <c r="BA89" s="730"/>
      <c r="BB89" s="730"/>
      <c r="BC89" s="730"/>
      <c r="BD89" s="730"/>
      <c r="BE89" s="730"/>
      <c r="BF89" s="730"/>
      <c r="BG89" s="730"/>
      <c r="BH89" s="730"/>
      <c r="BI89" s="730"/>
      <c r="BJ89" s="730"/>
      <c r="BK89" s="730"/>
      <c r="BL89" s="730"/>
      <c r="BM89" s="730"/>
      <c r="BN89" s="730"/>
    </row>
    <row r="90" spans="1:66">
      <c r="A90" s="730"/>
      <c r="F90" s="730"/>
      <c r="G90" s="730"/>
      <c r="H90" s="730"/>
      <c r="J90" s="730"/>
      <c r="K90" s="730"/>
      <c r="L90" s="730"/>
      <c r="M90" s="730"/>
      <c r="N90" s="730"/>
      <c r="O90" s="730"/>
      <c r="P90" s="730"/>
      <c r="Q90" s="730"/>
      <c r="R90" s="730"/>
      <c r="AB90" s="730"/>
      <c r="AC90" s="730"/>
      <c r="AD90" s="730"/>
      <c r="AE90" s="730"/>
      <c r="AF90" s="730"/>
      <c r="AG90" s="730"/>
      <c r="AH90" s="730"/>
      <c r="AI90" s="730"/>
      <c r="AJ90" s="730"/>
      <c r="AK90" s="730"/>
      <c r="AL90" s="730"/>
      <c r="AM90" s="730"/>
      <c r="AN90" s="730"/>
      <c r="AO90" s="730"/>
      <c r="AP90" s="730"/>
      <c r="AQ90" s="730"/>
      <c r="AR90" s="730"/>
      <c r="AS90" s="730"/>
      <c r="AT90" s="730"/>
      <c r="AU90" s="730"/>
      <c r="AV90" s="730"/>
      <c r="AW90" s="730"/>
      <c r="AX90" s="730"/>
      <c r="AY90" s="730"/>
      <c r="AZ90" s="730"/>
      <c r="BA90" s="730"/>
      <c r="BB90" s="730"/>
      <c r="BC90" s="730"/>
      <c r="BD90" s="730"/>
      <c r="BE90" s="730"/>
      <c r="BF90" s="730"/>
      <c r="BG90" s="730"/>
      <c r="BH90" s="730"/>
      <c r="BI90" s="730"/>
      <c r="BJ90" s="730"/>
      <c r="BK90" s="730"/>
      <c r="BL90" s="730"/>
      <c r="BM90" s="730"/>
      <c r="BN90" s="730"/>
    </row>
    <row r="91" spans="1:66">
      <c r="A91" s="730"/>
      <c r="F91" s="730"/>
      <c r="G91" s="730"/>
      <c r="H91" s="730"/>
      <c r="J91" s="730"/>
      <c r="K91" s="730"/>
      <c r="L91" s="730"/>
      <c r="M91" s="730"/>
      <c r="N91" s="730"/>
      <c r="O91" s="730"/>
      <c r="P91" s="730"/>
      <c r="Q91" s="730"/>
      <c r="R91" s="730"/>
      <c r="AB91" s="730"/>
      <c r="AC91" s="730"/>
      <c r="AD91" s="730"/>
      <c r="AE91" s="730"/>
      <c r="AF91" s="730"/>
      <c r="AG91" s="730"/>
      <c r="AH91" s="730"/>
      <c r="AI91" s="730"/>
      <c r="AJ91" s="730"/>
      <c r="AK91" s="730"/>
      <c r="AL91" s="730"/>
      <c r="AM91" s="730"/>
      <c r="AN91" s="730"/>
      <c r="AO91" s="730"/>
      <c r="AP91" s="730"/>
      <c r="AQ91" s="730"/>
      <c r="AR91" s="730"/>
      <c r="AS91" s="730"/>
      <c r="AT91" s="730"/>
      <c r="AU91" s="730"/>
      <c r="AV91" s="730"/>
      <c r="AW91" s="730"/>
      <c r="AX91" s="730"/>
      <c r="AY91" s="730"/>
      <c r="AZ91" s="730"/>
      <c r="BA91" s="730"/>
      <c r="BB91" s="730"/>
      <c r="BC91" s="730"/>
      <c r="BD91" s="730"/>
      <c r="BE91" s="730"/>
      <c r="BF91" s="730"/>
      <c r="BG91" s="730"/>
      <c r="BH91" s="730"/>
      <c r="BI91" s="730"/>
      <c r="BJ91" s="730"/>
      <c r="BK91" s="730"/>
      <c r="BL91" s="730"/>
      <c r="BM91" s="730"/>
      <c r="BN91" s="730"/>
    </row>
    <row r="92" spans="1:66">
      <c r="A92" s="730"/>
      <c r="F92" s="730"/>
      <c r="G92" s="730"/>
      <c r="H92" s="730"/>
      <c r="J92" s="730"/>
      <c r="K92" s="730"/>
      <c r="L92" s="730"/>
      <c r="M92" s="730"/>
      <c r="N92" s="730"/>
      <c r="O92" s="730"/>
      <c r="P92" s="730"/>
      <c r="Q92" s="730"/>
      <c r="R92" s="730"/>
      <c r="AB92" s="730"/>
      <c r="AC92" s="730"/>
      <c r="AD92" s="730"/>
      <c r="AE92" s="730"/>
      <c r="AF92" s="730"/>
      <c r="AG92" s="730"/>
      <c r="AH92" s="730"/>
      <c r="AI92" s="730"/>
      <c r="AJ92" s="730"/>
      <c r="AK92" s="730"/>
      <c r="AL92" s="730"/>
      <c r="AM92" s="730"/>
      <c r="AN92" s="730"/>
      <c r="AO92" s="730"/>
      <c r="AP92" s="730"/>
      <c r="AQ92" s="730"/>
      <c r="AR92" s="730"/>
      <c r="AS92" s="730"/>
      <c r="AT92" s="730"/>
      <c r="AU92" s="730"/>
      <c r="AV92" s="730"/>
      <c r="AW92" s="730"/>
      <c r="AX92" s="730"/>
      <c r="AY92" s="730"/>
      <c r="AZ92" s="730"/>
      <c r="BA92" s="730"/>
      <c r="BB92" s="730"/>
      <c r="BC92" s="730"/>
      <c r="BD92" s="730"/>
      <c r="BE92" s="730"/>
      <c r="BF92" s="730"/>
      <c r="BG92" s="730"/>
      <c r="BH92" s="730"/>
      <c r="BI92" s="730"/>
      <c r="BJ92" s="730"/>
      <c r="BK92" s="730"/>
      <c r="BL92" s="730"/>
      <c r="BM92" s="730"/>
      <c r="BN92" s="730"/>
    </row>
    <row r="93" spans="1:66">
      <c r="A93" s="730"/>
      <c r="F93" s="730"/>
      <c r="G93" s="730"/>
      <c r="H93" s="730"/>
      <c r="J93" s="730"/>
      <c r="K93" s="730"/>
      <c r="L93" s="730"/>
      <c r="M93" s="730"/>
      <c r="N93" s="730"/>
      <c r="O93" s="730"/>
      <c r="P93" s="730"/>
      <c r="Q93" s="730"/>
      <c r="R93" s="730"/>
      <c r="AB93" s="730"/>
      <c r="AC93" s="730"/>
      <c r="AD93" s="730"/>
      <c r="AE93" s="730"/>
      <c r="AF93" s="730"/>
      <c r="AG93" s="730"/>
      <c r="AH93" s="730"/>
      <c r="AI93" s="730"/>
      <c r="AJ93" s="730"/>
      <c r="AK93" s="730"/>
      <c r="AL93" s="730"/>
      <c r="AM93" s="730"/>
      <c r="AN93" s="730"/>
      <c r="AO93" s="730"/>
      <c r="AP93" s="730"/>
      <c r="AQ93" s="730"/>
      <c r="AR93" s="730"/>
      <c r="AS93" s="730"/>
      <c r="AT93" s="730"/>
      <c r="AU93" s="730"/>
      <c r="AV93" s="730"/>
      <c r="AW93" s="730"/>
      <c r="AX93" s="730"/>
      <c r="AY93" s="730"/>
      <c r="AZ93" s="730"/>
      <c r="BA93" s="730"/>
      <c r="BB93" s="730"/>
      <c r="BC93" s="730"/>
      <c r="BD93" s="730"/>
      <c r="BE93" s="730"/>
      <c r="BF93" s="730"/>
      <c r="BG93" s="730"/>
      <c r="BH93" s="730"/>
      <c r="BI93" s="730"/>
      <c r="BJ93" s="730"/>
      <c r="BK93" s="730"/>
      <c r="BL93" s="730"/>
      <c r="BM93" s="730"/>
      <c r="BN93" s="730"/>
    </row>
    <row r="94" spans="1:66">
      <c r="A94" s="730"/>
      <c r="F94" s="730"/>
      <c r="G94" s="730"/>
      <c r="H94" s="730"/>
      <c r="J94" s="730"/>
      <c r="K94" s="730"/>
      <c r="L94" s="730"/>
      <c r="M94" s="730"/>
      <c r="N94" s="730"/>
      <c r="O94" s="730"/>
      <c r="P94" s="730"/>
      <c r="Q94" s="730"/>
      <c r="R94" s="730"/>
      <c r="AB94" s="730"/>
      <c r="AC94" s="730"/>
      <c r="AD94" s="730"/>
      <c r="AE94" s="730"/>
      <c r="AF94" s="730"/>
      <c r="AG94" s="730"/>
      <c r="AH94" s="730"/>
      <c r="AI94" s="730"/>
      <c r="AJ94" s="730"/>
      <c r="AK94" s="730"/>
      <c r="AL94" s="730"/>
      <c r="AM94" s="730"/>
      <c r="AN94" s="730"/>
      <c r="AO94" s="730"/>
      <c r="AP94" s="730"/>
      <c r="AQ94" s="730"/>
      <c r="AR94" s="730"/>
      <c r="AS94" s="730"/>
      <c r="AT94" s="730"/>
      <c r="AU94" s="730"/>
      <c r="AV94" s="730"/>
      <c r="AW94" s="730"/>
      <c r="AX94" s="730"/>
      <c r="AY94" s="730"/>
      <c r="AZ94" s="730"/>
      <c r="BA94" s="730"/>
      <c r="BB94" s="730"/>
      <c r="BC94" s="730"/>
      <c r="BD94" s="730"/>
      <c r="BE94" s="730"/>
      <c r="BF94" s="730"/>
      <c r="BG94" s="730"/>
      <c r="BH94" s="730"/>
      <c r="BI94" s="730"/>
      <c r="BJ94" s="730"/>
      <c r="BK94" s="730"/>
      <c r="BL94" s="730"/>
      <c r="BM94" s="730"/>
      <c r="BN94" s="730"/>
    </row>
    <row r="95" spans="1:66">
      <c r="A95" s="730"/>
      <c r="F95" s="730"/>
      <c r="G95" s="730"/>
      <c r="H95" s="730"/>
      <c r="J95" s="730"/>
      <c r="K95" s="730"/>
      <c r="L95" s="730"/>
      <c r="M95" s="730"/>
      <c r="N95" s="730"/>
      <c r="O95" s="730"/>
      <c r="P95" s="730"/>
      <c r="Q95" s="730"/>
      <c r="R95" s="730"/>
      <c r="AB95" s="730"/>
      <c r="AC95" s="730"/>
      <c r="AD95" s="730"/>
      <c r="AE95" s="730"/>
      <c r="AF95" s="730"/>
      <c r="AG95" s="730"/>
      <c r="AH95" s="730"/>
      <c r="AI95" s="730"/>
      <c r="AJ95" s="730"/>
      <c r="AK95" s="730"/>
      <c r="AL95" s="730"/>
      <c r="AM95" s="730"/>
      <c r="AN95" s="730"/>
      <c r="AO95" s="730"/>
      <c r="AP95" s="730"/>
      <c r="AQ95" s="730"/>
      <c r="AR95" s="730"/>
      <c r="AS95" s="730"/>
      <c r="AT95" s="730"/>
      <c r="AU95" s="730"/>
      <c r="AV95" s="730"/>
      <c r="AW95" s="730"/>
      <c r="AX95" s="730"/>
      <c r="AY95" s="730"/>
      <c r="AZ95" s="730"/>
      <c r="BA95" s="730"/>
      <c r="BB95" s="730"/>
      <c r="BC95" s="730"/>
      <c r="BD95" s="730"/>
      <c r="BE95" s="730"/>
      <c r="BF95" s="730"/>
      <c r="BG95" s="730"/>
      <c r="BH95" s="730"/>
      <c r="BI95" s="730"/>
      <c r="BJ95" s="730"/>
      <c r="BK95" s="730"/>
      <c r="BL95" s="730"/>
      <c r="BM95" s="730"/>
      <c r="BN95" s="730"/>
    </row>
    <row r="96" spans="1:66">
      <c r="A96" s="730"/>
      <c r="F96" s="730"/>
      <c r="G96" s="730"/>
      <c r="H96" s="730"/>
      <c r="J96" s="730"/>
      <c r="K96" s="730"/>
      <c r="L96" s="730"/>
      <c r="M96" s="730"/>
      <c r="N96" s="730"/>
      <c r="O96" s="730"/>
      <c r="P96" s="730"/>
      <c r="Q96" s="730"/>
      <c r="R96" s="730"/>
      <c r="AB96" s="730"/>
      <c r="AC96" s="730"/>
      <c r="AD96" s="730"/>
      <c r="AE96" s="730"/>
      <c r="AF96" s="730"/>
      <c r="AG96" s="730"/>
      <c r="AH96" s="730"/>
      <c r="AI96" s="730"/>
      <c r="AJ96" s="730"/>
      <c r="AK96" s="730"/>
      <c r="AL96" s="730"/>
      <c r="AM96" s="730"/>
      <c r="AN96" s="730"/>
      <c r="AO96" s="730"/>
      <c r="AP96" s="730"/>
      <c r="AQ96" s="730"/>
      <c r="AR96" s="730"/>
      <c r="AS96" s="730"/>
      <c r="AT96" s="730"/>
      <c r="AU96" s="730"/>
      <c r="AV96" s="730"/>
      <c r="AW96" s="730"/>
      <c r="AX96" s="730"/>
      <c r="AY96" s="730"/>
      <c r="AZ96" s="730"/>
      <c r="BA96" s="730"/>
      <c r="BB96" s="730"/>
      <c r="BC96" s="730"/>
      <c r="BD96" s="730"/>
      <c r="BE96" s="730"/>
      <c r="BF96" s="730"/>
      <c r="BG96" s="730"/>
      <c r="BH96" s="730"/>
      <c r="BI96" s="730"/>
      <c r="BJ96" s="730"/>
      <c r="BK96" s="730"/>
      <c r="BL96" s="730"/>
      <c r="BM96" s="730"/>
      <c r="BN96" s="730"/>
    </row>
    <row r="97" spans="1:66">
      <c r="A97" s="730"/>
      <c r="F97" s="730"/>
      <c r="G97" s="730"/>
      <c r="H97" s="730"/>
      <c r="J97" s="730"/>
      <c r="K97" s="730"/>
      <c r="L97" s="730"/>
      <c r="M97" s="730"/>
      <c r="N97" s="730"/>
      <c r="O97" s="730"/>
      <c r="P97" s="730"/>
      <c r="Q97" s="730"/>
      <c r="R97" s="730"/>
      <c r="AB97" s="730"/>
      <c r="AC97" s="730"/>
      <c r="AD97" s="730"/>
      <c r="AE97" s="730"/>
      <c r="AF97" s="730"/>
      <c r="AG97" s="730"/>
      <c r="AH97" s="730"/>
      <c r="AI97" s="730"/>
      <c r="AJ97" s="730"/>
      <c r="AK97" s="730"/>
      <c r="AL97" s="730"/>
      <c r="AM97" s="730"/>
      <c r="AN97" s="730"/>
      <c r="AO97" s="730"/>
      <c r="AP97" s="730"/>
      <c r="AQ97" s="730"/>
      <c r="AR97" s="730"/>
      <c r="AS97" s="730"/>
      <c r="AT97" s="730"/>
      <c r="AU97" s="730"/>
      <c r="AV97" s="730"/>
      <c r="AW97" s="730"/>
      <c r="AX97" s="730"/>
      <c r="AY97" s="730"/>
      <c r="AZ97" s="730"/>
      <c r="BA97" s="730"/>
      <c r="BB97" s="730"/>
      <c r="BC97" s="730"/>
      <c r="BD97" s="730"/>
      <c r="BE97" s="730"/>
      <c r="BF97" s="730"/>
      <c r="BG97" s="730"/>
      <c r="BH97" s="730"/>
      <c r="BI97" s="730"/>
      <c r="BJ97" s="730"/>
      <c r="BK97" s="730"/>
      <c r="BL97" s="730"/>
      <c r="BM97" s="730"/>
      <c r="BN97" s="730"/>
    </row>
    <row r="98" spans="1:66">
      <c r="A98" s="730"/>
      <c r="F98" s="730"/>
      <c r="G98" s="730"/>
      <c r="H98" s="730"/>
      <c r="J98" s="730"/>
      <c r="K98" s="730"/>
      <c r="L98" s="730"/>
      <c r="M98" s="730"/>
      <c r="N98" s="730"/>
      <c r="O98" s="730"/>
      <c r="P98" s="730"/>
      <c r="Q98" s="730"/>
      <c r="R98" s="730"/>
      <c r="AB98" s="730"/>
      <c r="AC98" s="730"/>
      <c r="AD98" s="730"/>
      <c r="AE98" s="730"/>
      <c r="AF98" s="730"/>
      <c r="AG98" s="730"/>
      <c r="AH98" s="730"/>
      <c r="AI98" s="730"/>
      <c r="AJ98" s="730"/>
      <c r="AK98" s="730"/>
      <c r="AL98" s="730"/>
      <c r="AM98" s="730"/>
      <c r="AN98" s="730"/>
      <c r="AO98" s="730"/>
      <c r="AP98" s="730"/>
      <c r="AQ98" s="730"/>
      <c r="AR98" s="730"/>
      <c r="AS98" s="730"/>
      <c r="AT98" s="730"/>
      <c r="AU98" s="730"/>
      <c r="AV98" s="730"/>
      <c r="AW98" s="730"/>
      <c r="AX98" s="730"/>
      <c r="AY98" s="730"/>
      <c r="AZ98" s="730"/>
      <c r="BA98" s="730"/>
      <c r="BB98" s="730"/>
      <c r="BC98" s="730"/>
      <c r="BD98" s="730"/>
      <c r="BE98" s="730"/>
      <c r="BF98" s="730"/>
      <c r="BG98" s="730"/>
      <c r="BH98" s="730"/>
      <c r="BI98" s="730"/>
      <c r="BJ98" s="730"/>
      <c r="BK98" s="730"/>
      <c r="BL98" s="730"/>
      <c r="BM98" s="730"/>
      <c r="BN98" s="730"/>
    </row>
    <row r="99" spans="1:66">
      <c r="A99" s="730"/>
      <c r="F99" s="730"/>
      <c r="G99" s="730"/>
      <c r="H99" s="730"/>
      <c r="J99" s="730"/>
      <c r="K99" s="730"/>
      <c r="L99" s="730"/>
      <c r="M99" s="730"/>
      <c r="N99" s="730"/>
      <c r="O99" s="730"/>
      <c r="P99" s="730"/>
      <c r="Q99" s="730"/>
      <c r="R99" s="730"/>
      <c r="AB99" s="730"/>
      <c r="AC99" s="730"/>
      <c r="AD99" s="730"/>
      <c r="AE99" s="730"/>
      <c r="AF99" s="730"/>
      <c r="AG99" s="730"/>
      <c r="AH99" s="730"/>
      <c r="AI99" s="730"/>
      <c r="AJ99" s="730"/>
      <c r="AK99" s="730"/>
      <c r="AL99" s="730"/>
      <c r="AM99" s="730"/>
      <c r="AN99" s="730"/>
      <c r="AO99" s="730"/>
      <c r="AP99" s="730"/>
      <c r="AQ99" s="730"/>
      <c r="AR99" s="730"/>
      <c r="AS99" s="730"/>
      <c r="AT99" s="730"/>
      <c r="AU99" s="730"/>
      <c r="AV99" s="730"/>
      <c r="AW99" s="730"/>
      <c r="AX99" s="730"/>
      <c r="AY99" s="730"/>
      <c r="AZ99" s="730"/>
      <c r="BA99" s="730"/>
      <c r="BB99" s="730"/>
      <c r="BC99" s="730"/>
      <c r="BD99" s="730"/>
      <c r="BE99" s="730"/>
      <c r="BF99" s="730"/>
      <c r="BG99" s="730"/>
      <c r="BH99" s="730"/>
      <c r="BI99" s="730"/>
      <c r="BJ99" s="730"/>
      <c r="BK99" s="730"/>
      <c r="BL99" s="730"/>
      <c r="BM99" s="730"/>
      <c r="BN99" s="730"/>
    </row>
    <row r="100" spans="1:66">
      <c r="A100" s="730"/>
      <c r="F100" s="730"/>
      <c r="G100" s="730"/>
      <c r="H100" s="730"/>
      <c r="J100" s="730"/>
      <c r="K100" s="730"/>
      <c r="L100" s="730"/>
      <c r="M100" s="730"/>
      <c r="N100" s="730"/>
      <c r="O100" s="730"/>
      <c r="P100" s="730"/>
      <c r="Q100" s="730"/>
      <c r="R100" s="730"/>
      <c r="AB100" s="730"/>
      <c r="AC100" s="730"/>
      <c r="AD100" s="730"/>
      <c r="AE100" s="730"/>
      <c r="AF100" s="730"/>
      <c r="AG100" s="730"/>
      <c r="AH100" s="730"/>
      <c r="AI100" s="730"/>
      <c r="AJ100" s="730"/>
      <c r="AK100" s="730"/>
      <c r="AL100" s="730"/>
      <c r="AM100" s="730"/>
      <c r="AN100" s="730"/>
      <c r="AO100" s="730"/>
      <c r="AP100" s="730"/>
      <c r="AQ100" s="730"/>
      <c r="AR100" s="730"/>
      <c r="AS100" s="730"/>
      <c r="AT100" s="730"/>
      <c r="AU100" s="730"/>
      <c r="AV100" s="730"/>
      <c r="AW100" s="730"/>
      <c r="AX100" s="730"/>
      <c r="AY100" s="730"/>
      <c r="AZ100" s="730"/>
      <c r="BA100" s="730"/>
      <c r="BB100" s="730"/>
      <c r="BC100" s="730"/>
      <c r="BD100" s="730"/>
      <c r="BE100" s="730"/>
      <c r="BF100" s="730"/>
      <c r="BG100" s="730"/>
      <c r="BH100" s="730"/>
      <c r="BI100" s="730"/>
      <c r="BJ100" s="730"/>
      <c r="BK100" s="730"/>
      <c r="BL100" s="730"/>
      <c r="BM100" s="730"/>
      <c r="BN100" s="730"/>
    </row>
    <row r="101" spans="1:66">
      <c r="A101" s="730"/>
      <c r="F101" s="730"/>
      <c r="G101" s="730"/>
      <c r="H101" s="730"/>
      <c r="J101" s="730"/>
      <c r="K101" s="730"/>
      <c r="L101" s="730"/>
      <c r="M101" s="730"/>
      <c r="N101" s="730"/>
      <c r="O101" s="730"/>
      <c r="P101" s="730"/>
      <c r="Q101" s="730"/>
      <c r="R101" s="730"/>
      <c r="AB101" s="730"/>
      <c r="AC101" s="730"/>
      <c r="AD101" s="730"/>
      <c r="AE101" s="730"/>
      <c r="AF101" s="730"/>
      <c r="AG101" s="730"/>
      <c r="AH101" s="730"/>
      <c r="AI101" s="730"/>
      <c r="AJ101" s="730"/>
      <c r="AK101" s="730"/>
      <c r="AL101" s="730"/>
      <c r="AM101" s="730"/>
      <c r="AN101" s="730"/>
      <c r="AO101" s="730"/>
      <c r="AP101" s="730"/>
      <c r="AQ101" s="730"/>
      <c r="AR101" s="730"/>
      <c r="AS101" s="730"/>
      <c r="AT101" s="730"/>
      <c r="AU101" s="730"/>
      <c r="AV101" s="730"/>
      <c r="AW101" s="730"/>
      <c r="AX101" s="730"/>
      <c r="AY101" s="730"/>
      <c r="AZ101" s="730"/>
      <c r="BA101" s="730"/>
      <c r="BB101" s="730"/>
      <c r="BC101" s="730"/>
      <c r="BD101" s="730"/>
      <c r="BE101" s="730"/>
      <c r="BF101" s="730"/>
      <c r="BG101" s="730"/>
      <c r="BH101" s="730"/>
      <c r="BI101" s="730"/>
      <c r="BJ101" s="730"/>
      <c r="BK101" s="730"/>
      <c r="BL101" s="730"/>
      <c r="BM101" s="730"/>
      <c r="BN101" s="730"/>
    </row>
    <row r="102" spans="1:66">
      <c r="A102" s="730"/>
      <c r="F102" s="730"/>
      <c r="G102" s="730"/>
      <c r="H102" s="730"/>
      <c r="J102" s="730"/>
      <c r="K102" s="730"/>
      <c r="L102" s="730"/>
      <c r="M102" s="730"/>
      <c r="N102" s="730"/>
      <c r="O102" s="730"/>
      <c r="P102" s="730"/>
      <c r="Q102" s="730"/>
      <c r="R102" s="730"/>
      <c r="AB102" s="730"/>
      <c r="AC102" s="730"/>
      <c r="AD102" s="730"/>
      <c r="AE102" s="730"/>
      <c r="AF102" s="730"/>
      <c r="AG102" s="730"/>
      <c r="AH102" s="730"/>
      <c r="AI102" s="730"/>
      <c r="AJ102" s="730"/>
      <c r="AK102" s="730"/>
      <c r="AL102" s="730"/>
      <c r="AM102" s="730"/>
      <c r="AN102" s="730"/>
      <c r="AO102" s="730"/>
      <c r="AP102" s="730"/>
      <c r="AQ102" s="730"/>
      <c r="AR102" s="730"/>
      <c r="AS102" s="730"/>
      <c r="AT102" s="730"/>
      <c r="AU102" s="730"/>
      <c r="AV102" s="730"/>
      <c r="AW102" s="730"/>
      <c r="AX102" s="730"/>
      <c r="AY102" s="730"/>
      <c r="AZ102" s="730"/>
      <c r="BA102" s="730"/>
      <c r="BB102" s="730"/>
      <c r="BC102" s="730"/>
      <c r="BD102" s="730"/>
      <c r="BE102" s="730"/>
      <c r="BF102" s="730"/>
      <c r="BG102" s="730"/>
      <c r="BH102" s="730"/>
      <c r="BI102" s="730"/>
      <c r="BJ102" s="730"/>
      <c r="BK102" s="730"/>
      <c r="BL102" s="730"/>
      <c r="BM102" s="730"/>
      <c r="BN102" s="730"/>
    </row>
    <row r="103" spans="1:66">
      <c r="A103" s="730"/>
      <c r="F103" s="730"/>
      <c r="G103" s="730"/>
      <c r="H103" s="730"/>
      <c r="J103" s="730"/>
      <c r="K103" s="730"/>
      <c r="L103" s="730"/>
      <c r="M103" s="730"/>
      <c r="N103" s="730"/>
      <c r="O103" s="730"/>
      <c r="P103" s="730"/>
      <c r="Q103" s="730"/>
      <c r="R103" s="730"/>
      <c r="AB103" s="730"/>
      <c r="AC103" s="730"/>
      <c r="AD103" s="730"/>
      <c r="AE103" s="730"/>
      <c r="AF103" s="730"/>
      <c r="AG103" s="730"/>
      <c r="AH103" s="730"/>
      <c r="AI103" s="730"/>
      <c r="AJ103" s="730"/>
      <c r="AK103" s="730"/>
      <c r="AL103" s="730"/>
      <c r="AM103" s="730"/>
      <c r="AN103" s="730"/>
      <c r="AO103" s="730"/>
      <c r="AP103" s="730"/>
      <c r="AQ103" s="730"/>
      <c r="AR103" s="730"/>
      <c r="AS103" s="730"/>
      <c r="AT103" s="730"/>
      <c r="AU103" s="730"/>
      <c r="AV103" s="730"/>
      <c r="AW103" s="730"/>
      <c r="AX103" s="730"/>
      <c r="AY103" s="730"/>
      <c r="AZ103" s="730"/>
      <c r="BA103" s="730"/>
      <c r="BB103" s="730"/>
      <c r="BC103" s="730"/>
      <c r="BD103" s="730"/>
      <c r="BE103" s="730"/>
      <c r="BF103" s="730"/>
      <c r="BG103" s="730"/>
      <c r="BH103" s="730"/>
      <c r="BI103" s="730"/>
      <c r="BJ103" s="730"/>
      <c r="BK103" s="730"/>
      <c r="BL103" s="730"/>
      <c r="BM103" s="730"/>
      <c r="BN103" s="730"/>
    </row>
    <row r="104" spans="1:66">
      <c r="A104" s="730"/>
      <c r="F104" s="730"/>
      <c r="G104" s="730"/>
      <c r="H104" s="730"/>
      <c r="J104" s="730"/>
      <c r="K104" s="730"/>
      <c r="L104" s="730"/>
      <c r="M104" s="730"/>
      <c r="N104" s="730"/>
      <c r="O104" s="730"/>
      <c r="P104" s="730"/>
      <c r="Q104" s="730"/>
      <c r="R104" s="730"/>
      <c r="AB104" s="730"/>
      <c r="AC104" s="730"/>
      <c r="AD104" s="730"/>
      <c r="AE104" s="730"/>
      <c r="AF104" s="730"/>
      <c r="AG104" s="730"/>
      <c r="AH104" s="730"/>
      <c r="AI104" s="730"/>
      <c r="AJ104" s="730"/>
      <c r="AK104" s="730"/>
      <c r="AL104" s="730"/>
      <c r="AM104" s="730"/>
      <c r="AN104" s="730"/>
      <c r="AO104" s="730"/>
      <c r="AP104" s="730"/>
      <c r="AQ104" s="730"/>
      <c r="AR104" s="730"/>
      <c r="AS104" s="730"/>
      <c r="AT104" s="730"/>
      <c r="AU104" s="730"/>
      <c r="AV104" s="730"/>
      <c r="AW104" s="730"/>
      <c r="AX104" s="730"/>
      <c r="AY104" s="730"/>
      <c r="AZ104" s="730"/>
      <c r="BA104" s="730"/>
      <c r="BB104" s="730"/>
      <c r="BC104" s="730"/>
      <c r="BD104" s="730"/>
      <c r="BE104" s="730"/>
      <c r="BF104" s="730"/>
      <c r="BG104" s="730"/>
      <c r="BH104" s="730"/>
      <c r="BI104" s="730"/>
      <c r="BJ104" s="730"/>
      <c r="BK104" s="730"/>
      <c r="BL104" s="730"/>
      <c r="BM104" s="730"/>
      <c r="BN104" s="730"/>
    </row>
    <row r="105" spans="1:66">
      <c r="A105" s="730"/>
      <c r="F105" s="730"/>
      <c r="G105" s="730"/>
      <c r="H105" s="730"/>
      <c r="J105" s="730"/>
      <c r="K105" s="730"/>
      <c r="L105" s="730"/>
      <c r="M105" s="730"/>
      <c r="N105" s="730"/>
      <c r="O105" s="730"/>
      <c r="P105" s="730"/>
      <c r="Q105" s="730"/>
      <c r="R105" s="730"/>
      <c r="AB105" s="730"/>
      <c r="AC105" s="730"/>
      <c r="AD105" s="730"/>
      <c r="AE105" s="730"/>
      <c r="AF105" s="730"/>
      <c r="AG105" s="730"/>
      <c r="AH105" s="730"/>
      <c r="AI105" s="730"/>
      <c r="AJ105" s="730"/>
      <c r="AK105" s="730"/>
      <c r="AL105" s="730"/>
      <c r="AM105" s="730"/>
      <c r="AN105" s="730"/>
      <c r="AO105" s="730"/>
      <c r="AP105" s="730"/>
      <c r="AQ105" s="730"/>
      <c r="AR105" s="730"/>
      <c r="AS105" s="730"/>
      <c r="AT105" s="730"/>
      <c r="AU105" s="730"/>
      <c r="AV105" s="730"/>
      <c r="AW105" s="730"/>
      <c r="AX105" s="730"/>
      <c r="AY105" s="730"/>
      <c r="AZ105" s="730"/>
      <c r="BA105" s="730"/>
      <c r="BB105" s="730"/>
      <c r="BC105" s="730"/>
      <c r="BD105" s="730"/>
      <c r="BE105" s="730"/>
      <c r="BF105" s="730"/>
      <c r="BG105" s="730"/>
      <c r="BH105" s="730"/>
      <c r="BI105" s="730"/>
      <c r="BJ105" s="730"/>
      <c r="BK105" s="730"/>
      <c r="BL105" s="730"/>
      <c r="BM105" s="730"/>
      <c r="BN105" s="730"/>
    </row>
    <row r="106" spans="1:66">
      <c r="A106" s="730"/>
      <c r="F106" s="730"/>
      <c r="G106" s="730"/>
      <c r="H106" s="730"/>
      <c r="J106" s="730"/>
      <c r="K106" s="730"/>
      <c r="L106" s="730"/>
      <c r="M106" s="730"/>
      <c r="N106" s="730"/>
      <c r="O106" s="730"/>
      <c r="P106" s="730"/>
      <c r="Q106" s="730"/>
      <c r="R106" s="730"/>
      <c r="AB106" s="730"/>
      <c r="AC106" s="730"/>
      <c r="AD106" s="730"/>
      <c r="AE106" s="730"/>
      <c r="AF106" s="730"/>
      <c r="AG106" s="730"/>
      <c r="AH106" s="730"/>
      <c r="AI106" s="730"/>
      <c r="AJ106" s="730"/>
      <c r="AK106" s="730"/>
      <c r="AL106" s="730"/>
      <c r="AM106" s="730"/>
      <c r="AN106" s="730"/>
      <c r="AO106" s="730"/>
      <c r="AP106" s="730"/>
      <c r="AQ106" s="730"/>
      <c r="AR106" s="730"/>
      <c r="AS106" s="730"/>
      <c r="AT106" s="730"/>
      <c r="AU106" s="730"/>
      <c r="AV106" s="730"/>
      <c r="AW106" s="730"/>
      <c r="AX106" s="730"/>
      <c r="AY106" s="730"/>
      <c r="AZ106" s="730"/>
      <c r="BA106" s="730"/>
      <c r="BB106" s="730"/>
      <c r="BC106" s="730"/>
      <c r="BD106" s="730"/>
      <c r="BE106" s="730"/>
      <c r="BF106" s="730"/>
      <c r="BG106" s="730"/>
      <c r="BH106" s="730"/>
      <c r="BI106" s="730"/>
      <c r="BJ106" s="730"/>
      <c r="BK106" s="730"/>
      <c r="BL106" s="730"/>
      <c r="BM106" s="730"/>
      <c r="BN106" s="730"/>
    </row>
    <row r="107" spans="1:66">
      <c r="A107" s="730"/>
      <c r="F107" s="730"/>
      <c r="G107" s="730"/>
      <c r="H107" s="730"/>
      <c r="J107" s="730"/>
      <c r="K107" s="730"/>
      <c r="L107" s="730"/>
      <c r="M107" s="730"/>
      <c r="N107" s="730"/>
      <c r="O107" s="730"/>
      <c r="P107" s="730"/>
      <c r="Q107" s="730"/>
      <c r="R107" s="730"/>
      <c r="AB107" s="730"/>
      <c r="AC107" s="730"/>
      <c r="AD107" s="730"/>
      <c r="AE107" s="730"/>
      <c r="AF107" s="730"/>
      <c r="AG107" s="730"/>
      <c r="AH107" s="730"/>
      <c r="AI107" s="730"/>
      <c r="AJ107" s="730"/>
      <c r="AK107" s="730"/>
      <c r="AL107" s="730"/>
      <c r="AM107" s="730"/>
      <c r="AN107" s="730"/>
      <c r="AO107" s="730"/>
      <c r="AP107" s="730"/>
      <c r="AQ107" s="730"/>
      <c r="AR107" s="730"/>
      <c r="AS107" s="730"/>
      <c r="AT107" s="730"/>
      <c r="AU107" s="730"/>
      <c r="AV107" s="730"/>
      <c r="AW107" s="730"/>
      <c r="AX107" s="730"/>
      <c r="AY107" s="730"/>
      <c r="AZ107" s="730"/>
      <c r="BA107" s="730"/>
      <c r="BB107" s="730"/>
      <c r="BC107" s="730"/>
      <c r="BD107" s="730"/>
      <c r="BE107" s="730"/>
      <c r="BF107" s="730"/>
      <c r="BG107" s="730"/>
      <c r="BH107" s="730"/>
      <c r="BI107" s="730"/>
      <c r="BJ107" s="730"/>
      <c r="BK107" s="730"/>
      <c r="BL107" s="730"/>
      <c r="BM107" s="730"/>
      <c r="BN107" s="730"/>
    </row>
    <row r="108" spans="1:66">
      <c r="A108" s="730"/>
      <c r="F108" s="730"/>
      <c r="G108" s="730"/>
      <c r="H108" s="730"/>
      <c r="J108" s="730"/>
      <c r="K108" s="730"/>
      <c r="L108" s="730"/>
      <c r="M108" s="730"/>
      <c r="N108" s="730"/>
      <c r="O108" s="730"/>
      <c r="P108" s="730"/>
      <c r="Q108" s="730"/>
      <c r="R108" s="730"/>
      <c r="AB108" s="730"/>
      <c r="AC108" s="730"/>
      <c r="AD108" s="730"/>
      <c r="AE108" s="730"/>
      <c r="AF108" s="730"/>
      <c r="AG108" s="730"/>
      <c r="AH108" s="730"/>
      <c r="AI108" s="730"/>
      <c r="AJ108" s="730"/>
      <c r="AK108" s="730"/>
      <c r="AL108" s="730"/>
      <c r="AM108" s="730"/>
      <c r="AN108" s="730"/>
      <c r="AO108" s="730"/>
      <c r="AP108" s="730"/>
      <c r="AQ108" s="730"/>
      <c r="AR108" s="730"/>
      <c r="AS108" s="730"/>
      <c r="AT108" s="730"/>
      <c r="AU108" s="730"/>
      <c r="AV108" s="730"/>
      <c r="AW108" s="730"/>
      <c r="AX108" s="730"/>
      <c r="AY108" s="730"/>
      <c r="AZ108" s="730"/>
      <c r="BA108" s="730"/>
      <c r="BB108" s="730"/>
      <c r="BC108" s="730"/>
      <c r="BD108" s="730"/>
      <c r="BE108" s="730"/>
      <c r="BF108" s="730"/>
      <c r="BG108" s="730"/>
      <c r="BH108" s="730"/>
      <c r="BI108" s="730"/>
      <c r="BJ108" s="730"/>
      <c r="BK108" s="730"/>
      <c r="BL108" s="730"/>
      <c r="BM108" s="730"/>
      <c r="BN108" s="730"/>
    </row>
    <row r="109" spans="1:66">
      <c r="A109" s="730"/>
      <c r="F109" s="730"/>
      <c r="G109" s="730"/>
      <c r="H109" s="730"/>
      <c r="J109" s="730"/>
      <c r="K109" s="730"/>
      <c r="L109" s="730"/>
      <c r="M109" s="730"/>
      <c r="N109" s="730"/>
      <c r="O109" s="730"/>
      <c r="P109" s="730"/>
      <c r="Q109" s="730"/>
      <c r="R109" s="730"/>
      <c r="AB109" s="730"/>
      <c r="AC109" s="730"/>
      <c r="AD109" s="730"/>
      <c r="AE109" s="730"/>
      <c r="AF109" s="730"/>
      <c r="AG109" s="730"/>
      <c r="AH109" s="730"/>
      <c r="AI109" s="730"/>
      <c r="AJ109" s="730"/>
      <c r="AK109" s="730"/>
      <c r="AL109" s="730"/>
      <c r="AM109" s="730"/>
      <c r="AN109" s="730"/>
      <c r="AO109" s="730"/>
      <c r="AP109" s="730"/>
      <c r="AQ109" s="730"/>
      <c r="AR109" s="730"/>
      <c r="AS109" s="730"/>
      <c r="AT109" s="730"/>
      <c r="AU109" s="730"/>
      <c r="AV109" s="730"/>
      <c r="AW109" s="730"/>
      <c r="AX109" s="730"/>
      <c r="AY109" s="730"/>
      <c r="AZ109" s="730"/>
      <c r="BA109" s="730"/>
      <c r="BB109" s="730"/>
      <c r="BC109" s="730"/>
      <c r="BD109" s="730"/>
      <c r="BE109" s="730"/>
      <c r="BF109" s="730"/>
      <c r="BG109" s="730"/>
      <c r="BH109" s="730"/>
      <c r="BI109" s="730"/>
      <c r="BJ109" s="730"/>
      <c r="BK109" s="730"/>
      <c r="BL109" s="730"/>
      <c r="BM109" s="730"/>
      <c r="BN109" s="730"/>
    </row>
    <row r="110" spans="1:66">
      <c r="A110" s="730"/>
      <c r="F110" s="730"/>
      <c r="G110" s="730"/>
      <c r="H110" s="730"/>
      <c r="J110" s="730"/>
      <c r="K110" s="730"/>
      <c r="L110" s="730"/>
      <c r="M110" s="730"/>
      <c r="N110" s="730"/>
      <c r="O110" s="730"/>
      <c r="P110" s="730"/>
      <c r="Q110" s="730"/>
      <c r="R110" s="730"/>
      <c r="AB110" s="730"/>
      <c r="AC110" s="730"/>
      <c r="AD110" s="730"/>
      <c r="AE110" s="730"/>
      <c r="AF110" s="730"/>
      <c r="AG110" s="730"/>
      <c r="AH110" s="730"/>
      <c r="AI110" s="730"/>
      <c r="AJ110" s="730"/>
      <c r="AK110" s="730"/>
      <c r="AL110" s="730"/>
      <c r="AM110" s="730"/>
      <c r="AN110" s="730"/>
      <c r="AO110" s="730"/>
      <c r="AP110" s="730"/>
      <c r="AQ110" s="730"/>
      <c r="AR110" s="730"/>
      <c r="AS110" s="730"/>
      <c r="AT110" s="730"/>
      <c r="AU110" s="730"/>
      <c r="AV110" s="730"/>
      <c r="AW110" s="730"/>
      <c r="AX110" s="730"/>
      <c r="AY110" s="730"/>
      <c r="AZ110" s="730"/>
      <c r="BA110" s="730"/>
      <c r="BB110" s="730"/>
      <c r="BC110" s="730"/>
      <c r="BD110" s="730"/>
      <c r="BE110" s="730"/>
      <c r="BF110" s="730"/>
      <c r="BG110" s="730"/>
      <c r="BH110" s="730"/>
      <c r="BI110" s="730"/>
      <c r="BJ110" s="730"/>
      <c r="BK110" s="730"/>
      <c r="BL110" s="730"/>
      <c r="BM110" s="730"/>
      <c r="BN110" s="730"/>
    </row>
    <row r="111" spans="1:66">
      <c r="A111" s="730"/>
      <c r="F111" s="730"/>
      <c r="G111" s="730"/>
      <c r="H111" s="730"/>
      <c r="J111" s="730"/>
      <c r="K111" s="730"/>
      <c r="L111" s="730"/>
      <c r="M111" s="730"/>
      <c r="N111" s="730"/>
      <c r="O111" s="730"/>
      <c r="P111" s="730"/>
      <c r="Q111" s="730"/>
      <c r="R111" s="730"/>
      <c r="AB111" s="730"/>
      <c r="AC111" s="730"/>
      <c r="AD111" s="730"/>
      <c r="AE111" s="730"/>
      <c r="AF111" s="730"/>
      <c r="AG111" s="730"/>
      <c r="AH111" s="730"/>
      <c r="AI111" s="730"/>
      <c r="AJ111" s="730"/>
      <c r="AK111" s="730"/>
      <c r="AL111" s="730"/>
      <c r="AM111" s="730"/>
      <c r="AN111" s="730"/>
      <c r="AO111" s="730"/>
      <c r="AP111" s="730"/>
      <c r="AQ111" s="730"/>
      <c r="AR111" s="730"/>
      <c r="AS111" s="730"/>
      <c r="AT111" s="730"/>
      <c r="AU111" s="730"/>
      <c r="AV111" s="730"/>
      <c r="AW111" s="730"/>
      <c r="AX111" s="730"/>
      <c r="AY111" s="730"/>
      <c r="AZ111" s="730"/>
      <c r="BA111" s="730"/>
      <c r="BB111" s="730"/>
      <c r="BC111" s="730"/>
      <c r="BD111" s="730"/>
      <c r="BE111" s="730"/>
      <c r="BF111" s="730"/>
      <c r="BG111" s="730"/>
      <c r="BH111" s="730"/>
      <c r="BI111" s="730"/>
      <c r="BJ111" s="730"/>
      <c r="BK111" s="730"/>
      <c r="BL111" s="730"/>
      <c r="BM111" s="730"/>
      <c r="BN111" s="730"/>
    </row>
    <row r="112" spans="1:66">
      <c r="A112" s="730"/>
      <c r="F112" s="730"/>
      <c r="G112" s="730"/>
      <c r="H112" s="730"/>
      <c r="J112" s="730"/>
      <c r="K112" s="730"/>
      <c r="L112" s="730"/>
      <c r="M112" s="730"/>
      <c r="N112" s="730"/>
      <c r="O112" s="730"/>
      <c r="P112" s="730"/>
      <c r="Q112" s="730"/>
      <c r="R112" s="730"/>
      <c r="AB112" s="730"/>
      <c r="AC112" s="730"/>
      <c r="AD112" s="730"/>
      <c r="AE112" s="730"/>
      <c r="AF112" s="730"/>
      <c r="AG112" s="730"/>
      <c r="AH112" s="730"/>
      <c r="AI112" s="730"/>
      <c r="AJ112" s="730"/>
      <c r="AK112" s="730"/>
      <c r="AL112" s="730"/>
      <c r="AM112" s="730"/>
      <c r="AN112" s="730"/>
      <c r="AO112" s="730"/>
      <c r="AP112" s="730"/>
      <c r="AQ112" s="730"/>
      <c r="AR112" s="730"/>
      <c r="AS112" s="730"/>
      <c r="AT112" s="730"/>
      <c r="AU112" s="730"/>
      <c r="AV112" s="730"/>
      <c r="AW112" s="730"/>
      <c r="AX112" s="730"/>
      <c r="AY112" s="730"/>
      <c r="AZ112" s="730"/>
      <c r="BA112" s="730"/>
      <c r="BB112" s="730"/>
      <c r="BC112" s="730"/>
      <c r="BD112" s="730"/>
      <c r="BE112" s="730"/>
      <c r="BF112" s="730"/>
      <c r="BG112" s="730"/>
      <c r="BH112" s="730"/>
      <c r="BI112" s="730"/>
      <c r="BJ112" s="730"/>
      <c r="BK112" s="730"/>
      <c r="BL112" s="730"/>
      <c r="BM112" s="730"/>
      <c r="BN112" s="730"/>
    </row>
    <row r="113" spans="1:66">
      <c r="A113" s="730"/>
      <c r="F113" s="730"/>
      <c r="G113" s="730"/>
      <c r="H113" s="730"/>
      <c r="J113" s="730"/>
      <c r="K113" s="730"/>
      <c r="L113" s="730"/>
      <c r="M113" s="730"/>
      <c r="N113" s="730"/>
      <c r="O113" s="730"/>
      <c r="P113" s="730"/>
      <c r="Q113" s="730"/>
      <c r="R113" s="730"/>
      <c r="AB113" s="730"/>
      <c r="AC113" s="730"/>
      <c r="AD113" s="730"/>
      <c r="AE113" s="730"/>
      <c r="AF113" s="730"/>
      <c r="AG113" s="730"/>
      <c r="AH113" s="730"/>
      <c r="AI113" s="730"/>
      <c r="AJ113" s="730"/>
      <c r="AK113" s="730"/>
      <c r="AL113" s="730"/>
      <c r="AM113" s="730"/>
      <c r="AN113" s="730"/>
      <c r="AO113" s="730"/>
      <c r="AP113" s="730"/>
      <c r="AQ113" s="730"/>
      <c r="AR113" s="730"/>
      <c r="AS113" s="730"/>
      <c r="AT113" s="730"/>
      <c r="AU113" s="730"/>
      <c r="AV113" s="730"/>
      <c r="AW113" s="730"/>
      <c r="AX113" s="730"/>
      <c r="AY113" s="730"/>
      <c r="AZ113" s="730"/>
      <c r="BA113" s="730"/>
      <c r="BB113" s="730"/>
      <c r="BC113" s="730"/>
      <c r="BD113" s="730"/>
      <c r="BE113" s="730"/>
      <c r="BF113" s="730"/>
      <c r="BG113" s="730"/>
      <c r="BH113" s="730"/>
      <c r="BI113" s="730"/>
      <c r="BJ113" s="730"/>
      <c r="BK113" s="730"/>
      <c r="BL113" s="730"/>
      <c r="BM113" s="730"/>
      <c r="BN113" s="730"/>
    </row>
    <row r="114" spans="1:66">
      <c r="A114" s="730"/>
      <c r="F114" s="730"/>
      <c r="G114" s="730"/>
      <c r="H114" s="730"/>
      <c r="J114" s="730"/>
      <c r="K114" s="730"/>
      <c r="L114" s="730"/>
      <c r="M114" s="730"/>
      <c r="N114" s="730"/>
      <c r="O114" s="730"/>
      <c r="P114" s="730"/>
      <c r="Q114" s="730"/>
      <c r="R114" s="730"/>
      <c r="AB114" s="730"/>
      <c r="AC114" s="730"/>
      <c r="AD114" s="730"/>
      <c r="AE114" s="730"/>
      <c r="AF114" s="730"/>
      <c r="AG114" s="730"/>
      <c r="AH114" s="730"/>
      <c r="AI114" s="730"/>
      <c r="AJ114" s="730"/>
      <c r="AK114" s="730"/>
      <c r="AL114" s="730"/>
      <c r="AM114" s="730"/>
      <c r="AN114" s="730"/>
      <c r="AO114" s="730"/>
      <c r="AP114" s="730"/>
      <c r="AQ114" s="730"/>
      <c r="AR114" s="730"/>
      <c r="AS114" s="730"/>
      <c r="AT114" s="730"/>
      <c r="AU114" s="730"/>
      <c r="AV114" s="730"/>
      <c r="AW114" s="730"/>
      <c r="AX114" s="730"/>
      <c r="AY114" s="730"/>
      <c r="AZ114" s="730"/>
      <c r="BA114" s="730"/>
      <c r="BB114" s="730"/>
      <c r="BC114" s="730"/>
      <c r="BD114" s="730"/>
      <c r="BE114" s="730"/>
      <c r="BF114" s="730"/>
      <c r="BG114" s="730"/>
      <c r="BH114" s="730"/>
      <c r="BI114" s="730"/>
      <c r="BJ114" s="730"/>
      <c r="BK114" s="730"/>
      <c r="BL114" s="730"/>
      <c r="BM114" s="730"/>
      <c r="BN114" s="730"/>
    </row>
    <row r="115" spans="1:66">
      <c r="A115" s="730"/>
      <c r="F115" s="730"/>
      <c r="G115" s="730"/>
      <c r="H115" s="730"/>
      <c r="J115" s="730"/>
      <c r="K115" s="730"/>
      <c r="L115" s="730"/>
      <c r="M115" s="730"/>
      <c r="N115" s="730"/>
      <c r="O115" s="730"/>
      <c r="P115" s="730"/>
      <c r="Q115" s="730"/>
      <c r="R115" s="730"/>
      <c r="AB115" s="730"/>
      <c r="AC115" s="730"/>
      <c r="AD115" s="730"/>
      <c r="AE115" s="730"/>
      <c r="AF115" s="730"/>
      <c r="AG115" s="730"/>
      <c r="AH115" s="730"/>
      <c r="AI115" s="730"/>
      <c r="AJ115" s="730"/>
      <c r="AK115" s="730"/>
      <c r="AL115" s="730"/>
      <c r="AM115" s="730"/>
      <c r="AN115" s="730"/>
      <c r="AO115" s="730"/>
      <c r="AP115" s="730"/>
      <c r="AQ115" s="730"/>
      <c r="AR115" s="730"/>
      <c r="AS115" s="730"/>
      <c r="AT115" s="730"/>
      <c r="AU115" s="730"/>
      <c r="AV115" s="730"/>
      <c r="AW115" s="730"/>
      <c r="AX115" s="730"/>
      <c r="AY115" s="730"/>
      <c r="AZ115" s="730"/>
      <c r="BA115" s="730"/>
      <c r="BB115" s="730"/>
      <c r="BC115" s="730"/>
      <c r="BD115" s="730"/>
      <c r="BE115" s="730"/>
      <c r="BF115" s="730"/>
      <c r="BG115" s="730"/>
      <c r="BH115" s="730"/>
      <c r="BI115" s="730"/>
      <c r="BJ115" s="730"/>
      <c r="BK115" s="730"/>
      <c r="BL115" s="730"/>
      <c r="BM115" s="730"/>
      <c r="BN115" s="730"/>
    </row>
    <row r="116" spans="1:66">
      <c r="A116" s="730"/>
      <c r="F116" s="730"/>
      <c r="G116" s="730"/>
      <c r="H116" s="730"/>
      <c r="J116" s="730"/>
      <c r="K116" s="730"/>
      <c r="L116" s="730"/>
      <c r="M116" s="730"/>
      <c r="N116" s="730"/>
      <c r="O116" s="730"/>
      <c r="P116" s="730"/>
      <c r="Q116" s="730"/>
      <c r="R116" s="730"/>
      <c r="AB116" s="730"/>
      <c r="AC116" s="730"/>
      <c r="AD116" s="730"/>
      <c r="AE116" s="730"/>
      <c r="AF116" s="730"/>
      <c r="AG116" s="730"/>
      <c r="AH116" s="730"/>
      <c r="AI116" s="730"/>
      <c r="AJ116" s="730"/>
      <c r="AK116" s="730"/>
      <c r="AL116" s="730"/>
      <c r="AM116" s="730"/>
      <c r="AN116" s="730"/>
      <c r="AO116" s="730"/>
      <c r="AP116" s="730"/>
      <c r="AQ116" s="730"/>
      <c r="AR116" s="730"/>
      <c r="AS116" s="730"/>
      <c r="AT116" s="730"/>
      <c r="AU116" s="730"/>
      <c r="AV116" s="730"/>
      <c r="AW116" s="730"/>
      <c r="AX116" s="730"/>
      <c r="AY116" s="730"/>
      <c r="AZ116" s="730"/>
      <c r="BA116" s="730"/>
      <c r="BB116" s="730"/>
      <c r="BC116" s="730"/>
      <c r="BD116" s="730"/>
      <c r="BE116" s="730"/>
      <c r="BF116" s="730"/>
      <c r="BG116" s="730"/>
      <c r="BH116" s="730"/>
      <c r="BI116" s="730"/>
      <c r="BJ116" s="730"/>
      <c r="BK116" s="730"/>
      <c r="BL116" s="730"/>
      <c r="BM116" s="730"/>
      <c r="BN116" s="730"/>
    </row>
    <row r="117" spans="1:66">
      <c r="A117" s="730"/>
      <c r="F117" s="730"/>
      <c r="G117" s="730"/>
      <c r="H117" s="730"/>
      <c r="J117" s="730"/>
      <c r="K117" s="730"/>
      <c r="L117" s="730"/>
      <c r="M117" s="730"/>
      <c r="N117" s="730"/>
      <c r="O117" s="730"/>
      <c r="P117" s="730"/>
      <c r="Q117" s="730"/>
      <c r="R117" s="730"/>
      <c r="AB117" s="730"/>
      <c r="AC117" s="730"/>
      <c r="AD117" s="730"/>
      <c r="AE117" s="730"/>
      <c r="AF117" s="730"/>
      <c r="AG117" s="730"/>
      <c r="AH117" s="730"/>
      <c r="AI117" s="730"/>
      <c r="AJ117" s="730"/>
      <c r="AK117" s="730"/>
      <c r="AL117" s="730"/>
      <c r="AM117" s="730"/>
      <c r="AN117" s="730"/>
      <c r="AO117" s="730"/>
      <c r="AP117" s="730"/>
      <c r="AQ117" s="730"/>
      <c r="AR117" s="730"/>
      <c r="AS117" s="730"/>
      <c r="AT117" s="730"/>
      <c r="AU117" s="730"/>
      <c r="AV117" s="730"/>
      <c r="AW117" s="730"/>
      <c r="AX117" s="730"/>
      <c r="AY117" s="730"/>
      <c r="AZ117" s="730"/>
      <c r="BA117" s="730"/>
      <c r="BB117" s="730"/>
      <c r="BC117" s="730"/>
      <c r="BD117" s="730"/>
      <c r="BE117" s="730"/>
      <c r="BF117" s="730"/>
      <c r="BG117" s="730"/>
      <c r="BH117" s="730"/>
      <c r="BI117" s="730"/>
      <c r="BJ117" s="730"/>
      <c r="BK117" s="730"/>
      <c r="BL117" s="730"/>
      <c r="BM117" s="730"/>
      <c r="BN117" s="730"/>
    </row>
    <row r="118" spans="1:66">
      <c r="A118" s="730"/>
      <c r="F118" s="730"/>
      <c r="G118" s="730"/>
      <c r="H118" s="730"/>
      <c r="J118" s="730"/>
      <c r="K118" s="730"/>
      <c r="L118" s="730"/>
      <c r="M118" s="730"/>
      <c r="N118" s="730"/>
      <c r="O118" s="730"/>
      <c r="P118" s="730"/>
      <c r="Q118" s="730"/>
      <c r="R118" s="730"/>
      <c r="AB118" s="730"/>
      <c r="AC118" s="730"/>
      <c r="AD118" s="730"/>
      <c r="AE118" s="730"/>
      <c r="AF118" s="730"/>
      <c r="AG118" s="730"/>
      <c r="AH118" s="730"/>
      <c r="AI118" s="730"/>
      <c r="AJ118" s="730"/>
      <c r="AK118" s="730"/>
      <c r="AL118" s="730"/>
      <c r="AM118" s="730"/>
      <c r="AN118" s="730"/>
      <c r="AO118" s="730"/>
      <c r="AP118" s="730"/>
      <c r="AQ118" s="730"/>
      <c r="AR118" s="730"/>
      <c r="AS118" s="730"/>
      <c r="AT118" s="730"/>
      <c r="AU118" s="730"/>
      <c r="AV118" s="730"/>
      <c r="AW118" s="730"/>
      <c r="AX118" s="730"/>
      <c r="AY118" s="730"/>
      <c r="AZ118" s="730"/>
      <c r="BA118" s="730"/>
      <c r="BB118" s="730"/>
      <c r="BC118" s="730"/>
      <c r="BD118" s="730"/>
      <c r="BE118" s="730"/>
      <c r="BF118" s="730"/>
      <c r="BG118" s="730"/>
      <c r="BH118" s="730"/>
      <c r="BI118" s="730"/>
      <c r="BJ118" s="730"/>
      <c r="BK118" s="730"/>
      <c r="BL118" s="730"/>
      <c r="BM118" s="730"/>
      <c r="BN118" s="730"/>
    </row>
    <row r="119" spans="1:66">
      <c r="A119" s="730"/>
      <c r="F119" s="730"/>
      <c r="G119" s="730"/>
      <c r="H119" s="730"/>
      <c r="J119" s="730"/>
      <c r="K119" s="730"/>
      <c r="L119" s="730"/>
      <c r="M119" s="730"/>
      <c r="N119" s="730"/>
      <c r="O119" s="730"/>
      <c r="P119" s="730"/>
      <c r="Q119" s="730"/>
      <c r="R119" s="730"/>
      <c r="AB119" s="730"/>
      <c r="AC119" s="730"/>
      <c r="AD119" s="730"/>
      <c r="AE119" s="730"/>
      <c r="AF119" s="730"/>
      <c r="AG119" s="730"/>
      <c r="AH119" s="730"/>
      <c r="AI119" s="730"/>
      <c r="AJ119" s="730"/>
      <c r="AK119" s="730"/>
      <c r="AL119" s="730"/>
      <c r="AM119" s="730"/>
      <c r="AN119" s="730"/>
      <c r="AO119" s="730"/>
      <c r="AP119" s="730"/>
      <c r="AQ119" s="730"/>
      <c r="AR119" s="730"/>
      <c r="AS119" s="730"/>
      <c r="AT119" s="730"/>
      <c r="AU119" s="730"/>
      <c r="AV119" s="730"/>
      <c r="AW119" s="730"/>
      <c r="AX119" s="730"/>
      <c r="AY119" s="730"/>
      <c r="AZ119" s="730"/>
      <c r="BA119" s="730"/>
      <c r="BB119" s="730"/>
      <c r="BC119" s="730"/>
      <c r="BD119" s="730"/>
      <c r="BE119" s="730"/>
      <c r="BF119" s="730"/>
      <c r="BG119" s="730"/>
      <c r="BH119" s="730"/>
      <c r="BI119" s="730"/>
      <c r="BJ119" s="730"/>
      <c r="BK119" s="730"/>
      <c r="BL119" s="730"/>
      <c r="BM119" s="730"/>
      <c r="BN119" s="730"/>
    </row>
    <row r="120" spans="1:66">
      <c r="A120" s="730"/>
      <c r="F120" s="730"/>
      <c r="G120" s="730"/>
      <c r="H120" s="730"/>
      <c r="J120" s="730"/>
      <c r="K120" s="730"/>
      <c r="L120" s="730"/>
      <c r="M120" s="730"/>
      <c r="N120" s="730"/>
      <c r="O120" s="730"/>
      <c r="P120" s="730"/>
      <c r="Q120" s="730"/>
      <c r="R120" s="730"/>
      <c r="AB120" s="730"/>
      <c r="AC120" s="730"/>
      <c r="AD120" s="730"/>
      <c r="AE120" s="730"/>
      <c r="AF120" s="730"/>
      <c r="AG120" s="730"/>
      <c r="AH120" s="730"/>
      <c r="AI120" s="730"/>
      <c r="AJ120" s="730"/>
      <c r="AK120" s="730"/>
      <c r="AL120" s="730"/>
      <c r="AM120" s="730"/>
      <c r="AN120" s="730"/>
      <c r="AO120" s="730"/>
      <c r="AP120" s="730"/>
      <c r="AQ120" s="730"/>
      <c r="AR120" s="730"/>
      <c r="AS120" s="730"/>
      <c r="AT120" s="730"/>
      <c r="AU120" s="730"/>
      <c r="AV120" s="730"/>
      <c r="AW120" s="730"/>
      <c r="AX120" s="730"/>
      <c r="AY120" s="730"/>
      <c r="AZ120" s="730"/>
      <c r="BA120" s="730"/>
      <c r="BB120" s="730"/>
      <c r="BC120" s="730"/>
      <c r="BD120" s="730"/>
      <c r="BE120" s="730"/>
      <c r="BF120" s="730"/>
      <c r="BG120" s="730"/>
      <c r="BH120" s="730"/>
      <c r="BI120" s="730"/>
      <c r="BJ120" s="730"/>
      <c r="BK120" s="730"/>
      <c r="BL120" s="730"/>
      <c r="BM120" s="730"/>
      <c r="BN120" s="730"/>
    </row>
    <row r="121" spans="1:66">
      <c r="A121" s="730"/>
      <c r="F121" s="730"/>
      <c r="G121" s="730"/>
      <c r="H121" s="730"/>
      <c r="J121" s="730"/>
      <c r="K121" s="730"/>
      <c r="L121" s="730"/>
      <c r="M121" s="730"/>
      <c r="N121" s="730"/>
      <c r="O121" s="730"/>
      <c r="P121" s="730"/>
      <c r="Q121" s="730"/>
      <c r="R121" s="730"/>
      <c r="AB121" s="730"/>
      <c r="AC121" s="730"/>
      <c r="AD121" s="730"/>
      <c r="AE121" s="730"/>
      <c r="AF121" s="730"/>
      <c r="AG121" s="730"/>
      <c r="AH121" s="730"/>
      <c r="AI121" s="730"/>
      <c r="AJ121" s="730"/>
      <c r="AK121" s="730"/>
      <c r="AL121" s="730"/>
      <c r="AM121" s="730"/>
      <c r="AN121" s="730"/>
      <c r="AO121" s="730"/>
      <c r="AP121" s="730"/>
      <c r="AQ121" s="730"/>
      <c r="AR121" s="730"/>
      <c r="AS121" s="730"/>
      <c r="AT121" s="730"/>
      <c r="AU121" s="730"/>
      <c r="AV121" s="730"/>
      <c r="AW121" s="730"/>
      <c r="AX121" s="730"/>
      <c r="AY121" s="730"/>
      <c r="AZ121" s="730"/>
      <c r="BA121" s="730"/>
      <c r="BB121" s="730"/>
      <c r="BC121" s="730"/>
      <c r="BD121" s="730"/>
      <c r="BE121" s="730"/>
      <c r="BF121" s="730"/>
      <c r="BG121" s="730"/>
      <c r="BH121" s="730"/>
      <c r="BI121" s="730"/>
      <c r="BJ121" s="730"/>
      <c r="BK121" s="730"/>
      <c r="BL121" s="730"/>
      <c r="BM121" s="730"/>
      <c r="BN121" s="730"/>
    </row>
    <row r="122" spans="1:66">
      <c r="A122" s="730"/>
      <c r="F122" s="730"/>
      <c r="G122" s="730"/>
      <c r="H122" s="730"/>
      <c r="J122" s="730"/>
      <c r="K122" s="730"/>
      <c r="L122" s="730"/>
      <c r="M122" s="730"/>
      <c r="N122" s="730"/>
      <c r="O122" s="730"/>
      <c r="P122" s="730"/>
      <c r="Q122" s="730"/>
      <c r="R122" s="730"/>
      <c r="AB122" s="730"/>
      <c r="AC122" s="730"/>
      <c r="AD122" s="730"/>
      <c r="AE122" s="730"/>
      <c r="AF122" s="730"/>
      <c r="AG122" s="730"/>
      <c r="AH122" s="730"/>
      <c r="AI122" s="730"/>
      <c r="AJ122" s="730"/>
      <c r="AK122" s="730"/>
      <c r="AL122" s="730"/>
      <c r="AM122" s="730"/>
      <c r="AN122" s="730"/>
      <c r="AO122" s="730"/>
      <c r="AP122" s="730"/>
      <c r="AQ122" s="730"/>
      <c r="AR122" s="730"/>
      <c r="AS122" s="730"/>
      <c r="AT122" s="730"/>
      <c r="AU122" s="730"/>
      <c r="AV122" s="730"/>
      <c r="AW122" s="730"/>
      <c r="AX122" s="730"/>
      <c r="AY122" s="730"/>
      <c r="AZ122" s="730"/>
      <c r="BA122" s="730"/>
      <c r="BB122" s="730"/>
      <c r="BC122" s="730"/>
      <c r="BD122" s="730"/>
      <c r="BE122" s="730"/>
      <c r="BF122" s="730"/>
      <c r="BG122" s="730"/>
      <c r="BH122" s="730"/>
      <c r="BI122" s="730"/>
      <c r="BJ122" s="730"/>
      <c r="BK122" s="730"/>
      <c r="BL122" s="730"/>
      <c r="BM122" s="730"/>
      <c r="BN122" s="730"/>
    </row>
    <row r="123" spans="1:66">
      <c r="A123" s="730"/>
      <c r="F123" s="730"/>
      <c r="G123" s="730"/>
      <c r="H123" s="730"/>
      <c r="J123" s="730"/>
      <c r="K123" s="730"/>
      <c r="L123" s="730"/>
      <c r="M123" s="730"/>
      <c r="N123" s="730"/>
      <c r="O123" s="730"/>
      <c r="P123" s="730"/>
      <c r="Q123" s="730"/>
      <c r="R123" s="730"/>
      <c r="AB123" s="730"/>
      <c r="AC123" s="730"/>
      <c r="AD123" s="730"/>
      <c r="AE123" s="730"/>
      <c r="AF123" s="730"/>
      <c r="AG123" s="730"/>
      <c r="AH123" s="730"/>
      <c r="AI123" s="730"/>
      <c r="AJ123" s="730"/>
      <c r="AK123" s="730"/>
      <c r="AL123" s="730"/>
      <c r="AM123" s="730"/>
      <c r="AN123" s="730"/>
      <c r="AO123" s="730"/>
      <c r="AP123" s="730"/>
      <c r="AQ123" s="730"/>
      <c r="AR123" s="730"/>
      <c r="AS123" s="730"/>
      <c r="AT123" s="730"/>
      <c r="AU123" s="730"/>
      <c r="AV123" s="730"/>
      <c r="AW123" s="730"/>
      <c r="AX123" s="730"/>
      <c r="AY123" s="730"/>
      <c r="AZ123" s="730"/>
      <c r="BA123" s="730"/>
      <c r="BB123" s="730"/>
      <c r="BC123" s="730"/>
      <c r="BD123" s="730"/>
      <c r="BE123" s="730"/>
      <c r="BF123" s="730"/>
      <c r="BG123" s="730"/>
      <c r="BH123" s="730"/>
      <c r="BI123" s="730"/>
      <c r="BJ123" s="730"/>
      <c r="BK123" s="730"/>
      <c r="BL123" s="730"/>
      <c r="BM123" s="730"/>
      <c r="BN123" s="730"/>
    </row>
    <row r="124" spans="1:66">
      <c r="A124" s="730"/>
      <c r="F124" s="730"/>
      <c r="G124" s="730"/>
      <c r="H124" s="730"/>
      <c r="J124" s="730"/>
      <c r="K124" s="730"/>
      <c r="L124" s="730"/>
      <c r="M124" s="730"/>
      <c r="N124" s="730"/>
      <c r="O124" s="730"/>
      <c r="P124" s="730"/>
      <c r="Q124" s="730"/>
      <c r="R124" s="730"/>
      <c r="AB124" s="730"/>
      <c r="AC124" s="730"/>
      <c r="AD124" s="730"/>
      <c r="AE124" s="730"/>
      <c r="AF124" s="730"/>
      <c r="AG124" s="730"/>
      <c r="AH124" s="730"/>
      <c r="AI124" s="730"/>
      <c r="AJ124" s="730"/>
      <c r="AK124" s="730"/>
      <c r="AL124" s="730"/>
      <c r="AM124" s="730"/>
      <c r="AN124" s="730"/>
      <c r="AO124" s="730"/>
      <c r="AP124" s="730"/>
      <c r="AQ124" s="730"/>
      <c r="AR124" s="730"/>
      <c r="AS124" s="730"/>
      <c r="AT124" s="730"/>
      <c r="AU124" s="730"/>
      <c r="AV124" s="730"/>
      <c r="AW124" s="730"/>
      <c r="AX124" s="730"/>
      <c r="AY124" s="730"/>
      <c r="AZ124" s="730"/>
      <c r="BA124" s="730"/>
      <c r="BB124" s="730"/>
      <c r="BC124" s="730"/>
      <c r="BD124" s="730"/>
      <c r="BE124" s="730"/>
      <c r="BF124" s="730"/>
      <c r="BG124" s="730"/>
      <c r="BH124" s="730"/>
      <c r="BI124" s="730"/>
      <c r="BJ124" s="730"/>
      <c r="BK124" s="730"/>
      <c r="BL124" s="730"/>
      <c r="BM124" s="730"/>
      <c r="BN124" s="730"/>
    </row>
    <row r="125" spans="1:66">
      <c r="A125" s="730"/>
      <c r="F125" s="730"/>
      <c r="G125" s="730"/>
      <c r="H125" s="730"/>
      <c r="J125" s="730"/>
      <c r="K125" s="730"/>
      <c r="L125" s="730"/>
      <c r="M125" s="730"/>
      <c r="N125" s="730"/>
      <c r="O125" s="730"/>
      <c r="P125" s="730"/>
      <c r="Q125" s="730"/>
      <c r="R125" s="730"/>
      <c r="AB125" s="730"/>
      <c r="AC125" s="730"/>
      <c r="AD125" s="730"/>
      <c r="AE125" s="730"/>
      <c r="AF125" s="730"/>
      <c r="AG125" s="730"/>
      <c r="AH125" s="730"/>
      <c r="AI125" s="730"/>
      <c r="AJ125" s="730"/>
      <c r="AK125" s="730"/>
      <c r="AL125" s="730"/>
      <c r="AM125" s="730"/>
      <c r="AN125" s="730"/>
      <c r="AO125" s="730"/>
      <c r="AP125" s="730"/>
      <c r="AQ125" s="730"/>
      <c r="AR125" s="730"/>
      <c r="AS125" s="730"/>
      <c r="AT125" s="730"/>
      <c r="AU125" s="730"/>
      <c r="AV125" s="730"/>
      <c r="AW125" s="730"/>
      <c r="AX125" s="730"/>
      <c r="AY125" s="730"/>
      <c r="AZ125" s="730"/>
      <c r="BA125" s="730"/>
      <c r="BB125" s="730"/>
      <c r="BC125" s="730"/>
      <c r="BD125" s="730"/>
      <c r="BE125" s="730"/>
      <c r="BF125" s="730"/>
      <c r="BG125" s="730"/>
      <c r="BH125" s="730"/>
      <c r="BI125" s="730"/>
      <c r="BJ125" s="730"/>
      <c r="BK125" s="730"/>
      <c r="BL125" s="730"/>
      <c r="BM125" s="730"/>
      <c r="BN125" s="730"/>
    </row>
    <row r="126" spans="1:66">
      <c r="A126" s="730"/>
      <c r="F126" s="730"/>
      <c r="G126" s="730"/>
      <c r="H126" s="730"/>
      <c r="J126" s="730"/>
      <c r="K126" s="730"/>
      <c r="L126" s="730"/>
      <c r="M126" s="730"/>
      <c r="N126" s="730"/>
      <c r="O126" s="730"/>
      <c r="P126" s="730"/>
      <c r="Q126" s="730"/>
      <c r="R126" s="730"/>
      <c r="AB126" s="730"/>
      <c r="AC126" s="730"/>
      <c r="AD126" s="730"/>
      <c r="AE126" s="730"/>
      <c r="AF126" s="730"/>
      <c r="AG126" s="730"/>
      <c r="AH126" s="730"/>
      <c r="AI126" s="730"/>
      <c r="AJ126" s="730"/>
      <c r="AK126" s="730"/>
      <c r="AL126" s="730"/>
      <c r="AM126" s="730"/>
      <c r="AN126" s="730"/>
      <c r="AO126" s="730"/>
      <c r="AP126" s="730"/>
      <c r="AQ126" s="730"/>
      <c r="AR126" s="730"/>
      <c r="AS126" s="730"/>
      <c r="AT126" s="730"/>
      <c r="AU126" s="730"/>
      <c r="AV126" s="730"/>
      <c r="AW126" s="730"/>
      <c r="AX126" s="730"/>
      <c r="AY126" s="730"/>
      <c r="AZ126" s="730"/>
      <c r="BA126" s="730"/>
      <c r="BB126" s="730"/>
      <c r="BC126" s="730"/>
      <c r="BD126" s="730"/>
      <c r="BE126" s="730"/>
      <c r="BF126" s="730"/>
      <c r="BG126" s="730"/>
      <c r="BH126" s="730"/>
      <c r="BI126" s="730"/>
      <c r="BJ126" s="730"/>
      <c r="BK126" s="730"/>
      <c r="BL126" s="730"/>
      <c r="BM126" s="730"/>
      <c r="BN126" s="730"/>
    </row>
    <row r="127" spans="1:66">
      <c r="A127" s="730"/>
      <c r="F127" s="730"/>
      <c r="G127" s="730"/>
      <c r="H127" s="730"/>
      <c r="J127" s="730"/>
      <c r="K127" s="730"/>
      <c r="L127" s="730"/>
      <c r="M127" s="730"/>
      <c r="N127" s="730"/>
      <c r="O127" s="730"/>
      <c r="P127" s="730"/>
      <c r="Q127" s="730"/>
      <c r="R127" s="730"/>
      <c r="AB127" s="730"/>
      <c r="AC127" s="730"/>
      <c r="AD127" s="730"/>
      <c r="AE127" s="730"/>
      <c r="AF127" s="730"/>
      <c r="AG127" s="730"/>
      <c r="AH127" s="730"/>
      <c r="AI127" s="730"/>
      <c r="AJ127" s="730"/>
      <c r="AK127" s="730"/>
      <c r="AL127" s="730"/>
      <c r="AM127" s="730"/>
      <c r="AN127" s="730"/>
      <c r="AO127" s="730"/>
      <c r="AP127" s="730"/>
      <c r="AQ127" s="730"/>
      <c r="AR127" s="730"/>
      <c r="AS127" s="730"/>
      <c r="AT127" s="730"/>
      <c r="AU127" s="730"/>
      <c r="AV127" s="730"/>
      <c r="AW127" s="730"/>
      <c r="AX127" s="730"/>
      <c r="AY127" s="730"/>
      <c r="AZ127" s="730"/>
      <c r="BA127" s="730"/>
      <c r="BB127" s="730"/>
      <c r="BC127" s="730"/>
      <c r="BD127" s="730"/>
      <c r="BE127" s="730"/>
      <c r="BF127" s="730"/>
      <c r="BG127" s="730"/>
      <c r="BH127" s="730"/>
      <c r="BI127" s="730"/>
      <c r="BJ127" s="730"/>
      <c r="BK127" s="730"/>
      <c r="BL127" s="730"/>
      <c r="BM127" s="730"/>
      <c r="BN127" s="730"/>
    </row>
    <row r="128" spans="1:66">
      <c r="A128" s="730"/>
      <c r="F128" s="730"/>
      <c r="G128" s="730"/>
      <c r="H128" s="730"/>
      <c r="J128" s="730"/>
      <c r="K128" s="730"/>
      <c r="L128" s="730"/>
      <c r="M128" s="730"/>
      <c r="N128" s="730"/>
      <c r="O128" s="730"/>
      <c r="P128" s="730"/>
      <c r="Q128" s="730"/>
      <c r="R128" s="730"/>
      <c r="AB128" s="730"/>
      <c r="AC128" s="730"/>
      <c r="AD128" s="730"/>
      <c r="AE128" s="730"/>
      <c r="AF128" s="730"/>
      <c r="AG128" s="730"/>
      <c r="AH128" s="730"/>
      <c r="AI128" s="730"/>
      <c r="AJ128" s="730"/>
      <c r="AK128" s="730"/>
      <c r="AL128" s="730"/>
      <c r="AM128" s="730"/>
      <c r="AN128" s="730"/>
      <c r="AO128" s="730"/>
      <c r="AP128" s="730"/>
      <c r="AQ128" s="730"/>
      <c r="AR128" s="730"/>
      <c r="AS128" s="730"/>
      <c r="AT128" s="730"/>
      <c r="AU128" s="730"/>
      <c r="AV128" s="730"/>
      <c r="AW128" s="730"/>
      <c r="AX128" s="730"/>
      <c r="AY128" s="730"/>
      <c r="AZ128" s="730"/>
      <c r="BA128" s="730"/>
      <c r="BB128" s="730"/>
      <c r="BC128" s="730"/>
      <c r="BD128" s="730"/>
      <c r="BE128" s="730"/>
      <c r="BF128" s="730"/>
      <c r="BG128" s="730"/>
      <c r="BH128" s="730"/>
      <c r="BI128" s="730"/>
      <c r="BJ128" s="730"/>
      <c r="BK128" s="730"/>
      <c r="BL128" s="730"/>
      <c r="BM128" s="730"/>
      <c r="BN128" s="730"/>
    </row>
    <row r="129" spans="1:66">
      <c r="A129" s="730"/>
      <c r="F129" s="730"/>
      <c r="G129" s="730"/>
      <c r="H129" s="730"/>
      <c r="J129" s="730"/>
      <c r="K129" s="730"/>
      <c r="L129" s="730"/>
      <c r="M129" s="730"/>
      <c r="N129" s="730"/>
      <c r="O129" s="730"/>
      <c r="P129" s="730"/>
      <c r="Q129" s="730"/>
      <c r="R129" s="730"/>
      <c r="AB129" s="730"/>
      <c r="AC129" s="730"/>
      <c r="AD129" s="730"/>
      <c r="AE129" s="730"/>
      <c r="AF129" s="730"/>
      <c r="AG129" s="730"/>
      <c r="AH129" s="730"/>
      <c r="AI129" s="730"/>
      <c r="AJ129" s="730"/>
      <c r="AK129" s="730"/>
      <c r="AL129" s="730"/>
      <c r="AM129" s="730"/>
      <c r="AN129" s="730"/>
      <c r="AO129" s="730"/>
      <c r="AP129" s="730"/>
      <c r="AQ129" s="730"/>
      <c r="AR129" s="730"/>
      <c r="AS129" s="730"/>
      <c r="AT129" s="730"/>
      <c r="AU129" s="730"/>
      <c r="AV129" s="730"/>
      <c r="AW129" s="730"/>
      <c r="AX129" s="730"/>
      <c r="AY129" s="730"/>
      <c r="AZ129" s="730"/>
      <c r="BA129" s="730"/>
      <c r="BB129" s="730"/>
      <c r="BC129" s="730"/>
      <c r="BD129" s="730"/>
      <c r="BE129" s="730"/>
      <c r="BF129" s="730"/>
      <c r="BG129" s="730"/>
      <c r="BH129" s="730"/>
      <c r="BI129" s="730"/>
      <c r="BJ129" s="730"/>
      <c r="BK129" s="730"/>
      <c r="BL129" s="730"/>
      <c r="BM129" s="730"/>
      <c r="BN129" s="730"/>
    </row>
    <row r="130" spans="1:66">
      <c r="A130" s="730"/>
      <c r="F130" s="730"/>
      <c r="G130" s="730"/>
      <c r="H130" s="730"/>
      <c r="J130" s="730"/>
      <c r="K130" s="730"/>
      <c r="L130" s="730"/>
      <c r="M130" s="730"/>
      <c r="N130" s="730"/>
      <c r="O130" s="730"/>
      <c r="P130" s="730"/>
      <c r="Q130" s="730"/>
      <c r="R130" s="730"/>
      <c r="AB130" s="730"/>
      <c r="AC130" s="730"/>
      <c r="AD130" s="730"/>
      <c r="AE130" s="730"/>
      <c r="AF130" s="730"/>
      <c r="AG130" s="730"/>
      <c r="AH130" s="730"/>
      <c r="AI130" s="730"/>
      <c r="AJ130" s="730"/>
      <c r="AK130" s="730"/>
      <c r="AL130" s="730"/>
      <c r="AM130" s="730"/>
      <c r="AN130" s="730"/>
      <c r="AO130" s="730"/>
      <c r="AP130" s="730"/>
      <c r="AQ130" s="730"/>
      <c r="AR130" s="730"/>
      <c r="AS130" s="730"/>
      <c r="AT130" s="730"/>
      <c r="AU130" s="730"/>
      <c r="AV130" s="730"/>
      <c r="AW130" s="730"/>
      <c r="AX130" s="730"/>
      <c r="AY130" s="730"/>
      <c r="AZ130" s="730"/>
      <c r="BA130" s="730"/>
      <c r="BB130" s="730"/>
      <c r="BC130" s="730"/>
      <c r="BD130" s="730"/>
      <c r="BE130" s="730"/>
      <c r="BF130" s="730"/>
      <c r="BG130" s="730"/>
      <c r="BH130" s="730"/>
      <c r="BI130" s="730"/>
      <c r="BJ130" s="730"/>
      <c r="BK130" s="730"/>
      <c r="BL130" s="730"/>
      <c r="BM130" s="730"/>
      <c r="BN130" s="730"/>
    </row>
    <row r="131" spans="1:66">
      <c r="A131" s="730"/>
      <c r="F131" s="730"/>
      <c r="G131" s="730"/>
      <c r="H131" s="730"/>
      <c r="J131" s="730"/>
      <c r="K131" s="730"/>
      <c r="L131" s="730"/>
      <c r="M131" s="730"/>
      <c r="N131" s="730"/>
      <c r="O131" s="730"/>
      <c r="P131" s="730"/>
      <c r="Q131" s="730"/>
      <c r="R131" s="730"/>
      <c r="AB131" s="730"/>
      <c r="AC131" s="730"/>
      <c r="AD131" s="730"/>
      <c r="AE131" s="730"/>
      <c r="AF131" s="730"/>
      <c r="AG131" s="730"/>
      <c r="AH131" s="730"/>
      <c r="AI131" s="730"/>
      <c r="AJ131" s="730"/>
      <c r="AK131" s="730"/>
      <c r="AL131" s="730"/>
      <c r="AM131" s="730"/>
      <c r="AN131" s="730"/>
      <c r="AO131" s="730"/>
      <c r="AP131" s="730"/>
      <c r="AQ131" s="730"/>
      <c r="AR131" s="730"/>
      <c r="AS131" s="730"/>
      <c r="AT131" s="730"/>
      <c r="AU131" s="730"/>
      <c r="AV131" s="730"/>
      <c r="AW131" s="730"/>
      <c r="AX131" s="730"/>
      <c r="AY131" s="730"/>
      <c r="AZ131" s="730"/>
      <c r="BA131" s="730"/>
      <c r="BB131" s="730"/>
      <c r="BC131" s="730"/>
      <c r="BD131" s="730"/>
      <c r="BE131" s="730"/>
      <c r="BF131" s="730"/>
      <c r="BG131" s="730"/>
      <c r="BH131" s="730"/>
      <c r="BI131" s="730"/>
      <c r="BJ131" s="730"/>
      <c r="BK131" s="730"/>
      <c r="BL131" s="730"/>
      <c r="BM131" s="730"/>
      <c r="BN131" s="730"/>
    </row>
    <row r="132" spans="1:66">
      <c r="A132" s="730"/>
      <c r="F132" s="730"/>
      <c r="G132" s="730"/>
      <c r="H132" s="730"/>
      <c r="J132" s="730"/>
      <c r="K132" s="730"/>
      <c r="L132" s="730"/>
      <c r="M132" s="730"/>
      <c r="N132" s="730"/>
      <c r="O132" s="730"/>
      <c r="P132" s="730"/>
      <c r="Q132" s="730"/>
      <c r="R132" s="730"/>
      <c r="AB132" s="730"/>
      <c r="AC132" s="730"/>
      <c r="AD132" s="730"/>
      <c r="AE132" s="730"/>
      <c r="AF132" s="730"/>
      <c r="AG132" s="730"/>
      <c r="AH132" s="730"/>
      <c r="AI132" s="730"/>
      <c r="AJ132" s="730"/>
      <c r="AK132" s="730"/>
      <c r="AL132" s="730"/>
      <c r="AM132" s="730"/>
      <c r="AN132" s="730"/>
      <c r="AO132" s="730"/>
      <c r="AP132" s="730"/>
      <c r="AQ132" s="730"/>
      <c r="AR132" s="730"/>
      <c r="AS132" s="730"/>
      <c r="AT132" s="730"/>
      <c r="AU132" s="730"/>
      <c r="AV132" s="730"/>
      <c r="AW132" s="730"/>
      <c r="AX132" s="730"/>
      <c r="AY132" s="730"/>
      <c r="AZ132" s="730"/>
      <c r="BA132" s="730"/>
      <c r="BB132" s="730"/>
      <c r="BC132" s="730"/>
      <c r="BD132" s="730"/>
      <c r="BE132" s="730"/>
      <c r="BF132" s="730"/>
      <c r="BG132" s="730"/>
      <c r="BH132" s="730"/>
      <c r="BI132" s="730"/>
      <c r="BJ132" s="730"/>
      <c r="BK132" s="730"/>
      <c r="BL132" s="730"/>
      <c r="BM132" s="730"/>
      <c r="BN132" s="730"/>
    </row>
    <row r="133" spans="1:66">
      <c r="A133" s="730"/>
      <c r="F133" s="730"/>
      <c r="G133" s="730"/>
      <c r="H133" s="730"/>
      <c r="J133" s="730"/>
      <c r="K133" s="730"/>
      <c r="L133" s="730"/>
      <c r="M133" s="730"/>
      <c r="N133" s="730"/>
      <c r="O133" s="730"/>
      <c r="P133" s="730"/>
      <c r="Q133" s="730"/>
      <c r="R133" s="730"/>
      <c r="AB133" s="730"/>
      <c r="AC133" s="730"/>
      <c r="AD133" s="730"/>
      <c r="AE133" s="730"/>
      <c r="AF133" s="730"/>
      <c r="AG133" s="730"/>
      <c r="AH133" s="730"/>
      <c r="AI133" s="730"/>
      <c r="AJ133" s="730"/>
      <c r="AK133" s="730"/>
      <c r="AL133" s="730"/>
      <c r="AM133" s="730"/>
      <c r="AN133" s="730"/>
      <c r="AO133" s="730"/>
      <c r="AP133" s="730"/>
      <c r="AQ133" s="730"/>
      <c r="AR133" s="730"/>
      <c r="AS133" s="730"/>
      <c r="AT133" s="730"/>
      <c r="AU133" s="730"/>
      <c r="AV133" s="730"/>
      <c r="AW133" s="730"/>
      <c r="AX133" s="730"/>
      <c r="AY133" s="730"/>
      <c r="AZ133" s="730"/>
      <c r="BA133" s="730"/>
      <c r="BB133" s="730"/>
      <c r="BC133" s="730"/>
      <c r="BD133" s="730"/>
      <c r="BE133" s="730"/>
      <c r="BF133" s="730"/>
      <c r="BG133" s="730"/>
      <c r="BH133" s="730"/>
      <c r="BI133" s="730"/>
      <c r="BJ133" s="730"/>
      <c r="BK133" s="730"/>
      <c r="BL133" s="730"/>
      <c r="BM133" s="730"/>
      <c r="BN133" s="730"/>
    </row>
    <row r="134" spans="1:66">
      <c r="A134" s="730"/>
      <c r="F134" s="730"/>
      <c r="G134" s="730"/>
      <c r="H134" s="730"/>
      <c r="J134" s="730"/>
      <c r="K134" s="730"/>
      <c r="L134" s="730"/>
      <c r="M134" s="730"/>
      <c r="N134" s="730"/>
      <c r="O134" s="730"/>
      <c r="P134" s="730"/>
      <c r="Q134" s="730"/>
      <c r="R134" s="730"/>
      <c r="AB134" s="730"/>
      <c r="AC134" s="730"/>
      <c r="AD134" s="730"/>
      <c r="AE134" s="730"/>
      <c r="AF134" s="730"/>
      <c r="AG134" s="730"/>
      <c r="AH134" s="730"/>
      <c r="AI134" s="730"/>
      <c r="AJ134" s="730"/>
      <c r="AK134" s="730"/>
      <c r="AL134" s="730"/>
      <c r="AM134" s="730"/>
      <c r="AN134" s="730"/>
      <c r="AO134" s="730"/>
      <c r="AP134" s="730"/>
      <c r="AQ134" s="730"/>
      <c r="AR134" s="730"/>
      <c r="AS134" s="730"/>
      <c r="AT134" s="730"/>
      <c r="AU134" s="730"/>
      <c r="AV134" s="730"/>
      <c r="AW134" s="730"/>
      <c r="AX134" s="730"/>
      <c r="AY134" s="730"/>
      <c r="AZ134" s="730"/>
      <c r="BA134" s="730"/>
      <c r="BB134" s="730"/>
      <c r="BC134" s="730"/>
      <c r="BD134" s="730"/>
      <c r="BE134" s="730"/>
      <c r="BF134" s="730"/>
      <c r="BG134" s="730"/>
      <c r="BH134" s="730"/>
      <c r="BI134" s="730"/>
      <c r="BJ134" s="730"/>
      <c r="BK134" s="730"/>
      <c r="BL134" s="730"/>
      <c r="BM134" s="730"/>
      <c r="BN134" s="730"/>
    </row>
    <row r="135" spans="1:66">
      <c r="A135" s="730"/>
      <c r="F135" s="730"/>
      <c r="G135" s="730"/>
      <c r="H135" s="730"/>
      <c r="J135" s="730"/>
      <c r="K135" s="730"/>
      <c r="L135" s="730"/>
      <c r="M135" s="730"/>
      <c r="N135" s="730"/>
      <c r="O135" s="730"/>
      <c r="P135" s="730"/>
      <c r="Q135" s="730"/>
      <c r="R135" s="730"/>
      <c r="AB135" s="730"/>
      <c r="AC135" s="730"/>
      <c r="AD135" s="730"/>
      <c r="AE135" s="730"/>
      <c r="AF135" s="730"/>
      <c r="AG135" s="730"/>
      <c r="AH135" s="730"/>
      <c r="AI135" s="730"/>
      <c r="AJ135" s="730"/>
      <c r="AK135" s="730"/>
      <c r="AL135" s="730"/>
      <c r="AM135" s="730"/>
      <c r="AN135" s="730"/>
      <c r="AO135" s="730"/>
      <c r="AP135" s="730"/>
      <c r="AQ135" s="730"/>
      <c r="AR135" s="730"/>
      <c r="AS135" s="730"/>
      <c r="AT135" s="730"/>
      <c r="AU135" s="730"/>
      <c r="AV135" s="730"/>
      <c r="AW135" s="730"/>
      <c r="AX135" s="730"/>
      <c r="AY135" s="730"/>
      <c r="AZ135" s="730"/>
      <c r="BA135" s="730"/>
      <c r="BB135" s="730"/>
      <c r="BC135" s="730"/>
      <c r="BD135" s="730"/>
      <c r="BE135" s="730"/>
      <c r="BF135" s="730"/>
      <c r="BG135" s="730"/>
      <c r="BH135" s="730"/>
      <c r="BI135" s="730"/>
      <c r="BJ135" s="730"/>
      <c r="BK135" s="730"/>
      <c r="BL135" s="730"/>
      <c r="BM135" s="730"/>
      <c r="BN135" s="730"/>
    </row>
    <row r="136" spans="1:66">
      <c r="A136" s="730"/>
      <c r="F136" s="730"/>
      <c r="G136" s="730"/>
      <c r="H136" s="730"/>
      <c r="J136" s="730"/>
      <c r="K136" s="730"/>
      <c r="L136" s="730"/>
      <c r="M136" s="730"/>
      <c r="N136" s="730"/>
      <c r="O136" s="730"/>
      <c r="P136" s="730"/>
      <c r="Q136" s="730"/>
      <c r="R136" s="730"/>
      <c r="AB136" s="730"/>
      <c r="AC136" s="730"/>
      <c r="AD136" s="730"/>
      <c r="AE136" s="730"/>
      <c r="AF136" s="730"/>
      <c r="AG136" s="730"/>
      <c r="AH136" s="730"/>
      <c r="AI136" s="730"/>
      <c r="AJ136" s="730"/>
      <c r="AK136" s="730"/>
      <c r="AL136" s="730"/>
      <c r="AM136" s="730"/>
      <c r="AN136" s="730"/>
      <c r="AO136" s="730"/>
      <c r="AP136" s="730"/>
      <c r="AQ136" s="730"/>
      <c r="AR136" s="730"/>
      <c r="AS136" s="730"/>
      <c r="AT136" s="730"/>
      <c r="AU136" s="730"/>
      <c r="AV136" s="730"/>
      <c r="AW136" s="730"/>
      <c r="AX136" s="730"/>
      <c r="AY136" s="730"/>
      <c r="AZ136" s="730"/>
      <c r="BA136" s="730"/>
      <c r="BB136" s="730"/>
      <c r="BC136" s="730"/>
      <c r="BD136" s="730"/>
      <c r="BE136" s="730"/>
      <c r="BF136" s="730"/>
      <c r="BG136" s="730"/>
      <c r="BH136" s="730"/>
      <c r="BI136" s="730"/>
      <c r="BJ136" s="730"/>
      <c r="BK136" s="730"/>
      <c r="BL136" s="730"/>
      <c r="BM136" s="730"/>
      <c r="BN136" s="730"/>
    </row>
    <row r="137" spans="1:66">
      <c r="A137" s="730"/>
      <c r="F137" s="730"/>
      <c r="G137" s="730"/>
      <c r="H137" s="730"/>
      <c r="J137" s="730"/>
      <c r="K137" s="730"/>
      <c r="L137" s="730"/>
      <c r="M137" s="730"/>
      <c r="N137" s="730"/>
      <c r="O137" s="730"/>
      <c r="P137" s="730"/>
      <c r="Q137" s="730"/>
      <c r="R137" s="730"/>
      <c r="AB137" s="730"/>
      <c r="AC137" s="730"/>
      <c r="AD137" s="730"/>
      <c r="AE137" s="730"/>
      <c r="AF137" s="730"/>
      <c r="AG137" s="730"/>
      <c r="AH137" s="730"/>
      <c r="AI137" s="730"/>
      <c r="AJ137" s="730"/>
      <c r="AK137" s="730"/>
      <c r="AL137" s="730"/>
      <c r="AM137" s="730"/>
      <c r="AN137" s="730"/>
      <c r="AO137" s="730"/>
      <c r="AP137" s="730"/>
      <c r="AQ137" s="730"/>
      <c r="AR137" s="730"/>
      <c r="AS137" s="730"/>
      <c r="AT137" s="730"/>
      <c r="AU137" s="730"/>
      <c r="AV137" s="730"/>
      <c r="AW137" s="730"/>
      <c r="AX137" s="730"/>
      <c r="AY137" s="730"/>
      <c r="AZ137" s="730"/>
      <c r="BA137" s="730"/>
      <c r="BB137" s="730"/>
      <c r="BC137" s="730"/>
      <c r="BD137" s="730"/>
      <c r="BE137" s="730"/>
      <c r="BF137" s="730"/>
      <c r="BG137" s="730"/>
      <c r="BH137" s="730"/>
      <c r="BI137" s="730"/>
      <c r="BJ137" s="730"/>
      <c r="BK137" s="730"/>
      <c r="BL137" s="730"/>
      <c r="BM137" s="730"/>
      <c r="BN137" s="730"/>
    </row>
    <row r="138" spans="1:66">
      <c r="A138" s="730"/>
      <c r="F138" s="730"/>
      <c r="G138" s="730"/>
      <c r="H138" s="730"/>
      <c r="J138" s="730"/>
      <c r="K138" s="730"/>
      <c r="L138" s="730"/>
      <c r="M138" s="730"/>
      <c r="N138" s="730"/>
      <c r="O138" s="730"/>
      <c r="P138" s="730"/>
      <c r="Q138" s="730"/>
      <c r="R138" s="730"/>
      <c r="AB138" s="730"/>
      <c r="AC138" s="730"/>
      <c r="AD138" s="730"/>
      <c r="AE138" s="730"/>
      <c r="AF138" s="730"/>
      <c r="AG138" s="730"/>
      <c r="AH138" s="730"/>
      <c r="AI138" s="730"/>
      <c r="AJ138" s="730"/>
      <c r="AK138" s="730"/>
      <c r="AL138" s="730"/>
      <c r="AM138" s="730"/>
      <c r="AN138" s="730"/>
      <c r="AO138" s="730"/>
      <c r="AP138" s="730"/>
      <c r="AQ138" s="730"/>
      <c r="AR138" s="730"/>
      <c r="AS138" s="730"/>
      <c r="AT138" s="730"/>
      <c r="AU138" s="730"/>
      <c r="AV138" s="730"/>
      <c r="AW138" s="730"/>
      <c r="AX138" s="730"/>
      <c r="AY138" s="730"/>
      <c r="AZ138" s="730"/>
      <c r="BA138" s="730"/>
      <c r="BB138" s="730"/>
      <c r="BC138" s="730"/>
      <c r="BD138" s="730"/>
      <c r="BE138" s="730"/>
      <c r="BF138" s="730"/>
      <c r="BG138" s="730"/>
      <c r="BH138" s="730"/>
      <c r="BI138" s="730"/>
      <c r="BJ138" s="730"/>
      <c r="BK138" s="730"/>
      <c r="BL138" s="730"/>
      <c r="BM138" s="730"/>
      <c r="BN138" s="730"/>
    </row>
    <row r="139" spans="1:66">
      <c r="A139" s="730"/>
      <c r="F139" s="730"/>
      <c r="G139" s="730"/>
      <c r="H139" s="730"/>
      <c r="J139" s="730"/>
      <c r="K139" s="730"/>
      <c r="L139" s="730"/>
      <c r="M139" s="730"/>
      <c r="N139" s="730"/>
      <c r="O139" s="730"/>
      <c r="P139" s="730"/>
      <c r="Q139" s="730"/>
      <c r="R139" s="730"/>
      <c r="AB139" s="730"/>
      <c r="AC139" s="730"/>
      <c r="AD139" s="730"/>
      <c r="AE139" s="730"/>
      <c r="AF139" s="730"/>
      <c r="AG139" s="730"/>
      <c r="AH139" s="730"/>
      <c r="AI139" s="730"/>
      <c r="AJ139" s="730"/>
      <c r="AK139" s="730"/>
      <c r="AL139" s="730"/>
      <c r="AM139" s="730"/>
      <c r="AN139" s="730"/>
      <c r="AO139" s="730"/>
      <c r="AP139" s="730"/>
      <c r="AQ139" s="730"/>
      <c r="AR139" s="730"/>
      <c r="AS139" s="730"/>
      <c r="AT139" s="730"/>
      <c r="AU139" s="730"/>
      <c r="AV139" s="730"/>
      <c r="AW139" s="730"/>
      <c r="AX139" s="730"/>
      <c r="AY139" s="730"/>
      <c r="AZ139" s="730"/>
      <c r="BA139" s="730"/>
      <c r="BB139" s="730"/>
      <c r="BC139" s="730"/>
      <c r="BD139" s="730"/>
      <c r="BE139" s="730"/>
      <c r="BF139" s="730"/>
      <c r="BG139" s="730"/>
      <c r="BH139" s="730"/>
      <c r="BI139" s="730"/>
      <c r="BJ139" s="730"/>
      <c r="BK139" s="730"/>
      <c r="BL139" s="730"/>
      <c r="BM139" s="730"/>
      <c r="BN139" s="730"/>
    </row>
    <row r="140" spans="1:66">
      <c r="A140" s="730"/>
      <c r="F140" s="730"/>
      <c r="G140" s="730"/>
      <c r="H140" s="730"/>
      <c r="J140" s="730"/>
      <c r="K140" s="730"/>
      <c r="L140" s="730"/>
      <c r="M140" s="730"/>
      <c r="N140" s="730"/>
      <c r="O140" s="730"/>
      <c r="P140" s="730"/>
      <c r="Q140" s="730"/>
      <c r="R140" s="730"/>
      <c r="AB140" s="730"/>
      <c r="AC140" s="730"/>
      <c r="AD140" s="730"/>
      <c r="AE140" s="730"/>
      <c r="AF140" s="730"/>
      <c r="AG140" s="730"/>
      <c r="AH140" s="730"/>
      <c r="AI140" s="730"/>
      <c r="AJ140" s="730"/>
      <c r="AK140" s="730"/>
      <c r="AL140" s="730"/>
      <c r="AM140" s="730"/>
      <c r="AN140" s="730"/>
      <c r="AO140" s="730"/>
      <c r="AP140" s="730"/>
      <c r="AQ140" s="730"/>
      <c r="AR140" s="730"/>
      <c r="AS140" s="730"/>
      <c r="AT140" s="730"/>
      <c r="AU140" s="730"/>
      <c r="AV140" s="730"/>
      <c r="AW140" s="730"/>
      <c r="AX140" s="730"/>
      <c r="AY140" s="730"/>
      <c r="AZ140" s="730"/>
      <c r="BA140" s="730"/>
      <c r="BB140" s="730"/>
      <c r="BC140" s="730"/>
      <c r="BD140" s="730"/>
      <c r="BE140" s="730"/>
      <c r="BF140" s="730"/>
      <c r="BG140" s="730"/>
      <c r="BH140" s="730"/>
      <c r="BI140" s="730"/>
      <c r="BJ140" s="730"/>
      <c r="BK140" s="730"/>
      <c r="BL140" s="730"/>
      <c r="BM140" s="730"/>
      <c r="BN140" s="730"/>
    </row>
    <row r="141" spans="1:66">
      <c r="A141" s="730"/>
      <c r="F141" s="730"/>
      <c r="G141" s="730"/>
      <c r="H141" s="730"/>
      <c r="J141" s="730"/>
      <c r="K141" s="730"/>
      <c r="L141" s="730"/>
      <c r="M141" s="730"/>
      <c r="N141" s="730"/>
      <c r="O141" s="730"/>
      <c r="P141" s="730"/>
      <c r="Q141" s="730"/>
      <c r="R141" s="730"/>
      <c r="AB141" s="730"/>
      <c r="AC141" s="730"/>
      <c r="AD141" s="730"/>
      <c r="AE141" s="730"/>
      <c r="AF141" s="730"/>
      <c r="AG141" s="730"/>
      <c r="AH141" s="730"/>
      <c r="AI141" s="730"/>
      <c r="AJ141" s="730"/>
      <c r="AK141" s="730"/>
      <c r="AL141" s="730"/>
      <c r="AM141" s="730"/>
      <c r="AN141" s="730"/>
      <c r="AO141" s="730"/>
      <c r="AP141" s="730"/>
      <c r="AQ141" s="730"/>
      <c r="AR141" s="730"/>
      <c r="AS141" s="730"/>
      <c r="AT141" s="730"/>
      <c r="AU141" s="730"/>
      <c r="AV141" s="730"/>
      <c r="AW141" s="730"/>
      <c r="AX141" s="730"/>
      <c r="AY141" s="730"/>
      <c r="AZ141" s="730"/>
      <c r="BA141" s="730"/>
      <c r="BB141" s="730"/>
      <c r="BC141" s="730"/>
      <c r="BD141" s="730"/>
      <c r="BE141" s="730"/>
      <c r="BF141" s="730"/>
      <c r="BG141" s="730"/>
      <c r="BH141" s="730"/>
      <c r="BI141" s="730"/>
      <c r="BJ141" s="730"/>
      <c r="BK141" s="730"/>
      <c r="BL141" s="730"/>
      <c r="BM141" s="730"/>
      <c r="BN141" s="730"/>
    </row>
    <row r="142" spans="1:66">
      <c r="A142" s="730"/>
      <c r="F142" s="730"/>
      <c r="G142" s="730"/>
      <c r="H142" s="730"/>
      <c r="J142" s="730"/>
      <c r="K142" s="730"/>
      <c r="L142" s="730"/>
      <c r="M142" s="730"/>
      <c r="N142" s="730"/>
      <c r="O142" s="730"/>
      <c r="P142" s="730"/>
      <c r="Q142" s="730"/>
      <c r="R142" s="730"/>
      <c r="AB142" s="730"/>
      <c r="AC142" s="730"/>
      <c r="AD142" s="730"/>
      <c r="AE142" s="730"/>
      <c r="AF142" s="730"/>
      <c r="AG142" s="730"/>
      <c r="AH142" s="730"/>
      <c r="AI142" s="730"/>
      <c r="AJ142" s="730"/>
      <c r="AK142" s="730"/>
      <c r="AL142" s="730"/>
      <c r="AM142" s="730"/>
      <c r="AN142" s="730"/>
      <c r="AO142" s="730"/>
      <c r="AP142" s="730"/>
      <c r="AQ142" s="730"/>
      <c r="AR142" s="730"/>
      <c r="AS142" s="730"/>
      <c r="AT142" s="730"/>
      <c r="AU142" s="730"/>
      <c r="AV142" s="730"/>
      <c r="AW142" s="730"/>
      <c r="AX142" s="730"/>
      <c r="AY142" s="730"/>
      <c r="AZ142" s="730"/>
      <c r="BA142" s="730"/>
      <c r="BB142" s="730"/>
      <c r="BC142" s="730"/>
      <c r="BD142" s="730"/>
      <c r="BE142" s="730"/>
      <c r="BF142" s="730"/>
      <c r="BG142" s="730"/>
      <c r="BH142" s="730"/>
      <c r="BI142" s="730"/>
      <c r="BJ142" s="730"/>
      <c r="BK142" s="730"/>
      <c r="BL142" s="730"/>
      <c r="BM142" s="730"/>
      <c r="BN142" s="730"/>
    </row>
    <row r="143" spans="1:66">
      <c r="A143" s="730"/>
      <c r="F143" s="730"/>
      <c r="G143" s="730"/>
      <c r="H143" s="730"/>
      <c r="J143" s="730"/>
      <c r="K143" s="730"/>
      <c r="L143" s="730"/>
      <c r="M143" s="730"/>
      <c r="N143" s="730"/>
      <c r="O143" s="730"/>
      <c r="P143" s="730"/>
      <c r="Q143" s="730"/>
      <c r="R143" s="730"/>
      <c r="AB143" s="730"/>
      <c r="AC143" s="730"/>
      <c r="AD143" s="730"/>
      <c r="AE143" s="730"/>
      <c r="AF143" s="730"/>
      <c r="AG143" s="730"/>
      <c r="AH143" s="730"/>
      <c r="AI143" s="730"/>
      <c r="AJ143" s="730"/>
      <c r="AK143" s="730"/>
      <c r="AL143" s="730"/>
      <c r="AM143" s="730"/>
      <c r="AN143" s="730"/>
      <c r="AO143" s="730"/>
      <c r="AP143" s="730"/>
      <c r="AQ143" s="730"/>
      <c r="AR143" s="730"/>
      <c r="AS143" s="730"/>
      <c r="AT143" s="730"/>
      <c r="AU143" s="730"/>
      <c r="AV143" s="730"/>
      <c r="AW143" s="730"/>
      <c r="AX143" s="730"/>
      <c r="AY143" s="730"/>
      <c r="AZ143" s="730"/>
      <c r="BA143" s="730"/>
      <c r="BB143" s="730"/>
      <c r="BC143" s="730"/>
      <c r="BD143" s="730"/>
      <c r="BE143" s="730"/>
      <c r="BF143" s="730"/>
      <c r="BG143" s="730"/>
      <c r="BH143" s="730"/>
      <c r="BI143" s="730"/>
      <c r="BJ143" s="730"/>
      <c r="BK143" s="730"/>
      <c r="BL143" s="730"/>
      <c r="BM143" s="730"/>
      <c r="BN143" s="730"/>
    </row>
    <row r="144" spans="1:66">
      <c r="A144" s="730"/>
      <c r="F144" s="730"/>
      <c r="G144" s="730"/>
      <c r="H144" s="730"/>
      <c r="J144" s="730"/>
      <c r="K144" s="730"/>
      <c r="L144" s="730"/>
      <c r="M144" s="730"/>
      <c r="N144" s="730"/>
      <c r="O144" s="730"/>
      <c r="P144" s="730"/>
      <c r="Q144" s="730"/>
      <c r="R144" s="730"/>
      <c r="AB144" s="730"/>
      <c r="AC144" s="730"/>
      <c r="AD144" s="730"/>
      <c r="AE144" s="730"/>
      <c r="AF144" s="730"/>
      <c r="AG144" s="730"/>
      <c r="AH144" s="730"/>
      <c r="AI144" s="730"/>
      <c r="AJ144" s="730"/>
      <c r="AK144" s="730"/>
      <c r="AL144" s="730"/>
      <c r="AM144" s="730"/>
      <c r="AN144" s="730"/>
      <c r="AO144" s="730"/>
      <c r="AP144" s="730"/>
      <c r="AQ144" s="730"/>
      <c r="AR144" s="730"/>
      <c r="AS144" s="730"/>
      <c r="AT144" s="730"/>
      <c r="AU144" s="730"/>
      <c r="AV144" s="730"/>
      <c r="AW144" s="730"/>
      <c r="AX144" s="730"/>
      <c r="AY144" s="730"/>
      <c r="AZ144" s="730"/>
      <c r="BA144" s="730"/>
      <c r="BB144" s="730"/>
      <c r="BC144" s="730"/>
      <c r="BD144" s="730"/>
      <c r="BE144" s="730"/>
      <c r="BF144" s="730"/>
      <c r="BG144" s="730"/>
      <c r="BH144" s="730"/>
      <c r="BI144" s="730"/>
      <c r="BJ144" s="730"/>
      <c r="BK144" s="730"/>
      <c r="BL144" s="730"/>
      <c r="BM144" s="730"/>
      <c r="BN144" s="730"/>
    </row>
    <row r="145" spans="1:66">
      <c r="A145" s="730"/>
      <c r="F145" s="730"/>
      <c r="G145" s="730"/>
      <c r="H145" s="730"/>
      <c r="J145" s="730"/>
      <c r="K145" s="730"/>
      <c r="L145" s="730"/>
      <c r="M145" s="730"/>
      <c r="N145" s="730"/>
      <c r="O145" s="730"/>
      <c r="P145" s="730"/>
      <c r="Q145" s="730"/>
      <c r="R145" s="730"/>
      <c r="AB145" s="730"/>
      <c r="AC145" s="730"/>
      <c r="AD145" s="730"/>
      <c r="AE145" s="730"/>
      <c r="AF145" s="730"/>
      <c r="AG145" s="730"/>
      <c r="AH145" s="730"/>
      <c r="AI145" s="730"/>
      <c r="AJ145" s="730"/>
      <c r="AK145" s="730"/>
      <c r="AL145" s="730"/>
      <c r="AM145" s="730"/>
      <c r="AN145" s="730"/>
      <c r="AO145" s="730"/>
      <c r="AP145" s="730"/>
      <c r="AQ145" s="730"/>
      <c r="AR145" s="730"/>
      <c r="AS145" s="730"/>
      <c r="AT145" s="730"/>
      <c r="AU145" s="730"/>
      <c r="AV145" s="730"/>
      <c r="AW145" s="730"/>
      <c r="AX145" s="730"/>
      <c r="AY145" s="730"/>
      <c r="AZ145" s="730"/>
      <c r="BA145" s="730"/>
      <c r="BB145" s="730"/>
      <c r="BC145" s="730"/>
      <c r="BD145" s="730"/>
      <c r="BE145" s="730"/>
      <c r="BF145" s="730"/>
      <c r="BG145" s="730"/>
      <c r="BH145" s="730"/>
      <c r="BI145" s="730"/>
      <c r="BJ145" s="730"/>
      <c r="BK145" s="730"/>
      <c r="BL145" s="730"/>
      <c r="BM145" s="730"/>
      <c r="BN145" s="730"/>
    </row>
    <row r="146" spans="1:66">
      <c r="A146" s="730"/>
      <c r="F146" s="730"/>
      <c r="G146" s="730"/>
      <c r="H146" s="730"/>
      <c r="J146" s="730"/>
      <c r="K146" s="730"/>
      <c r="L146" s="730"/>
      <c r="M146" s="730"/>
      <c r="N146" s="730"/>
      <c r="O146" s="730"/>
      <c r="P146" s="730"/>
      <c r="Q146" s="730"/>
      <c r="R146" s="730"/>
      <c r="AB146" s="730"/>
      <c r="AC146" s="730"/>
      <c r="AD146" s="730"/>
      <c r="AE146" s="730"/>
      <c r="AF146" s="730"/>
      <c r="AG146" s="730"/>
      <c r="AH146" s="730"/>
      <c r="AI146" s="730"/>
      <c r="AJ146" s="730"/>
      <c r="AK146" s="730"/>
      <c r="AL146" s="730"/>
      <c r="AM146" s="730"/>
      <c r="AN146" s="730"/>
      <c r="AO146" s="730"/>
      <c r="AP146" s="730"/>
      <c r="AQ146" s="730"/>
      <c r="AR146" s="730"/>
      <c r="AS146" s="730"/>
      <c r="AT146" s="730"/>
      <c r="AU146" s="730"/>
      <c r="AV146" s="730"/>
      <c r="AW146" s="730"/>
      <c r="AX146" s="730"/>
      <c r="AY146" s="730"/>
      <c r="AZ146" s="730"/>
      <c r="BA146" s="730"/>
      <c r="BB146" s="730"/>
      <c r="BC146" s="730"/>
      <c r="BD146" s="730"/>
      <c r="BE146" s="730"/>
      <c r="BF146" s="730"/>
      <c r="BG146" s="730"/>
      <c r="BH146" s="730"/>
      <c r="BI146" s="730"/>
      <c r="BJ146" s="730"/>
      <c r="BK146" s="730"/>
      <c r="BL146" s="730"/>
      <c r="BM146" s="730"/>
      <c r="BN146" s="730"/>
    </row>
    <row r="147" spans="1:66">
      <c r="A147" s="730"/>
      <c r="F147" s="730"/>
      <c r="G147" s="730"/>
      <c r="H147" s="730"/>
      <c r="J147" s="730"/>
      <c r="K147" s="730"/>
      <c r="L147" s="730"/>
      <c r="M147" s="730"/>
      <c r="N147" s="730"/>
      <c r="O147" s="730"/>
      <c r="P147" s="730"/>
      <c r="Q147" s="730"/>
      <c r="R147" s="730"/>
      <c r="AB147" s="730"/>
      <c r="AC147" s="730"/>
      <c r="AD147" s="730"/>
      <c r="AE147" s="730"/>
      <c r="AF147" s="730"/>
      <c r="AG147" s="730"/>
      <c r="AH147" s="730"/>
      <c r="AI147" s="730"/>
      <c r="AJ147" s="730"/>
      <c r="AK147" s="730"/>
      <c r="AL147" s="730"/>
      <c r="AM147" s="730"/>
      <c r="AN147" s="730"/>
      <c r="AO147" s="730"/>
      <c r="AP147" s="730"/>
      <c r="AQ147" s="730"/>
      <c r="AR147" s="730"/>
      <c r="AS147" s="730"/>
      <c r="AT147" s="730"/>
      <c r="AU147" s="730"/>
      <c r="AV147" s="730"/>
      <c r="AW147" s="730"/>
      <c r="AX147" s="730"/>
      <c r="AY147" s="730"/>
      <c r="AZ147" s="730"/>
      <c r="BA147" s="730"/>
      <c r="BB147" s="730"/>
      <c r="BC147" s="730"/>
      <c r="BD147" s="730"/>
      <c r="BE147" s="730"/>
      <c r="BF147" s="730"/>
      <c r="BG147" s="730"/>
      <c r="BH147" s="730"/>
      <c r="BI147" s="730"/>
      <c r="BJ147" s="730"/>
      <c r="BK147" s="730"/>
      <c r="BL147" s="730"/>
      <c r="BM147" s="730"/>
      <c r="BN147" s="730"/>
    </row>
    <row r="148" spans="1:66">
      <c r="A148" s="730"/>
      <c r="F148" s="730"/>
      <c r="G148" s="730"/>
      <c r="H148" s="730"/>
      <c r="J148" s="730"/>
      <c r="K148" s="730"/>
      <c r="L148" s="730"/>
      <c r="M148" s="730"/>
      <c r="N148" s="730"/>
      <c r="O148" s="730"/>
      <c r="P148" s="730"/>
      <c r="Q148" s="730"/>
      <c r="R148" s="730"/>
      <c r="AB148" s="730"/>
      <c r="AC148" s="730"/>
      <c r="AD148" s="730"/>
      <c r="AE148" s="730"/>
      <c r="AF148" s="730"/>
      <c r="AG148" s="730"/>
      <c r="AH148" s="730"/>
      <c r="AI148" s="730"/>
      <c r="AJ148" s="730"/>
      <c r="AK148" s="730"/>
      <c r="AL148" s="730"/>
      <c r="AM148" s="730"/>
      <c r="AN148" s="730"/>
      <c r="AO148" s="730"/>
      <c r="AP148" s="730"/>
      <c r="AQ148" s="730"/>
      <c r="AR148" s="730"/>
      <c r="AS148" s="730"/>
      <c r="AT148" s="730"/>
      <c r="AU148" s="730"/>
      <c r="AV148" s="730"/>
      <c r="AW148" s="730"/>
      <c r="AX148" s="730"/>
      <c r="AY148" s="730"/>
      <c r="AZ148" s="730"/>
      <c r="BA148" s="730"/>
      <c r="BB148" s="730"/>
      <c r="BC148" s="730"/>
      <c r="BD148" s="730"/>
      <c r="BE148" s="730"/>
      <c r="BF148" s="730"/>
      <c r="BG148" s="730"/>
      <c r="BH148" s="730"/>
      <c r="BI148" s="730"/>
      <c r="BJ148" s="730"/>
      <c r="BK148" s="730"/>
      <c r="BL148" s="730"/>
      <c r="BM148" s="730"/>
      <c r="BN148" s="730"/>
    </row>
    <row r="149" spans="1:66">
      <c r="A149" s="730"/>
      <c r="F149" s="730"/>
      <c r="G149" s="730"/>
      <c r="H149" s="730"/>
      <c r="J149" s="730"/>
      <c r="K149" s="730"/>
      <c r="L149" s="730"/>
      <c r="M149" s="730"/>
      <c r="N149" s="730"/>
      <c r="O149" s="730"/>
      <c r="P149" s="730"/>
      <c r="Q149" s="730"/>
      <c r="R149" s="730"/>
      <c r="AB149" s="730"/>
      <c r="AC149" s="730"/>
      <c r="AD149" s="730"/>
      <c r="AE149" s="730"/>
      <c r="AF149" s="730"/>
      <c r="AG149" s="730"/>
      <c r="AH149" s="730"/>
      <c r="AI149" s="730"/>
      <c r="AJ149" s="730"/>
      <c r="AK149" s="730"/>
      <c r="AL149" s="730"/>
      <c r="AM149" s="730"/>
      <c r="AN149" s="730"/>
      <c r="AO149" s="730"/>
      <c r="AP149" s="730"/>
      <c r="AQ149" s="730"/>
      <c r="AR149" s="730"/>
      <c r="AS149" s="730"/>
      <c r="AT149" s="730"/>
      <c r="AU149" s="730"/>
      <c r="AV149" s="730"/>
      <c r="AW149" s="730"/>
      <c r="AX149" s="730"/>
      <c r="AY149" s="730"/>
      <c r="AZ149" s="730"/>
      <c r="BA149" s="730"/>
      <c r="BB149" s="730"/>
      <c r="BC149" s="730"/>
      <c r="BD149" s="730"/>
      <c r="BE149" s="730"/>
      <c r="BF149" s="730"/>
      <c r="BG149" s="730"/>
      <c r="BH149" s="730"/>
      <c r="BI149" s="730"/>
      <c r="BJ149" s="730"/>
      <c r="BK149" s="730"/>
      <c r="BL149" s="730"/>
      <c r="BM149" s="730"/>
      <c r="BN149" s="730"/>
    </row>
    <row r="150" spans="1:66">
      <c r="A150" s="730"/>
      <c r="F150" s="730"/>
      <c r="G150" s="730"/>
      <c r="H150" s="730"/>
      <c r="J150" s="730"/>
      <c r="K150" s="730"/>
      <c r="L150" s="730"/>
      <c r="M150" s="730"/>
      <c r="N150" s="730"/>
      <c r="O150" s="730"/>
      <c r="P150" s="730"/>
      <c r="Q150" s="730"/>
      <c r="R150" s="730"/>
      <c r="AB150" s="730"/>
      <c r="AC150" s="730"/>
      <c r="AD150" s="730"/>
      <c r="AE150" s="730"/>
      <c r="AF150" s="730"/>
      <c r="AG150" s="730"/>
      <c r="AH150" s="730"/>
      <c r="AI150" s="730"/>
      <c r="AJ150" s="730"/>
      <c r="AK150" s="730"/>
      <c r="AL150" s="730"/>
      <c r="AM150" s="730"/>
      <c r="AN150" s="730"/>
      <c r="AO150" s="730"/>
      <c r="AP150" s="730"/>
      <c r="AQ150" s="730"/>
      <c r="AR150" s="730"/>
      <c r="AS150" s="730"/>
      <c r="AT150" s="730"/>
      <c r="AU150" s="730"/>
      <c r="AV150" s="730"/>
      <c r="AW150" s="730"/>
      <c r="AX150" s="730"/>
      <c r="AY150" s="730"/>
      <c r="AZ150" s="730"/>
      <c r="BA150" s="730"/>
      <c r="BB150" s="730"/>
      <c r="BC150" s="730"/>
      <c r="BD150" s="730"/>
      <c r="BE150" s="730"/>
      <c r="BF150" s="730"/>
      <c r="BG150" s="730"/>
      <c r="BH150" s="730"/>
      <c r="BI150" s="730"/>
      <c r="BJ150" s="730"/>
      <c r="BK150" s="730"/>
      <c r="BL150" s="730"/>
      <c r="BM150" s="730"/>
      <c r="BN150" s="730"/>
    </row>
    <row r="151" spans="1:66">
      <c r="A151" s="730"/>
      <c r="F151" s="730"/>
      <c r="G151" s="730"/>
      <c r="H151" s="730"/>
      <c r="J151" s="730"/>
      <c r="K151" s="730"/>
      <c r="L151" s="730"/>
      <c r="M151" s="730"/>
      <c r="N151" s="730"/>
      <c r="O151" s="730"/>
      <c r="P151" s="730"/>
      <c r="Q151" s="730"/>
      <c r="R151" s="730"/>
      <c r="AB151" s="730"/>
      <c r="AC151" s="730"/>
      <c r="AD151" s="730"/>
      <c r="AE151" s="730"/>
      <c r="AF151" s="730"/>
      <c r="AG151" s="730"/>
      <c r="AH151" s="730"/>
      <c r="AI151" s="730"/>
      <c r="AJ151" s="730"/>
      <c r="AK151" s="730"/>
      <c r="AL151" s="730"/>
      <c r="AM151" s="730"/>
      <c r="AN151" s="730"/>
      <c r="AO151" s="730"/>
      <c r="AP151" s="730"/>
      <c r="AQ151" s="730"/>
      <c r="AR151" s="730"/>
      <c r="AS151" s="730"/>
      <c r="AT151" s="730"/>
      <c r="AU151" s="730"/>
      <c r="AV151" s="730"/>
      <c r="AW151" s="730"/>
      <c r="AX151" s="730"/>
      <c r="AY151" s="730"/>
      <c r="AZ151" s="730"/>
      <c r="BA151" s="730"/>
      <c r="BB151" s="730"/>
      <c r="BC151" s="730"/>
      <c r="BD151" s="730"/>
      <c r="BE151" s="730"/>
      <c r="BF151" s="730"/>
      <c r="BG151" s="730"/>
      <c r="BH151" s="730"/>
      <c r="BI151" s="730"/>
      <c r="BJ151" s="730"/>
      <c r="BK151" s="730"/>
      <c r="BL151" s="730"/>
      <c r="BM151" s="730"/>
      <c r="BN151" s="730"/>
    </row>
    <row r="152" spans="1:66">
      <c r="A152" s="730"/>
      <c r="F152" s="730"/>
      <c r="G152" s="730"/>
      <c r="H152" s="730"/>
      <c r="J152" s="730"/>
      <c r="K152" s="730"/>
      <c r="L152" s="730"/>
      <c r="M152" s="730"/>
      <c r="N152" s="730"/>
      <c r="O152" s="730"/>
      <c r="P152" s="730"/>
      <c r="Q152" s="730"/>
      <c r="R152" s="730"/>
      <c r="AB152" s="730"/>
      <c r="AC152" s="730"/>
      <c r="AD152" s="730"/>
      <c r="AE152" s="730"/>
      <c r="AF152" s="730"/>
      <c r="AG152" s="730"/>
      <c r="AH152" s="730"/>
      <c r="AI152" s="730"/>
      <c r="AJ152" s="730"/>
      <c r="AK152" s="730"/>
      <c r="AL152" s="730"/>
      <c r="AM152" s="730"/>
      <c r="AN152" s="730"/>
      <c r="AO152" s="730"/>
      <c r="AP152" s="730"/>
      <c r="AQ152" s="730"/>
      <c r="AR152" s="730"/>
      <c r="AS152" s="730"/>
      <c r="AT152" s="730"/>
      <c r="AU152" s="730"/>
      <c r="AV152" s="730"/>
      <c r="AW152" s="730"/>
      <c r="AX152" s="730"/>
      <c r="AY152" s="730"/>
      <c r="AZ152" s="730"/>
      <c r="BA152" s="730"/>
      <c r="BB152" s="730"/>
      <c r="BC152" s="730"/>
      <c r="BD152" s="730"/>
      <c r="BE152" s="730"/>
      <c r="BF152" s="730"/>
      <c r="BG152" s="730"/>
      <c r="BH152" s="730"/>
      <c r="BI152" s="730"/>
      <c r="BJ152" s="730"/>
      <c r="BK152" s="730"/>
      <c r="BL152" s="730"/>
      <c r="BM152" s="730"/>
      <c r="BN152" s="730"/>
    </row>
    <row r="153" spans="1:66">
      <c r="A153" s="730"/>
      <c r="F153" s="730"/>
      <c r="G153" s="730"/>
      <c r="H153" s="730"/>
      <c r="J153" s="730"/>
      <c r="K153" s="730"/>
      <c r="L153" s="730"/>
      <c r="M153" s="730"/>
      <c r="N153" s="730"/>
      <c r="O153" s="730"/>
      <c r="P153" s="730"/>
      <c r="Q153" s="730"/>
      <c r="R153" s="730"/>
      <c r="AB153" s="730"/>
      <c r="AC153" s="730"/>
      <c r="AD153" s="730"/>
      <c r="AE153" s="730"/>
      <c r="AF153" s="730"/>
      <c r="AG153" s="730"/>
      <c r="AH153" s="730"/>
      <c r="AI153" s="730"/>
      <c r="AJ153" s="730"/>
      <c r="AK153" s="730"/>
      <c r="AL153" s="730"/>
      <c r="AM153" s="730"/>
      <c r="AN153" s="730"/>
      <c r="AO153" s="730"/>
      <c r="AP153" s="730"/>
      <c r="AQ153" s="730"/>
      <c r="AR153" s="730"/>
      <c r="AS153" s="730"/>
      <c r="AT153" s="730"/>
      <c r="AU153" s="730"/>
      <c r="AV153" s="730"/>
      <c r="AW153" s="730"/>
      <c r="AX153" s="730"/>
      <c r="AY153" s="730"/>
      <c r="AZ153" s="730"/>
      <c r="BA153" s="730"/>
      <c r="BB153" s="730"/>
      <c r="BC153" s="730"/>
      <c r="BD153" s="730"/>
      <c r="BE153" s="730"/>
      <c r="BF153" s="730"/>
      <c r="BG153" s="730"/>
      <c r="BH153" s="730"/>
      <c r="BI153" s="730"/>
      <c r="BJ153" s="730"/>
      <c r="BK153" s="730"/>
      <c r="BL153" s="730"/>
      <c r="BM153" s="730"/>
      <c r="BN153" s="730"/>
    </row>
    <row r="154" spans="1:66">
      <c r="A154" s="730"/>
      <c r="F154" s="730"/>
      <c r="G154" s="730"/>
      <c r="H154" s="730"/>
      <c r="J154" s="730"/>
      <c r="K154" s="730"/>
      <c r="L154" s="730"/>
      <c r="M154" s="730"/>
      <c r="N154" s="730"/>
      <c r="O154" s="730"/>
      <c r="P154" s="730"/>
      <c r="Q154" s="730"/>
      <c r="R154" s="730"/>
      <c r="AB154" s="730"/>
      <c r="AC154" s="730"/>
      <c r="AD154" s="730"/>
      <c r="AE154" s="730"/>
      <c r="AF154" s="730"/>
      <c r="AG154" s="730"/>
      <c r="AH154" s="730"/>
      <c r="AI154" s="730"/>
      <c r="AJ154" s="730"/>
      <c r="AK154" s="730"/>
      <c r="AL154" s="730"/>
      <c r="AM154" s="730"/>
      <c r="AN154" s="730"/>
      <c r="AO154" s="730"/>
      <c r="AP154" s="730"/>
      <c r="AQ154" s="730"/>
      <c r="AR154" s="730"/>
      <c r="AS154" s="730"/>
      <c r="AT154" s="730"/>
      <c r="AU154" s="730"/>
      <c r="AV154" s="730"/>
      <c r="AW154" s="730"/>
      <c r="AX154" s="730"/>
      <c r="AY154" s="730"/>
      <c r="AZ154" s="730"/>
      <c r="BA154" s="730"/>
      <c r="BB154" s="730"/>
      <c r="BC154" s="730"/>
      <c r="BD154" s="730"/>
      <c r="BE154" s="730"/>
      <c r="BF154" s="730"/>
      <c r="BG154" s="730"/>
      <c r="BH154" s="730"/>
      <c r="BI154" s="730"/>
      <c r="BJ154" s="730"/>
      <c r="BK154" s="730"/>
      <c r="BL154" s="730"/>
      <c r="BM154" s="730"/>
      <c r="BN154" s="730"/>
    </row>
    <row r="155" spans="1:66">
      <c r="A155" s="730"/>
      <c r="F155" s="730"/>
      <c r="G155" s="730"/>
      <c r="H155" s="730"/>
      <c r="J155" s="730"/>
      <c r="K155" s="730"/>
      <c r="L155" s="730"/>
      <c r="M155" s="730"/>
      <c r="N155" s="730"/>
      <c r="O155" s="730"/>
      <c r="P155" s="730"/>
      <c r="Q155" s="730"/>
      <c r="R155" s="730"/>
      <c r="AB155" s="730"/>
      <c r="AC155" s="730"/>
      <c r="AD155" s="730"/>
      <c r="AE155" s="730"/>
      <c r="AF155" s="730"/>
      <c r="AG155" s="730"/>
      <c r="AH155" s="730"/>
      <c r="AI155" s="730"/>
      <c r="AJ155" s="730"/>
      <c r="AK155" s="730"/>
      <c r="AL155" s="730"/>
      <c r="AM155" s="730"/>
      <c r="AN155" s="730"/>
      <c r="AO155" s="730"/>
      <c r="AP155" s="730"/>
      <c r="AQ155" s="730"/>
      <c r="AR155" s="730"/>
      <c r="AS155" s="730"/>
      <c r="AT155" s="730"/>
      <c r="AU155" s="730"/>
      <c r="AV155" s="730"/>
      <c r="AW155" s="730"/>
      <c r="AX155" s="730"/>
      <c r="AY155" s="730"/>
      <c r="AZ155" s="730"/>
      <c r="BA155" s="730"/>
      <c r="BB155" s="730"/>
      <c r="BC155" s="730"/>
      <c r="BD155" s="730"/>
      <c r="BE155" s="730"/>
      <c r="BF155" s="730"/>
      <c r="BG155" s="730"/>
      <c r="BH155" s="730"/>
      <c r="BI155" s="730"/>
      <c r="BJ155" s="730"/>
      <c r="BK155" s="730"/>
      <c r="BL155" s="730"/>
      <c r="BM155" s="730"/>
      <c r="BN155" s="730"/>
    </row>
    <row r="156" spans="1:66">
      <c r="A156" s="730"/>
      <c r="F156" s="730"/>
      <c r="G156" s="730"/>
      <c r="H156" s="730"/>
      <c r="J156" s="730"/>
      <c r="K156" s="730"/>
      <c r="L156" s="730"/>
      <c r="M156" s="730"/>
      <c r="N156" s="730"/>
      <c r="O156" s="730"/>
      <c r="P156" s="730"/>
      <c r="Q156" s="730"/>
      <c r="R156" s="730"/>
      <c r="AB156" s="730"/>
      <c r="AC156" s="730"/>
      <c r="AD156" s="730"/>
      <c r="AE156" s="730"/>
      <c r="AF156" s="730"/>
      <c r="AG156" s="730"/>
      <c r="AH156" s="730"/>
      <c r="AI156" s="730"/>
      <c r="AJ156" s="730"/>
      <c r="AK156" s="730"/>
      <c r="AL156" s="730"/>
      <c r="AM156" s="730"/>
      <c r="AN156" s="730"/>
      <c r="AO156" s="730"/>
      <c r="AP156" s="730"/>
      <c r="AQ156" s="730"/>
      <c r="AR156" s="730"/>
      <c r="AS156" s="730"/>
      <c r="AT156" s="730"/>
      <c r="AU156" s="730"/>
      <c r="AV156" s="730"/>
      <c r="AW156" s="730"/>
      <c r="AX156" s="730"/>
      <c r="AY156" s="730"/>
      <c r="AZ156" s="730"/>
      <c r="BA156" s="730"/>
      <c r="BB156" s="730"/>
      <c r="BC156" s="730"/>
      <c r="BD156" s="730"/>
      <c r="BE156" s="730"/>
      <c r="BF156" s="730"/>
      <c r="BG156" s="730"/>
      <c r="BH156" s="730"/>
      <c r="BI156" s="730"/>
      <c r="BJ156" s="730"/>
      <c r="BK156" s="730"/>
      <c r="BL156" s="730"/>
      <c r="BM156" s="730"/>
      <c r="BN156" s="730"/>
    </row>
    <row r="157" spans="1:66">
      <c r="A157" s="730"/>
      <c r="F157" s="730"/>
      <c r="G157" s="730"/>
      <c r="H157" s="730"/>
      <c r="J157" s="730"/>
      <c r="K157" s="730"/>
      <c r="L157" s="730"/>
      <c r="M157" s="730"/>
      <c r="N157" s="730"/>
      <c r="O157" s="730"/>
      <c r="P157" s="730"/>
      <c r="Q157" s="730"/>
      <c r="R157" s="730"/>
      <c r="AB157" s="730"/>
      <c r="AC157" s="730"/>
      <c r="AD157" s="730"/>
      <c r="AE157" s="730"/>
      <c r="AF157" s="730"/>
      <c r="AG157" s="730"/>
      <c r="AH157" s="730"/>
      <c r="AI157" s="730"/>
      <c r="AJ157" s="730"/>
      <c r="AK157" s="730"/>
      <c r="AL157" s="730"/>
      <c r="AM157" s="730"/>
      <c r="AN157" s="730"/>
      <c r="AO157" s="730"/>
      <c r="AP157" s="730"/>
      <c r="AQ157" s="730"/>
      <c r="AR157" s="730"/>
      <c r="AS157" s="730"/>
      <c r="AT157" s="730"/>
      <c r="AU157" s="730"/>
      <c r="AV157" s="730"/>
      <c r="AW157" s="730"/>
      <c r="AX157" s="730"/>
      <c r="AY157" s="730"/>
      <c r="AZ157" s="730"/>
      <c r="BA157" s="730"/>
      <c r="BB157" s="730"/>
      <c r="BC157" s="730"/>
      <c r="BD157" s="730"/>
      <c r="BE157" s="730"/>
      <c r="BF157" s="730"/>
      <c r="BG157" s="730"/>
      <c r="BH157" s="730"/>
      <c r="BI157" s="730"/>
      <c r="BJ157" s="730"/>
      <c r="BK157" s="730"/>
      <c r="BL157" s="730"/>
      <c r="BM157" s="730"/>
      <c r="BN157" s="730"/>
    </row>
    <row r="158" spans="1:66">
      <c r="A158" s="730"/>
      <c r="F158" s="730"/>
      <c r="G158" s="730"/>
      <c r="H158" s="730"/>
      <c r="J158" s="730"/>
      <c r="K158" s="730"/>
      <c r="L158" s="730"/>
      <c r="M158" s="730"/>
      <c r="N158" s="730"/>
      <c r="O158" s="730"/>
      <c r="P158" s="730"/>
      <c r="Q158" s="730"/>
      <c r="R158" s="730"/>
      <c r="AB158" s="730"/>
      <c r="AC158" s="730"/>
      <c r="AD158" s="730"/>
      <c r="AE158" s="730"/>
      <c r="AF158" s="730"/>
      <c r="AG158" s="730"/>
      <c r="AH158" s="730"/>
      <c r="AI158" s="730"/>
      <c r="AJ158" s="730"/>
      <c r="AK158" s="730"/>
      <c r="AL158" s="730"/>
      <c r="AM158" s="730"/>
      <c r="AN158" s="730"/>
      <c r="AO158" s="730"/>
      <c r="AP158" s="730"/>
      <c r="AQ158" s="730"/>
      <c r="AR158" s="730"/>
      <c r="AS158" s="730"/>
      <c r="AT158" s="730"/>
      <c r="AU158" s="730"/>
      <c r="AV158" s="730"/>
      <c r="AW158" s="730"/>
      <c r="AX158" s="730"/>
      <c r="AY158" s="730"/>
      <c r="AZ158" s="730"/>
      <c r="BA158" s="730"/>
      <c r="BB158" s="730"/>
      <c r="BC158" s="730"/>
      <c r="BD158" s="730"/>
      <c r="BE158" s="730"/>
      <c r="BF158" s="730"/>
      <c r="BG158" s="730"/>
      <c r="BH158" s="730"/>
      <c r="BI158" s="730"/>
      <c r="BJ158" s="730"/>
      <c r="BK158" s="730"/>
      <c r="BL158" s="730"/>
      <c r="BM158" s="730"/>
      <c r="BN158" s="730"/>
    </row>
    <row r="159" spans="1:66">
      <c r="A159" s="730"/>
      <c r="F159" s="730"/>
      <c r="G159" s="730"/>
      <c r="H159" s="730"/>
      <c r="J159" s="730"/>
      <c r="K159" s="730"/>
      <c r="L159" s="730"/>
      <c r="M159" s="730"/>
      <c r="N159" s="730"/>
      <c r="O159" s="730"/>
      <c r="P159" s="730"/>
      <c r="Q159" s="730"/>
      <c r="R159" s="730"/>
      <c r="AB159" s="730"/>
      <c r="AC159" s="730"/>
      <c r="AD159" s="730"/>
      <c r="AE159" s="730"/>
      <c r="AF159" s="730"/>
      <c r="AG159" s="730"/>
      <c r="AH159" s="730"/>
      <c r="AI159" s="730"/>
      <c r="AJ159" s="730"/>
      <c r="AK159" s="730"/>
      <c r="AL159" s="730"/>
      <c r="AM159" s="730"/>
      <c r="AN159" s="730"/>
      <c r="AO159" s="730"/>
      <c r="AP159" s="730"/>
      <c r="AQ159" s="730"/>
      <c r="AR159" s="730"/>
      <c r="AS159" s="730"/>
      <c r="AT159" s="730"/>
      <c r="AU159" s="730"/>
      <c r="AV159" s="730"/>
      <c r="AW159" s="730"/>
      <c r="AX159" s="730"/>
      <c r="AY159" s="730"/>
      <c r="AZ159" s="730"/>
      <c r="BA159" s="730"/>
      <c r="BB159" s="730"/>
      <c r="BC159" s="730"/>
      <c r="BD159" s="730"/>
      <c r="BE159" s="730"/>
      <c r="BF159" s="730"/>
      <c r="BG159" s="730"/>
      <c r="BH159" s="730"/>
      <c r="BI159" s="730"/>
      <c r="BJ159" s="730"/>
      <c r="BK159" s="730"/>
      <c r="BL159" s="730"/>
      <c r="BM159" s="730"/>
      <c r="BN159" s="730"/>
    </row>
    <row r="160" spans="1:66">
      <c r="A160" s="730"/>
      <c r="F160" s="730"/>
      <c r="G160" s="730"/>
      <c r="H160" s="730"/>
      <c r="J160" s="730"/>
      <c r="K160" s="730"/>
      <c r="L160" s="730"/>
      <c r="M160" s="730"/>
      <c r="N160" s="730"/>
      <c r="O160" s="730"/>
      <c r="P160" s="730"/>
      <c r="Q160" s="730"/>
      <c r="R160" s="730"/>
      <c r="AB160" s="730"/>
      <c r="AC160" s="730"/>
      <c r="AD160" s="730"/>
      <c r="AE160" s="730"/>
      <c r="AF160" s="730"/>
      <c r="AG160" s="730"/>
      <c r="AH160" s="730"/>
      <c r="AI160" s="730"/>
      <c r="AJ160" s="730"/>
      <c r="AK160" s="730"/>
      <c r="AL160" s="730"/>
      <c r="AM160" s="730"/>
      <c r="AN160" s="730"/>
      <c r="AO160" s="730"/>
      <c r="AP160" s="730"/>
      <c r="AQ160" s="730"/>
      <c r="AR160" s="730"/>
      <c r="AS160" s="730"/>
      <c r="AT160" s="730"/>
      <c r="AU160" s="730"/>
      <c r="AV160" s="730"/>
      <c r="AW160" s="730"/>
      <c r="AX160" s="730"/>
      <c r="AY160" s="730"/>
      <c r="AZ160" s="730"/>
      <c r="BA160" s="730"/>
      <c r="BB160" s="730"/>
      <c r="BC160" s="730"/>
      <c r="BD160" s="730"/>
      <c r="BE160" s="730"/>
      <c r="BF160" s="730"/>
      <c r="BG160" s="730"/>
      <c r="BH160" s="730"/>
      <c r="BI160" s="730"/>
      <c r="BJ160" s="730"/>
      <c r="BK160" s="730"/>
      <c r="BL160" s="730"/>
      <c r="BM160" s="730"/>
      <c r="BN160" s="730"/>
    </row>
    <row r="161" spans="1:66">
      <c r="A161" s="730"/>
      <c r="F161" s="730"/>
      <c r="G161" s="730"/>
      <c r="H161" s="730"/>
      <c r="J161" s="730"/>
      <c r="K161" s="730"/>
      <c r="L161" s="730"/>
      <c r="M161" s="730"/>
      <c r="N161" s="730"/>
      <c r="O161" s="730"/>
      <c r="P161" s="730"/>
      <c r="Q161" s="730"/>
      <c r="R161" s="730"/>
      <c r="AB161" s="730"/>
      <c r="AC161" s="730"/>
      <c r="AD161" s="730"/>
      <c r="AE161" s="730"/>
      <c r="AF161" s="730"/>
      <c r="AG161" s="730"/>
      <c r="AH161" s="730"/>
      <c r="AI161" s="730"/>
      <c r="AJ161" s="730"/>
      <c r="AK161" s="730"/>
      <c r="AL161" s="730"/>
      <c r="AM161" s="730"/>
      <c r="AN161" s="730"/>
      <c r="AO161" s="730"/>
      <c r="AP161" s="730"/>
      <c r="AQ161" s="730"/>
      <c r="AR161" s="730"/>
      <c r="AS161" s="730"/>
      <c r="AT161" s="730"/>
      <c r="AU161" s="730"/>
      <c r="AV161" s="730"/>
      <c r="AW161" s="730"/>
      <c r="AX161" s="730"/>
      <c r="AY161" s="730"/>
      <c r="AZ161" s="730"/>
      <c r="BA161" s="730"/>
      <c r="BB161" s="730"/>
      <c r="BC161" s="730"/>
      <c r="BD161" s="730"/>
      <c r="BE161" s="730"/>
      <c r="BF161" s="730"/>
      <c r="BG161" s="730"/>
      <c r="BH161" s="730"/>
      <c r="BI161" s="730"/>
      <c r="BJ161" s="730"/>
      <c r="BK161" s="730"/>
      <c r="BL161" s="730"/>
      <c r="BM161" s="730"/>
      <c r="BN161" s="730"/>
    </row>
    <row r="162" spans="1:66">
      <c r="A162" s="730"/>
      <c r="F162" s="730"/>
      <c r="G162" s="730"/>
      <c r="H162" s="730"/>
      <c r="J162" s="730"/>
      <c r="K162" s="730"/>
      <c r="L162" s="730"/>
      <c r="M162" s="730"/>
      <c r="N162" s="730"/>
      <c r="O162" s="730"/>
      <c r="P162" s="730"/>
      <c r="Q162" s="730"/>
      <c r="R162" s="730"/>
      <c r="AB162" s="730"/>
      <c r="AC162" s="730"/>
      <c r="AD162" s="730"/>
      <c r="AE162" s="730"/>
      <c r="AF162" s="730"/>
      <c r="AG162" s="730"/>
      <c r="AH162" s="730"/>
      <c r="AI162" s="730"/>
      <c r="AJ162" s="730"/>
      <c r="AK162" s="730"/>
      <c r="AL162" s="730"/>
      <c r="AM162" s="730"/>
      <c r="AN162" s="730"/>
      <c r="AO162" s="730"/>
      <c r="AP162" s="730"/>
      <c r="AQ162" s="730"/>
      <c r="AR162" s="730"/>
      <c r="AS162" s="730"/>
      <c r="AT162" s="730"/>
      <c r="AU162" s="730"/>
      <c r="AV162" s="730"/>
      <c r="AW162" s="730"/>
      <c r="AX162" s="730"/>
      <c r="AY162" s="730"/>
      <c r="AZ162" s="730"/>
      <c r="BA162" s="730"/>
      <c r="BB162" s="730"/>
      <c r="BC162" s="730"/>
      <c r="BD162" s="730"/>
      <c r="BE162" s="730"/>
      <c r="BF162" s="730"/>
      <c r="BG162" s="730"/>
      <c r="BH162" s="730"/>
      <c r="BI162" s="730"/>
      <c r="BJ162" s="730"/>
      <c r="BK162" s="730"/>
      <c r="BL162" s="730"/>
      <c r="BM162" s="730"/>
      <c r="BN162" s="730"/>
    </row>
    <row r="163" spans="1:66">
      <c r="A163" s="730"/>
      <c r="F163" s="730"/>
      <c r="G163" s="730"/>
      <c r="H163" s="730"/>
      <c r="J163" s="730"/>
      <c r="K163" s="730"/>
      <c r="L163" s="730"/>
      <c r="M163" s="730"/>
      <c r="N163" s="730"/>
      <c r="O163" s="730"/>
      <c r="P163" s="730"/>
      <c r="Q163" s="730"/>
      <c r="R163" s="730"/>
      <c r="AB163" s="730"/>
      <c r="AC163" s="730"/>
      <c r="AD163" s="730"/>
      <c r="AE163" s="730"/>
      <c r="AF163" s="730"/>
      <c r="AG163" s="730"/>
      <c r="AH163" s="730"/>
      <c r="AI163" s="730"/>
      <c r="AJ163" s="730"/>
      <c r="AK163" s="730"/>
      <c r="AL163" s="730"/>
      <c r="AM163" s="730"/>
      <c r="AN163" s="730"/>
      <c r="AO163" s="730"/>
      <c r="AP163" s="730"/>
      <c r="AQ163" s="730"/>
      <c r="AR163" s="730"/>
      <c r="AS163" s="730"/>
      <c r="AT163" s="730"/>
      <c r="AU163" s="730"/>
      <c r="AV163" s="730"/>
      <c r="AW163" s="730"/>
      <c r="AX163" s="730"/>
      <c r="AY163" s="730"/>
      <c r="AZ163" s="730"/>
      <c r="BA163" s="730"/>
      <c r="BB163" s="730"/>
      <c r="BC163" s="730"/>
      <c r="BD163" s="730"/>
      <c r="BE163" s="730"/>
      <c r="BF163" s="730"/>
      <c r="BG163" s="730"/>
      <c r="BH163" s="730"/>
      <c r="BI163" s="730"/>
      <c r="BJ163" s="730"/>
      <c r="BK163" s="730"/>
      <c r="BL163" s="730"/>
      <c r="BM163" s="730"/>
      <c r="BN163" s="730"/>
    </row>
    <row r="164" spans="1:66">
      <c r="A164" s="730"/>
      <c r="F164" s="730"/>
      <c r="G164" s="730"/>
      <c r="H164" s="730"/>
      <c r="J164" s="730"/>
      <c r="K164" s="730"/>
      <c r="L164" s="730"/>
      <c r="M164" s="730"/>
      <c r="N164" s="730"/>
      <c r="O164" s="730"/>
      <c r="P164" s="730"/>
      <c r="Q164" s="730"/>
      <c r="R164" s="730"/>
      <c r="AB164" s="730"/>
      <c r="AC164" s="730"/>
      <c r="AD164" s="730"/>
      <c r="AE164" s="730"/>
      <c r="AF164" s="730"/>
      <c r="AG164" s="730"/>
      <c r="AH164" s="730"/>
      <c r="AI164" s="730"/>
      <c r="AJ164" s="730"/>
      <c r="AK164" s="730"/>
      <c r="AL164" s="730"/>
      <c r="AM164" s="730"/>
      <c r="AN164" s="730"/>
      <c r="AO164" s="730"/>
      <c r="AP164" s="730"/>
      <c r="AQ164" s="730"/>
      <c r="AR164" s="730"/>
      <c r="AS164" s="730"/>
      <c r="AT164" s="730"/>
      <c r="AU164" s="730"/>
      <c r="AV164" s="730"/>
      <c r="AW164" s="730"/>
      <c r="AX164" s="730"/>
      <c r="AY164" s="730"/>
      <c r="AZ164" s="730"/>
      <c r="BA164" s="730"/>
      <c r="BB164" s="730"/>
      <c r="BC164" s="730"/>
      <c r="BD164" s="730"/>
      <c r="BE164" s="730"/>
      <c r="BF164" s="730"/>
      <c r="BG164" s="730"/>
      <c r="BH164" s="730"/>
      <c r="BI164" s="730"/>
      <c r="BJ164" s="730"/>
      <c r="BK164" s="730"/>
      <c r="BL164" s="730"/>
      <c r="BM164" s="730"/>
      <c r="BN164" s="730"/>
    </row>
    <row r="165" spans="1:66">
      <c r="A165" s="730"/>
      <c r="F165" s="730"/>
      <c r="G165" s="730"/>
      <c r="H165" s="730"/>
      <c r="J165" s="730"/>
      <c r="K165" s="730"/>
      <c r="L165" s="730"/>
      <c r="M165" s="730"/>
      <c r="N165" s="730"/>
      <c r="O165" s="730"/>
      <c r="P165" s="730"/>
      <c r="Q165" s="730"/>
      <c r="R165" s="730"/>
      <c r="AB165" s="730"/>
      <c r="AC165" s="730"/>
      <c r="AD165" s="730"/>
      <c r="AE165" s="730"/>
      <c r="AF165" s="730"/>
      <c r="AG165" s="730"/>
      <c r="AH165" s="730"/>
      <c r="AI165" s="730"/>
      <c r="AJ165" s="730"/>
      <c r="AK165" s="730"/>
      <c r="AL165" s="730"/>
      <c r="AM165" s="730"/>
      <c r="AN165" s="730"/>
      <c r="AO165" s="730"/>
      <c r="AP165" s="730"/>
      <c r="AQ165" s="730"/>
      <c r="AR165" s="730"/>
      <c r="AS165" s="730"/>
      <c r="AT165" s="730"/>
      <c r="AU165" s="730"/>
      <c r="AV165" s="730"/>
      <c r="AW165" s="730"/>
      <c r="AX165" s="730"/>
      <c r="AY165" s="730"/>
      <c r="AZ165" s="730"/>
      <c r="BA165" s="730"/>
      <c r="BB165" s="730"/>
      <c r="BC165" s="730"/>
      <c r="BD165" s="730"/>
      <c r="BE165" s="730"/>
      <c r="BF165" s="730"/>
      <c r="BG165" s="730"/>
      <c r="BH165" s="730"/>
      <c r="BI165" s="730"/>
      <c r="BJ165" s="730"/>
      <c r="BK165" s="730"/>
      <c r="BL165" s="730"/>
      <c r="BM165" s="730"/>
      <c r="BN165" s="730"/>
    </row>
    <row r="166" spans="1:66">
      <c r="A166" s="730"/>
      <c r="F166" s="730"/>
      <c r="G166" s="730"/>
      <c r="H166" s="730"/>
      <c r="J166" s="730"/>
      <c r="K166" s="730"/>
      <c r="L166" s="730"/>
      <c r="M166" s="730"/>
      <c r="N166" s="730"/>
      <c r="O166" s="730"/>
      <c r="P166" s="730"/>
      <c r="Q166" s="730"/>
      <c r="R166" s="730"/>
      <c r="AB166" s="730"/>
      <c r="AC166" s="730"/>
      <c r="AD166" s="730"/>
      <c r="AE166" s="730"/>
      <c r="AF166" s="730"/>
      <c r="AG166" s="730"/>
      <c r="AH166" s="730"/>
      <c r="AI166" s="730"/>
      <c r="AJ166" s="730"/>
      <c r="AK166" s="730"/>
      <c r="AL166" s="730"/>
      <c r="AM166" s="730"/>
      <c r="AN166" s="730"/>
      <c r="AO166" s="730"/>
      <c r="AP166" s="730"/>
      <c r="AQ166" s="730"/>
      <c r="AR166" s="730"/>
      <c r="AS166" s="730"/>
      <c r="AT166" s="730"/>
      <c r="AU166" s="730"/>
      <c r="AV166" s="730"/>
      <c r="AW166" s="730"/>
      <c r="AX166" s="730"/>
      <c r="AY166" s="730"/>
      <c r="AZ166" s="730"/>
      <c r="BA166" s="730"/>
      <c r="BB166" s="730"/>
      <c r="BC166" s="730"/>
      <c r="BD166" s="730"/>
      <c r="BE166" s="730"/>
      <c r="BF166" s="730"/>
      <c r="BG166" s="730"/>
      <c r="BH166" s="730"/>
      <c r="BI166" s="730"/>
      <c r="BJ166" s="730"/>
      <c r="BK166" s="730"/>
      <c r="BL166" s="730"/>
      <c r="BM166" s="730"/>
      <c r="BN166" s="730"/>
    </row>
    <row r="167" spans="1:66">
      <c r="A167" s="730"/>
      <c r="F167" s="730"/>
      <c r="G167" s="730"/>
      <c r="H167" s="730"/>
      <c r="J167" s="730"/>
      <c r="K167" s="730"/>
      <c r="L167" s="730"/>
      <c r="M167" s="730"/>
      <c r="N167" s="730"/>
      <c r="O167" s="730"/>
      <c r="P167" s="730"/>
      <c r="Q167" s="730"/>
      <c r="R167" s="730"/>
      <c r="AB167" s="730"/>
      <c r="AC167" s="730"/>
      <c r="AD167" s="730"/>
      <c r="AE167" s="730"/>
      <c r="AF167" s="730"/>
      <c r="AG167" s="730"/>
      <c r="AH167" s="730"/>
      <c r="AI167" s="730"/>
      <c r="AJ167" s="730"/>
      <c r="AK167" s="730"/>
      <c r="AL167" s="730"/>
      <c r="AM167" s="730"/>
      <c r="AN167" s="730"/>
      <c r="AO167" s="730"/>
      <c r="AP167" s="730"/>
      <c r="AQ167" s="730"/>
      <c r="AR167" s="730"/>
      <c r="AS167" s="730"/>
      <c r="AT167" s="730"/>
      <c r="AU167" s="730"/>
      <c r="AV167" s="730"/>
      <c r="AW167" s="730"/>
      <c r="AX167" s="730"/>
      <c r="AY167" s="730"/>
      <c r="AZ167" s="730"/>
      <c r="BA167" s="730"/>
      <c r="BB167" s="730"/>
      <c r="BC167" s="730"/>
      <c r="BD167" s="730"/>
      <c r="BE167" s="730"/>
      <c r="BF167" s="730"/>
      <c r="BG167" s="730"/>
      <c r="BH167" s="730"/>
      <c r="BI167" s="730"/>
      <c r="BJ167" s="730"/>
      <c r="BK167" s="730"/>
      <c r="BL167" s="730"/>
      <c r="BM167" s="730"/>
      <c r="BN167" s="730"/>
    </row>
    <row r="168" spans="1:66">
      <c r="A168" s="730"/>
      <c r="F168" s="730"/>
      <c r="G168" s="730"/>
      <c r="H168" s="730"/>
      <c r="J168" s="730"/>
      <c r="K168" s="730"/>
      <c r="L168" s="730"/>
      <c r="M168" s="730"/>
      <c r="N168" s="730"/>
      <c r="O168" s="730"/>
      <c r="P168" s="730"/>
      <c r="Q168" s="730"/>
      <c r="R168" s="730"/>
      <c r="AB168" s="730"/>
      <c r="AC168" s="730"/>
      <c r="AD168" s="730"/>
      <c r="AE168" s="730"/>
      <c r="AF168" s="730"/>
      <c r="AG168" s="730"/>
      <c r="AH168" s="730"/>
      <c r="AI168" s="730"/>
      <c r="AJ168" s="730"/>
      <c r="AK168" s="730"/>
      <c r="AL168" s="730"/>
      <c r="AM168" s="730"/>
      <c r="AN168" s="730"/>
      <c r="AO168" s="730"/>
      <c r="AP168" s="730"/>
      <c r="AQ168" s="730"/>
      <c r="AR168" s="730"/>
      <c r="AS168" s="730"/>
      <c r="AT168" s="730"/>
      <c r="AU168" s="730"/>
      <c r="AV168" s="730"/>
      <c r="AW168" s="730"/>
      <c r="AX168" s="730"/>
      <c r="AY168" s="730"/>
      <c r="AZ168" s="730"/>
      <c r="BA168" s="730"/>
      <c r="BB168" s="730"/>
      <c r="BC168" s="730"/>
      <c r="BD168" s="730"/>
      <c r="BE168" s="730"/>
      <c r="BF168" s="730"/>
      <c r="BG168" s="730"/>
      <c r="BH168" s="730"/>
      <c r="BI168" s="730"/>
      <c r="BJ168" s="730"/>
      <c r="BK168" s="730"/>
      <c r="BL168" s="730"/>
      <c r="BM168" s="730"/>
      <c r="BN168" s="730"/>
    </row>
    <row r="169" spans="1:66">
      <c r="A169" s="730"/>
      <c r="F169" s="730"/>
      <c r="G169" s="730"/>
      <c r="H169" s="730"/>
      <c r="J169" s="730"/>
      <c r="K169" s="730"/>
      <c r="L169" s="730"/>
      <c r="M169" s="730"/>
      <c r="N169" s="730"/>
      <c r="O169" s="730"/>
      <c r="P169" s="730"/>
      <c r="Q169" s="730"/>
      <c r="R169" s="730"/>
      <c r="AB169" s="730"/>
      <c r="AC169" s="730"/>
      <c r="AD169" s="730"/>
      <c r="AE169" s="730"/>
      <c r="AF169" s="730"/>
      <c r="AG169" s="730"/>
      <c r="AH169" s="730"/>
      <c r="AI169" s="730"/>
      <c r="AJ169" s="730"/>
      <c r="AK169" s="730"/>
      <c r="AL169" s="730"/>
      <c r="AM169" s="730"/>
      <c r="AN169" s="730"/>
      <c r="AO169" s="730"/>
      <c r="AP169" s="730"/>
      <c r="AQ169" s="730"/>
      <c r="AR169" s="730"/>
      <c r="AS169" s="730"/>
      <c r="AT169" s="730"/>
      <c r="AU169" s="730"/>
      <c r="AV169" s="730"/>
      <c r="AW169" s="730"/>
      <c r="AX169" s="730"/>
      <c r="AY169" s="730"/>
      <c r="AZ169" s="730"/>
      <c r="BA169" s="730"/>
      <c r="BB169" s="730"/>
      <c r="BC169" s="730"/>
      <c r="BD169" s="730"/>
      <c r="BE169" s="730"/>
      <c r="BF169" s="730"/>
      <c r="BG169" s="730"/>
      <c r="BH169" s="730"/>
      <c r="BI169" s="730"/>
      <c r="BJ169" s="730"/>
      <c r="BK169" s="730"/>
      <c r="BL169" s="730"/>
      <c r="BM169" s="730"/>
      <c r="BN169" s="730"/>
    </row>
    <row r="170" spans="1:66">
      <c r="A170" s="730"/>
      <c r="F170" s="730"/>
      <c r="G170" s="730"/>
      <c r="H170" s="730"/>
      <c r="J170" s="730"/>
      <c r="K170" s="730"/>
      <c r="L170" s="730"/>
      <c r="M170" s="730"/>
      <c r="N170" s="730"/>
      <c r="O170" s="730"/>
      <c r="P170" s="730"/>
      <c r="Q170" s="730"/>
      <c r="R170" s="730"/>
      <c r="AB170" s="730"/>
      <c r="AC170" s="730"/>
      <c r="AD170" s="730"/>
      <c r="AE170" s="730"/>
      <c r="AF170" s="730"/>
      <c r="AG170" s="730"/>
      <c r="AH170" s="730"/>
      <c r="AI170" s="730"/>
      <c r="AJ170" s="730"/>
      <c r="AK170" s="730"/>
      <c r="AL170" s="730"/>
      <c r="AM170" s="730"/>
      <c r="AN170" s="730"/>
      <c r="AO170" s="730"/>
      <c r="AP170" s="730"/>
      <c r="AQ170" s="730"/>
      <c r="AR170" s="730"/>
      <c r="AS170" s="730"/>
      <c r="AT170" s="730"/>
      <c r="AU170" s="730"/>
      <c r="AV170" s="730"/>
      <c r="AW170" s="730"/>
      <c r="AX170" s="730"/>
      <c r="AY170" s="730"/>
      <c r="AZ170" s="730"/>
      <c r="BA170" s="730"/>
      <c r="BB170" s="730"/>
      <c r="BC170" s="730"/>
      <c r="BD170" s="730"/>
      <c r="BE170" s="730"/>
      <c r="BF170" s="730"/>
      <c r="BG170" s="730"/>
      <c r="BH170" s="730"/>
      <c r="BI170" s="730"/>
      <c r="BJ170" s="730"/>
      <c r="BK170" s="730"/>
      <c r="BL170" s="730"/>
      <c r="BM170" s="730"/>
      <c r="BN170" s="730"/>
    </row>
    <row r="171" spans="1:66">
      <c r="A171" s="730"/>
      <c r="F171" s="730"/>
      <c r="G171" s="730"/>
      <c r="H171" s="730"/>
      <c r="J171" s="730"/>
      <c r="K171" s="730"/>
      <c r="L171" s="730"/>
      <c r="M171" s="730"/>
      <c r="N171" s="730"/>
      <c r="O171" s="730"/>
      <c r="P171" s="730"/>
      <c r="Q171" s="730"/>
      <c r="R171" s="730"/>
      <c r="AB171" s="730"/>
      <c r="AC171" s="730"/>
      <c r="AD171" s="730"/>
      <c r="AE171" s="730"/>
      <c r="AF171" s="730"/>
      <c r="AG171" s="730"/>
      <c r="AH171" s="730"/>
      <c r="AI171" s="730"/>
      <c r="AJ171" s="730"/>
      <c r="AK171" s="730"/>
      <c r="AL171" s="730"/>
      <c r="AM171" s="730"/>
      <c r="AN171" s="730"/>
      <c r="AO171" s="730"/>
      <c r="AP171" s="730"/>
      <c r="AQ171" s="730"/>
      <c r="AR171" s="730"/>
      <c r="AS171" s="730"/>
      <c r="AT171" s="730"/>
      <c r="AU171" s="730"/>
      <c r="AV171" s="730"/>
      <c r="AW171" s="730"/>
      <c r="AX171" s="730"/>
      <c r="AY171" s="730"/>
      <c r="AZ171" s="730"/>
      <c r="BA171" s="730"/>
      <c r="BB171" s="730"/>
      <c r="BC171" s="730"/>
      <c r="BD171" s="730"/>
      <c r="BE171" s="730"/>
      <c r="BF171" s="730"/>
      <c r="BG171" s="730"/>
      <c r="BH171" s="730"/>
      <c r="BI171" s="730"/>
      <c r="BJ171" s="730"/>
      <c r="BK171" s="730"/>
      <c r="BL171" s="730"/>
      <c r="BM171" s="730"/>
      <c r="BN171" s="730"/>
    </row>
    <row r="172" spans="1:66">
      <c r="A172" s="730"/>
      <c r="F172" s="730"/>
      <c r="G172" s="730"/>
      <c r="H172" s="730"/>
      <c r="J172" s="730"/>
      <c r="K172" s="730"/>
      <c r="L172" s="730"/>
      <c r="M172" s="730"/>
      <c r="N172" s="730"/>
      <c r="O172" s="730"/>
      <c r="P172" s="730"/>
      <c r="Q172" s="730"/>
      <c r="R172" s="730"/>
      <c r="AB172" s="730"/>
      <c r="AC172" s="730"/>
      <c r="AD172" s="730"/>
      <c r="AE172" s="730"/>
      <c r="AF172" s="730"/>
      <c r="AG172" s="730"/>
      <c r="AH172" s="730"/>
      <c r="AI172" s="730"/>
      <c r="AJ172" s="730"/>
      <c r="AK172" s="730"/>
      <c r="AL172" s="730"/>
      <c r="AM172" s="730"/>
      <c r="AN172" s="730"/>
      <c r="AO172" s="730"/>
      <c r="AP172" s="730"/>
      <c r="AQ172" s="730"/>
      <c r="AR172" s="730"/>
      <c r="AS172" s="730"/>
      <c r="AT172" s="730"/>
      <c r="AU172" s="730"/>
      <c r="AV172" s="730"/>
      <c r="AW172" s="730"/>
      <c r="AX172" s="730"/>
      <c r="AY172" s="730"/>
      <c r="AZ172" s="730"/>
      <c r="BA172" s="730"/>
      <c r="BB172" s="730"/>
      <c r="BC172" s="730"/>
      <c r="BD172" s="730"/>
      <c r="BE172" s="730"/>
      <c r="BF172" s="730"/>
      <c r="BG172" s="730"/>
      <c r="BH172" s="730"/>
      <c r="BI172" s="730"/>
      <c r="BJ172" s="730"/>
      <c r="BK172" s="730"/>
      <c r="BL172" s="730"/>
      <c r="BM172" s="730"/>
      <c r="BN172" s="730"/>
    </row>
    <row r="173" spans="1:66">
      <c r="A173" s="730"/>
      <c r="F173" s="730"/>
      <c r="G173" s="730"/>
      <c r="H173" s="730"/>
      <c r="J173" s="730"/>
      <c r="K173" s="730"/>
      <c r="L173" s="730"/>
      <c r="M173" s="730"/>
      <c r="N173" s="730"/>
      <c r="O173" s="730"/>
      <c r="P173" s="730"/>
      <c r="Q173" s="730"/>
      <c r="R173" s="730"/>
      <c r="AB173" s="730"/>
      <c r="AC173" s="730"/>
      <c r="AD173" s="730"/>
      <c r="AE173" s="730"/>
      <c r="AF173" s="730"/>
      <c r="AG173" s="730"/>
      <c r="AH173" s="730"/>
      <c r="AI173" s="730"/>
      <c r="AJ173" s="730"/>
      <c r="AK173" s="730"/>
      <c r="AL173" s="730"/>
      <c r="AM173" s="730"/>
      <c r="AN173" s="730"/>
      <c r="AO173" s="730"/>
      <c r="AP173" s="730"/>
      <c r="AQ173" s="730"/>
      <c r="AR173" s="730"/>
      <c r="AS173" s="730"/>
      <c r="AT173" s="730"/>
      <c r="AU173" s="730"/>
      <c r="AV173" s="730"/>
      <c r="AW173" s="730"/>
      <c r="AX173" s="730"/>
      <c r="AY173" s="730"/>
      <c r="AZ173" s="730"/>
      <c r="BA173" s="730"/>
      <c r="BB173" s="730"/>
      <c r="BC173" s="730"/>
      <c r="BD173" s="730"/>
      <c r="BE173" s="730"/>
      <c r="BF173" s="730"/>
      <c r="BG173" s="730"/>
      <c r="BH173" s="730"/>
      <c r="BI173" s="730"/>
      <c r="BJ173" s="730"/>
      <c r="BK173" s="730"/>
      <c r="BL173" s="730"/>
      <c r="BM173" s="730"/>
      <c r="BN173" s="730"/>
    </row>
    <row r="174" spans="1:66">
      <c r="A174" s="730"/>
      <c r="F174" s="730"/>
      <c r="G174" s="730"/>
      <c r="H174" s="730"/>
      <c r="J174" s="730"/>
      <c r="K174" s="730"/>
      <c r="L174" s="730"/>
      <c r="M174" s="730"/>
      <c r="N174" s="730"/>
      <c r="O174" s="730"/>
      <c r="P174" s="730"/>
      <c r="Q174" s="730"/>
      <c r="R174" s="730"/>
      <c r="AB174" s="730"/>
      <c r="AC174" s="730"/>
      <c r="AD174" s="730"/>
      <c r="AE174" s="730"/>
      <c r="AF174" s="730"/>
      <c r="AG174" s="730"/>
      <c r="AH174" s="730"/>
      <c r="AI174" s="730"/>
      <c r="AJ174" s="730"/>
      <c r="AK174" s="730"/>
      <c r="AL174" s="730"/>
      <c r="AM174" s="730"/>
      <c r="AN174" s="730"/>
      <c r="AO174" s="730"/>
      <c r="AP174" s="730"/>
      <c r="AQ174" s="730"/>
      <c r="AR174" s="730"/>
      <c r="AS174" s="730"/>
      <c r="AT174" s="730"/>
      <c r="AU174" s="730"/>
      <c r="AV174" s="730"/>
      <c r="AW174" s="730"/>
      <c r="AX174" s="730"/>
      <c r="AY174" s="730"/>
      <c r="AZ174" s="730"/>
      <c r="BA174" s="730"/>
      <c r="BB174" s="730"/>
      <c r="BC174" s="730"/>
      <c r="BD174" s="730"/>
      <c r="BE174" s="730"/>
      <c r="BF174" s="730"/>
      <c r="BG174" s="730"/>
      <c r="BH174" s="730"/>
      <c r="BI174" s="730"/>
      <c r="BJ174" s="730"/>
      <c r="BK174" s="730"/>
      <c r="BL174" s="730"/>
      <c r="BM174" s="730"/>
      <c r="BN174" s="730"/>
    </row>
    <row r="175" spans="1:66">
      <c r="A175" s="730"/>
      <c r="F175" s="730"/>
      <c r="G175" s="730"/>
      <c r="H175" s="730"/>
      <c r="J175" s="730"/>
      <c r="K175" s="730"/>
      <c r="L175" s="730"/>
      <c r="M175" s="730"/>
      <c r="N175" s="730"/>
      <c r="O175" s="730"/>
      <c r="P175" s="730"/>
      <c r="Q175" s="730"/>
      <c r="R175" s="730"/>
      <c r="AB175" s="730"/>
      <c r="AC175" s="730"/>
      <c r="AD175" s="730"/>
      <c r="AE175" s="730"/>
      <c r="AF175" s="730"/>
      <c r="AG175" s="730"/>
      <c r="AH175" s="730"/>
      <c r="AI175" s="730"/>
      <c r="AJ175" s="730"/>
      <c r="AK175" s="730"/>
      <c r="AL175" s="730"/>
      <c r="AM175" s="730"/>
      <c r="AN175" s="730"/>
      <c r="AO175" s="730"/>
      <c r="AP175" s="730"/>
      <c r="AQ175" s="730"/>
      <c r="AR175" s="730"/>
      <c r="AS175" s="730"/>
      <c r="AT175" s="730"/>
      <c r="AU175" s="730"/>
      <c r="AV175" s="730"/>
      <c r="AW175" s="730"/>
      <c r="AX175" s="730"/>
      <c r="AY175" s="730"/>
      <c r="AZ175" s="730"/>
      <c r="BA175" s="730"/>
      <c r="BB175" s="730"/>
      <c r="BC175" s="730"/>
      <c r="BD175" s="730"/>
      <c r="BE175" s="730"/>
      <c r="BF175" s="730"/>
      <c r="BG175" s="730"/>
      <c r="BH175" s="730"/>
      <c r="BI175" s="730"/>
      <c r="BJ175" s="730"/>
      <c r="BK175" s="730"/>
      <c r="BL175" s="730"/>
      <c r="BM175" s="730"/>
      <c r="BN175" s="730"/>
    </row>
    <row r="176" spans="1:66">
      <c r="A176" s="730"/>
      <c r="F176" s="730"/>
      <c r="G176" s="730"/>
      <c r="H176" s="730"/>
      <c r="J176" s="730"/>
      <c r="K176" s="730"/>
      <c r="L176" s="730"/>
      <c r="M176" s="730"/>
      <c r="N176" s="730"/>
      <c r="O176" s="730"/>
      <c r="P176" s="730"/>
      <c r="Q176" s="730"/>
      <c r="R176" s="730"/>
      <c r="AB176" s="730"/>
      <c r="AC176" s="730"/>
      <c r="AD176" s="730"/>
      <c r="AE176" s="730"/>
      <c r="AF176" s="730"/>
      <c r="AG176" s="730"/>
      <c r="AH176" s="730"/>
      <c r="AI176" s="730"/>
      <c r="AJ176" s="730"/>
      <c r="AK176" s="730"/>
      <c r="AL176" s="730"/>
      <c r="AM176" s="730"/>
      <c r="AN176" s="730"/>
      <c r="AO176" s="730"/>
      <c r="AP176" s="730"/>
      <c r="AQ176" s="730"/>
      <c r="AR176" s="730"/>
      <c r="AS176" s="730"/>
      <c r="AT176" s="730"/>
      <c r="AU176" s="730"/>
      <c r="AV176" s="730"/>
      <c r="AW176" s="730"/>
      <c r="AX176" s="730"/>
      <c r="AY176" s="730"/>
      <c r="AZ176" s="730"/>
      <c r="BA176" s="730"/>
      <c r="BB176" s="730"/>
      <c r="BC176" s="730"/>
      <c r="BD176" s="730"/>
      <c r="BE176" s="730"/>
      <c r="BF176" s="730"/>
      <c r="BG176" s="730"/>
      <c r="BH176" s="730"/>
      <c r="BI176" s="730"/>
      <c r="BJ176" s="730"/>
      <c r="BK176" s="730"/>
      <c r="BL176" s="730"/>
      <c r="BM176" s="730"/>
      <c r="BN176" s="730"/>
    </row>
    <row r="177" spans="1:66">
      <c r="A177" s="730"/>
      <c r="F177" s="730"/>
      <c r="G177" s="730"/>
      <c r="H177" s="730"/>
      <c r="J177" s="730"/>
      <c r="K177" s="730"/>
      <c r="L177" s="730"/>
      <c r="M177" s="730"/>
      <c r="N177" s="730"/>
      <c r="O177" s="730"/>
      <c r="P177" s="730"/>
      <c r="Q177" s="730"/>
      <c r="R177" s="730"/>
      <c r="AB177" s="730"/>
      <c r="AC177" s="730"/>
      <c r="AD177" s="730"/>
      <c r="AE177" s="730"/>
      <c r="AF177" s="730"/>
      <c r="AG177" s="730"/>
      <c r="AH177" s="730"/>
      <c r="AI177" s="730"/>
      <c r="AJ177" s="730"/>
      <c r="AK177" s="730"/>
      <c r="AL177" s="730"/>
      <c r="AM177" s="730"/>
      <c r="AN177" s="730"/>
      <c r="AO177" s="730"/>
      <c r="AP177" s="730"/>
      <c r="AQ177" s="730"/>
      <c r="AR177" s="730"/>
      <c r="AS177" s="730"/>
      <c r="AT177" s="730"/>
      <c r="AU177" s="730"/>
      <c r="AV177" s="730"/>
      <c r="AW177" s="730"/>
      <c r="AX177" s="730"/>
      <c r="AY177" s="730"/>
      <c r="AZ177" s="730"/>
      <c r="BA177" s="730"/>
      <c r="BB177" s="730"/>
      <c r="BC177" s="730"/>
      <c r="BD177" s="730"/>
      <c r="BE177" s="730"/>
      <c r="BF177" s="730"/>
      <c r="BG177" s="730"/>
      <c r="BH177" s="730"/>
      <c r="BI177" s="730"/>
      <c r="BJ177" s="730"/>
      <c r="BK177" s="730"/>
      <c r="BL177" s="730"/>
      <c r="BM177" s="730"/>
      <c r="BN177" s="730"/>
    </row>
    <row r="178" spans="1:66">
      <c r="A178" s="730"/>
      <c r="F178" s="730"/>
      <c r="G178" s="730"/>
      <c r="H178" s="730"/>
      <c r="J178" s="730"/>
      <c r="K178" s="730"/>
      <c r="L178" s="730"/>
      <c r="M178" s="730"/>
      <c r="N178" s="730"/>
      <c r="O178" s="730"/>
      <c r="P178" s="730"/>
      <c r="Q178" s="730"/>
      <c r="R178" s="730"/>
      <c r="AB178" s="730"/>
      <c r="AC178" s="730"/>
      <c r="AD178" s="730"/>
      <c r="AE178" s="730"/>
      <c r="AF178" s="730"/>
      <c r="AG178" s="730"/>
      <c r="AH178" s="730"/>
      <c r="AI178" s="730"/>
      <c r="AJ178" s="730"/>
      <c r="AK178" s="730"/>
      <c r="AL178" s="730"/>
      <c r="AM178" s="730"/>
      <c r="AN178" s="730"/>
      <c r="AO178" s="730"/>
      <c r="AP178" s="730"/>
      <c r="AQ178" s="730"/>
      <c r="AR178" s="730"/>
      <c r="AS178" s="730"/>
      <c r="AT178" s="730"/>
      <c r="AU178" s="730"/>
      <c r="AV178" s="730"/>
      <c r="AW178" s="730"/>
      <c r="AX178" s="730"/>
      <c r="AY178" s="730"/>
      <c r="AZ178" s="730"/>
      <c r="BA178" s="730"/>
      <c r="BB178" s="730"/>
      <c r="BC178" s="730"/>
      <c r="BD178" s="730"/>
      <c r="BE178" s="730"/>
      <c r="BF178" s="730"/>
      <c r="BG178" s="730"/>
      <c r="BH178" s="730"/>
      <c r="BI178" s="730"/>
      <c r="BJ178" s="730"/>
      <c r="BK178" s="730"/>
      <c r="BL178" s="730"/>
      <c r="BM178" s="730"/>
      <c r="BN178" s="730"/>
    </row>
    <row r="179" spans="1:66">
      <c r="A179" s="730"/>
      <c r="F179" s="730"/>
      <c r="G179" s="730"/>
      <c r="H179" s="730"/>
      <c r="J179" s="730"/>
      <c r="K179" s="730"/>
      <c r="L179" s="730"/>
      <c r="M179" s="730"/>
      <c r="N179" s="730"/>
      <c r="O179" s="730"/>
      <c r="P179" s="730"/>
      <c r="Q179" s="730"/>
      <c r="R179" s="730"/>
      <c r="AB179" s="730"/>
      <c r="AC179" s="730"/>
      <c r="AD179" s="730"/>
      <c r="AE179" s="730"/>
      <c r="AF179" s="730"/>
      <c r="AG179" s="730"/>
      <c r="AH179" s="730"/>
      <c r="AI179" s="730"/>
      <c r="AJ179" s="730"/>
      <c r="AK179" s="730"/>
      <c r="AL179" s="730"/>
      <c r="AM179" s="730"/>
      <c r="AN179" s="730"/>
      <c r="AO179" s="730"/>
      <c r="AP179" s="730"/>
      <c r="AQ179" s="730"/>
      <c r="AR179" s="730"/>
      <c r="AS179" s="730"/>
      <c r="AT179" s="730"/>
      <c r="AU179" s="730"/>
      <c r="AV179" s="730"/>
      <c r="AW179" s="730"/>
      <c r="AX179" s="730"/>
      <c r="AY179" s="730"/>
      <c r="AZ179" s="730"/>
      <c r="BA179" s="730"/>
      <c r="BB179" s="730"/>
      <c r="BC179" s="730"/>
      <c r="BD179" s="730"/>
      <c r="BE179" s="730"/>
      <c r="BF179" s="730"/>
      <c r="BG179" s="730"/>
      <c r="BH179" s="730"/>
      <c r="BI179" s="730"/>
      <c r="BJ179" s="730"/>
      <c r="BK179" s="730"/>
      <c r="BL179" s="730"/>
      <c r="BM179" s="730"/>
      <c r="BN179" s="730"/>
    </row>
    <row r="180" spans="1:66">
      <c r="A180" s="730"/>
      <c r="F180" s="730"/>
      <c r="G180" s="730"/>
      <c r="H180" s="730"/>
      <c r="J180" s="730"/>
      <c r="K180" s="730"/>
      <c r="L180" s="730"/>
      <c r="M180" s="730"/>
      <c r="N180" s="730"/>
      <c r="O180" s="730"/>
      <c r="P180" s="730"/>
      <c r="Q180" s="730"/>
      <c r="R180" s="730"/>
      <c r="AB180" s="730"/>
      <c r="AC180" s="730"/>
      <c r="AD180" s="730"/>
      <c r="AE180" s="730"/>
      <c r="AF180" s="730"/>
      <c r="AG180" s="730"/>
      <c r="AH180" s="730"/>
      <c r="AI180" s="730"/>
      <c r="AJ180" s="730"/>
      <c r="AK180" s="730"/>
      <c r="AL180" s="730"/>
      <c r="AM180" s="730"/>
      <c r="AN180" s="730"/>
      <c r="AO180" s="730"/>
      <c r="AP180" s="730"/>
      <c r="AQ180" s="730"/>
      <c r="AR180" s="730"/>
      <c r="AS180" s="730"/>
      <c r="AT180" s="730"/>
      <c r="AU180" s="730"/>
      <c r="AV180" s="730"/>
      <c r="AW180" s="730"/>
      <c r="AX180" s="730"/>
      <c r="AY180" s="730"/>
      <c r="AZ180" s="730"/>
      <c r="BA180" s="730"/>
      <c r="BB180" s="730"/>
      <c r="BC180" s="730"/>
      <c r="BD180" s="730"/>
      <c r="BE180" s="730"/>
      <c r="BF180" s="730"/>
      <c r="BG180" s="730"/>
      <c r="BH180" s="730"/>
      <c r="BI180" s="730"/>
      <c r="BJ180" s="730"/>
      <c r="BK180" s="730"/>
      <c r="BL180" s="730"/>
      <c r="BM180" s="730"/>
      <c r="BN180" s="730"/>
    </row>
    <row r="181" spans="1:66">
      <c r="A181" s="730"/>
      <c r="F181" s="730"/>
      <c r="G181" s="730"/>
      <c r="H181" s="730"/>
      <c r="J181" s="730"/>
      <c r="K181" s="730"/>
      <c r="L181" s="730"/>
      <c r="M181" s="730"/>
      <c r="N181" s="730"/>
      <c r="O181" s="730"/>
      <c r="P181" s="730"/>
      <c r="Q181" s="730"/>
      <c r="R181" s="730"/>
      <c r="AB181" s="730"/>
      <c r="AC181" s="730"/>
      <c r="AD181" s="730"/>
      <c r="AE181" s="730"/>
      <c r="AF181" s="730"/>
      <c r="AG181" s="730"/>
      <c r="AH181" s="730"/>
      <c r="AI181" s="730"/>
      <c r="AJ181" s="730"/>
      <c r="AK181" s="730"/>
      <c r="AL181" s="730"/>
      <c r="AM181" s="730"/>
      <c r="AN181" s="730"/>
      <c r="AO181" s="730"/>
      <c r="AP181" s="730"/>
      <c r="AQ181" s="730"/>
      <c r="AR181" s="730"/>
      <c r="AS181" s="730"/>
      <c r="AT181" s="730"/>
      <c r="AU181" s="730"/>
      <c r="AV181" s="730"/>
      <c r="AW181" s="730"/>
      <c r="AX181" s="730"/>
      <c r="AY181" s="730"/>
      <c r="AZ181" s="730"/>
      <c r="BA181" s="730"/>
      <c r="BB181" s="730"/>
      <c r="BC181" s="730"/>
      <c r="BD181" s="730"/>
      <c r="BE181" s="730"/>
      <c r="BF181" s="730"/>
      <c r="BG181" s="730"/>
      <c r="BH181" s="730"/>
      <c r="BI181" s="730"/>
      <c r="BJ181" s="730"/>
      <c r="BK181" s="730"/>
      <c r="BL181" s="730"/>
      <c r="BM181" s="730"/>
      <c r="BN181" s="730"/>
    </row>
    <row r="182" spans="1:66">
      <c r="A182" s="730"/>
      <c r="F182" s="730"/>
      <c r="G182" s="730"/>
      <c r="H182" s="730"/>
      <c r="J182" s="730"/>
      <c r="K182" s="730"/>
      <c r="L182" s="730"/>
      <c r="M182" s="730"/>
      <c r="N182" s="730"/>
      <c r="O182" s="730"/>
      <c r="P182" s="730"/>
      <c r="Q182" s="730"/>
      <c r="R182" s="730"/>
      <c r="AB182" s="730"/>
      <c r="AC182" s="730"/>
      <c r="AD182" s="730"/>
      <c r="AE182" s="730"/>
      <c r="AF182" s="730"/>
      <c r="AG182" s="730"/>
      <c r="AH182" s="730"/>
      <c r="AI182" s="730"/>
      <c r="AJ182" s="730"/>
      <c r="AK182" s="730"/>
      <c r="AL182" s="730"/>
      <c r="AM182" s="730"/>
      <c r="AN182" s="730"/>
      <c r="AO182" s="730"/>
      <c r="AP182" s="730"/>
      <c r="AQ182" s="730"/>
      <c r="AR182" s="730"/>
      <c r="AS182" s="730"/>
      <c r="AT182" s="730"/>
      <c r="AU182" s="730"/>
      <c r="AV182" s="730"/>
      <c r="AW182" s="730"/>
      <c r="AX182" s="730"/>
      <c r="AY182" s="730"/>
      <c r="AZ182" s="730"/>
      <c r="BA182" s="730"/>
      <c r="BB182" s="730"/>
      <c r="BC182" s="730"/>
      <c r="BD182" s="730"/>
      <c r="BE182" s="730"/>
      <c r="BF182" s="730"/>
      <c r="BG182" s="730"/>
      <c r="BH182" s="730"/>
      <c r="BI182" s="730"/>
      <c r="BJ182" s="730"/>
      <c r="BK182" s="730"/>
      <c r="BL182" s="730"/>
      <c r="BM182" s="730"/>
      <c r="BN182" s="730"/>
    </row>
    <row r="183" spans="1:66">
      <c r="A183" s="730"/>
      <c r="F183" s="730"/>
      <c r="G183" s="730"/>
      <c r="H183" s="730"/>
      <c r="J183" s="730"/>
      <c r="K183" s="730"/>
      <c r="L183" s="730"/>
      <c r="M183" s="730"/>
      <c r="N183" s="730"/>
      <c r="O183" s="730"/>
      <c r="P183" s="730"/>
      <c r="Q183" s="730"/>
      <c r="R183" s="730"/>
      <c r="AB183" s="730"/>
      <c r="AC183" s="730"/>
      <c r="AD183" s="730"/>
      <c r="AE183" s="730"/>
      <c r="AF183" s="730"/>
      <c r="AG183" s="730"/>
      <c r="AH183" s="730"/>
      <c r="AI183" s="730"/>
      <c r="AJ183" s="730"/>
      <c r="AK183" s="730"/>
      <c r="AL183" s="730"/>
      <c r="AM183" s="730"/>
      <c r="AN183" s="730"/>
      <c r="AO183" s="730"/>
      <c r="AP183" s="730"/>
      <c r="AQ183" s="730"/>
      <c r="AR183" s="730"/>
      <c r="AS183" s="730"/>
      <c r="AT183" s="730"/>
      <c r="AU183" s="730"/>
      <c r="AV183" s="730"/>
      <c r="AW183" s="730"/>
      <c r="AX183" s="730"/>
      <c r="AY183" s="730"/>
      <c r="AZ183" s="730"/>
      <c r="BA183" s="730"/>
      <c r="BB183" s="730"/>
      <c r="BC183" s="730"/>
      <c r="BD183" s="730"/>
      <c r="BE183" s="730"/>
      <c r="BF183" s="730"/>
      <c r="BG183" s="730"/>
      <c r="BH183" s="730"/>
      <c r="BI183" s="730"/>
      <c r="BJ183" s="730"/>
      <c r="BK183" s="730"/>
      <c r="BL183" s="730"/>
      <c r="BM183" s="730"/>
      <c r="BN183" s="730"/>
    </row>
    <row r="184" spans="1:66">
      <c r="A184" s="730"/>
      <c r="F184" s="730"/>
      <c r="G184" s="730"/>
      <c r="H184" s="730"/>
      <c r="J184" s="730"/>
      <c r="K184" s="730"/>
      <c r="L184" s="730"/>
      <c r="M184" s="730"/>
      <c r="N184" s="730"/>
      <c r="O184" s="730"/>
      <c r="P184" s="730"/>
      <c r="Q184" s="730"/>
      <c r="R184" s="730"/>
      <c r="AB184" s="730"/>
      <c r="AC184" s="730"/>
      <c r="AD184" s="730"/>
      <c r="AE184" s="730"/>
      <c r="AF184" s="730"/>
      <c r="AG184" s="730"/>
      <c r="AH184" s="730"/>
      <c r="AI184" s="730"/>
      <c r="AJ184" s="730"/>
      <c r="AK184" s="730"/>
      <c r="AL184" s="730"/>
      <c r="AM184" s="730"/>
      <c r="AN184" s="730"/>
      <c r="AO184" s="730"/>
      <c r="AP184" s="730"/>
      <c r="AQ184" s="730"/>
      <c r="AR184" s="730"/>
      <c r="AS184" s="730"/>
      <c r="AT184" s="730"/>
      <c r="AU184" s="730"/>
      <c r="AV184" s="730"/>
      <c r="AW184" s="730"/>
      <c r="AX184" s="730"/>
      <c r="AY184" s="730"/>
      <c r="AZ184" s="730"/>
      <c r="BA184" s="730"/>
      <c r="BB184" s="730"/>
      <c r="BC184" s="730"/>
      <c r="BD184" s="730"/>
      <c r="BE184" s="730"/>
      <c r="BF184" s="730"/>
      <c r="BG184" s="730"/>
      <c r="BH184" s="730"/>
      <c r="BI184" s="730"/>
      <c r="BJ184" s="730"/>
      <c r="BK184" s="730"/>
      <c r="BL184" s="730"/>
      <c r="BM184" s="730"/>
      <c r="BN184" s="730"/>
    </row>
    <row r="185" spans="1:66">
      <c r="A185" s="730"/>
      <c r="F185" s="730"/>
      <c r="G185" s="730"/>
      <c r="H185" s="730"/>
      <c r="J185" s="730"/>
      <c r="K185" s="730"/>
      <c r="L185" s="730"/>
      <c r="M185" s="730"/>
      <c r="N185" s="730"/>
      <c r="O185" s="730"/>
      <c r="P185" s="730"/>
      <c r="Q185" s="730"/>
      <c r="R185" s="730"/>
      <c r="AB185" s="730"/>
      <c r="AC185" s="730"/>
      <c r="AD185" s="730"/>
      <c r="AE185" s="730"/>
      <c r="AF185" s="730"/>
      <c r="AG185" s="730"/>
      <c r="AH185" s="730"/>
      <c r="AI185" s="730"/>
      <c r="AJ185" s="730"/>
      <c r="AK185" s="730"/>
      <c r="AL185" s="730"/>
      <c r="AM185" s="730"/>
      <c r="AN185" s="730"/>
      <c r="AO185" s="730"/>
      <c r="AP185" s="730"/>
      <c r="AQ185" s="730"/>
      <c r="AR185" s="730"/>
      <c r="AS185" s="730"/>
      <c r="AT185" s="730"/>
      <c r="AU185" s="730"/>
      <c r="AV185" s="730"/>
      <c r="AW185" s="730"/>
      <c r="AX185" s="730"/>
      <c r="AY185" s="730"/>
      <c r="AZ185" s="730"/>
      <c r="BA185" s="730"/>
      <c r="BB185" s="730"/>
      <c r="BC185" s="730"/>
      <c r="BD185" s="730"/>
      <c r="BE185" s="730"/>
      <c r="BF185" s="730"/>
      <c r="BG185" s="730"/>
      <c r="BH185" s="730"/>
      <c r="BI185" s="730"/>
      <c r="BJ185" s="730"/>
      <c r="BK185" s="730"/>
      <c r="BL185" s="730"/>
      <c r="BM185" s="730"/>
      <c r="BN185" s="730"/>
    </row>
    <row r="186" spans="1:66">
      <c r="A186" s="730"/>
      <c r="F186" s="730"/>
      <c r="G186" s="730"/>
      <c r="H186" s="730"/>
      <c r="J186" s="730"/>
      <c r="K186" s="730"/>
      <c r="L186" s="730"/>
      <c r="M186" s="730"/>
      <c r="N186" s="730"/>
      <c r="O186" s="730"/>
      <c r="P186" s="730"/>
      <c r="Q186" s="730"/>
      <c r="R186" s="730"/>
      <c r="AB186" s="730"/>
      <c r="AC186" s="730"/>
      <c r="AD186" s="730"/>
      <c r="AE186" s="730"/>
      <c r="AF186" s="730"/>
      <c r="AG186" s="730"/>
      <c r="AH186" s="730"/>
      <c r="AI186" s="730"/>
      <c r="AJ186" s="730"/>
      <c r="AK186" s="730"/>
      <c r="AL186" s="730"/>
      <c r="AM186" s="730"/>
      <c r="AN186" s="730"/>
      <c r="AO186" s="730"/>
      <c r="AP186" s="730"/>
      <c r="AQ186" s="730"/>
      <c r="AR186" s="730"/>
      <c r="AS186" s="730"/>
      <c r="AT186" s="730"/>
      <c r="AU186" s="730"/>
      <c r="AV186" s="730"/>
      <c r="AW186" s="730"/>
      <c r="AX186" s="730"/>
      <c r="AY186" s="730"/>
      <c r="AZ186" s="730"/>
      <c r="BA186" s="730"/>
      <c r="BB186" s="730"/>
      <c r="BC186" s="730"/>
      <c r="BD186" s="730"/>
      <c r="BE186" s="730"/>
      <c r="BF186" s="730"/>
      <c r="BG186" s="730"/>
      <c r="BH186" s="730"/>
      <c r="BI186" s="730"/>
      <c r="BJ186" s="730"/>
      <c r="BK186" s="730"/>
      <c r="BL186" s="730"/>
      <c r="BM186" s="730"/>
      <c r="BN186" s="730"/>
    </row>
    <row r="187" spans="1:66">
      <c r="A187" s="730"/>
      <c r="F187" s="730"/>
      <c r="G187" s="730"/>
      <c r="H187" s="730"/>
      <c r="J187" s="730"/>
      <c r="K187" s="730"/>
      <c r="L187" s="730"/>
      <c r="M187" s="730"/>
      <c r="N187" s="730"/>
      <c r="O187" s="730"/>
      <c r="P187" s="730"/>
      <c r="Q187" s="730"/>
      <c r="R187" s="730"/>
      <c r="AB187" s="730"/>
      <c r="AC187" s="730"/>
      <c r="AD187" s="730"/>
      <c r="AE187" s="730"/>
      <c r="AF187" s="730"/>
      <c r="AG187" s="730"/>
      <c r="AH187" s="730"/>
      <c r="AI187" s="730"/>
      <c r="AJ187" s="730"/>
      <c r="AK187" s="730"/>
      <c r="AL187" s="730"/>
      <c r="AM187" s="730"/>
      <c r="AN187" s="730"/>
      <c r="AO187" s="730"/>
      <c r="AP187" s="730"/>
      <c r="AQ187" s="730"/>
      <c r="AR187" s="730"/>
      <c r="AS187" s="730"/>
      <c r="AT187" s="730"/>
      <c r="AU187" s="730"/>
      <c r="AV187" s="730"/>
      <c r="AW187" s="730"/>
      <c r="AX187" s="730"/>
      <c r="AY187" s="730"/>
      <c r="AZ187" s="730"/>
      <c r="BA187" s="730"/>
      <c r="BB187" s="730"/>
      <c r="BC187" s="730"/>
      <c r="BD187" s="730"/>
      <c r="BE187" s="730"/>
      <c r="BF187" s="730"/>
      <c r="BG187" s="730"/>
      <c r="BH187" s="730"/>
      <c r="BI187" s="730"/>
      <c r="BJ187" s="730"/>
      <c r="BK187" s="730"/>
      <c r="BL187" s="730"/>
      <c r="BM187" s="730"/>
      <c r="BN187" s="730"/>
    </row>
    <row r="188" spans="1:66">
      <c r="A188" s="730"/>
      <c r="F188" s="730"/>
      <c r="G188" s="730"/>
      <c r="H188" s="730"/>
      <c r="J188" s="730"/>
      <c r="K188" s="730"/>
      <c r="L188" s="730"/>
      <c r="M188" s="730"/>
      <c r="N188" s="730"/>
      <c r="O188" s="730"/>
      <c r="P188" s="730"/>
      <c r="Q188" s="730"/>
      <c r="R188" s="730"/>
      <c r="AB188" s="730"/>
      <c r="AC188" s="730"/>
      <c r="AD188" s="730"/>
      <c r="AE188" s="730"/>
      <c r="AF188" s="730"/>
      <c r="AG188" s="730"/>
      <c r="AH188" s="730"/>
      <c r="AI188" s="730"/>
      <c r="AJ188" s="730"/>
      <c r="AK188" s="730"/>
      <c r="AL188" s="730"/>
      <c r="AM188" s="730"/>
      <c r="AN188" s="730"/>
      <c r="AO188" s="730"/>
      <c r="AP188" s="730"/>
      <c r="AQ188" s="730"/>
      <c r="AR188" s="730"/>
      <c r="AS188" s="730"/>
      <c r="AT188" s="730"/>
      <c r="AU188" s="730"/>
      <c r="AV188" s="730"/>
      <c r="AW188" s="730"/>
      <c r="AX188" s="730"/>
      <c r="AY188" s="730"/>
      <c r="AZ188" s="730"/>
      <c r="BA188" s="730"/>
      <c r="BB188" s="730"/>
      <c r="BC188" s="730"/>
      <c r="BD188" s="730"/>
      <c r="BE188" s="730"/>
      <c r="BF188" s="730"/>
      <c r="BG188" s="730"/>
      <c r="BH188" s="730"/>
      <c r="BI188" s="730"/>
      <c r="BJ188" s="730"/>
      <c r="BK188" s="730"/>
      <c r="BL188" s="730"/>
      <c r="BM188" s="730"/>
      <c r="BN188" s="730"/>
    </row>
    <row r="189" spans="1:66">
      <c r="A189" s="730"/>
      <c r="F189" s="730"/>
      <c r="G189" s="730"/>
      <c r="H189" s="730"/>
      <c r="J189" s="730"/>
      <c r="K189" s="730"/>
      <c r="L189" s="730"/>
      <c r="M189" s="730"/>
      <c r="N189" s="730"/>
      <c r="O189" s="730"/>
      <c r="P189" s="730"/>
      <c r="Q189" s="730"/>
      <c r="R189" s="730"/>
      <c r="AB189" s="730"/>
      <c r="AC189" s="730"/>
      <c r="AD189" s="730"/>
      <c r="AE189" s="730"/>
      <c r="AF189" s="730"/>
      <c r="AG189" s="730"/>
      <c r="AH189" s="730"/>
      <c r="AI189" s="730"/>
      <c r="AJ189" s="730"/>
      <c r="AK189" s="730"/>
      <c r="AL189" s="730"/>
      <c r="AM189" s="730"/>
      <c r="AN189" s="730"/>
      <c r="AO189" s="730"/>
      <c r="AP189" s="730"/>
      <c r="AQ189" s="730"/>
      <c r="AR189" s="730"/>
      <c r="AS189" s="730"/>
      <c r="AT189" s="730"/>
      <c r="AU189" s="730"/>
      <c r="AV189" s="730"/>
      <c r="AW189" s="730"/>
      <c r="AX189" s="730"/>
      <c r="AY189" s="730"/>
      <c r="AZ189" s="730"/>
      <c r="BA189" s="730"/>
      <c r="BB189" s="730"/>
      <c r="BC189" s="730"/>
      <c r="BD189" s="730"/>
      <c r="BE189" s="730"/>
      <c r="BF189" s="730"/>
      <c r="BG189" s="730"/>
      <c r="BH189" s="730"/>
      <c r="BI189" s="730"/>
      <c r="BJ189" s="730"/>
      <c r="BK189" s="730"/>
      <c r="BL189" s="730"/>
      <c r="BM189" s="730"/>
      <c r="BN189" s="730"/>
    </row>
    <row r="190" spans="1:66">
      <c r="A190" s="730"/>
      <c r="F190" s="730"/>
      <c r="G190" s="730"/>
      <c r="H190" s="730"/>
      <c r="J190" s="730"/>
      <c r="K190" s="730"/>
      <c r="L190" s="730"/>
      <c r="M190" s="730"/>
      <c r="N190" s="730"/>
      <c r="O190" s="730"/>
      <c r="P190" s="730"/>
      <c r="Q190" s="730"/>
      <c r="R190" s="730"/>
      <c r="AB190" s="730"/>
      <c r="AC190" s="730"/>
      <c r="AD190" s="730"/>
      <c r="AE190" s="730"/>
      <c r="AF190" s="730"/>
      <c r="AG190" s="730"/>
      <c r="AH190" s="730"/>
      <c r="AI190" s="730"/>
      <c r="AJ190" s="730"/>
      <c r="AK190" s="730"/>
      <c r="AL190" s="730"/>
      <c r="AM190" s="730"/>
      <c r="AN190" s="730"/>
      <c r="AO190" s="730"/>
      <c r="AP190" s="730"/>
      <c r="AQ190" s="730"/>
      <c r="AR190" s="730"/>
      <c r="AS190" s="730"/>
      <c r="AT190" s="730"/>
      <c r="AU190" s="730"/>
      <c r="AV190" s="730"/>
      <c r="AW190" s="730"/>
      <c r="AX190" s="730"/>
      <c r="AY190" s="730"/>
      <c r="AZ190" s="730"/>
      <c r="BA190" s="730"/>
      <c r="BB190" s="730"/>
      <c r="BC190" s="730"/>
      <c r="BD190" s="730"/>
      <c r="BE190" s="730"/>
      <c r="BF190" s="730"/>
      <c r="BG190" s="730"/>
      <c r="BH190" s="730"/>
      <c r="BI190" s="730"/>
      <c r="BJ190" s="730"/>
      <c r="BK190" s="730"/>
      <c r="BL190" s="730"/>
      <c r="BM190" s="730"/>
      <c r="BN190" s="730"/>
    </row>
    <row r="191" spans="1:66">
      <c r="A191" s="730"/>
      <c r="F191" s="730"/>
      <c r="G191" s="730"/>
      <c r="H191" s="730"/>
      <c r="J191" s="730"/>
      <c r="K191" s="730"/>
      <c r="L191" s="730"/>
      <c r="M191" s="730"/>
      <c r="N191" s="730"/>
      <c r="O191" s="730"/>
      <c r="P191" s="730"/>
      <c r="Q191" s="730"/>
      <c r="R191" s="730"/>
      <c r="AB191" s="730"/>
      <c r="AC191" s="730"/>
      <c r="AD191" s="730"/>
      <c r="AE191" s="730"/>
      <c r="AF191" s="730"/>
      <c r="AG191" s="730"/>
      <c r="AH191" s="730"/>
      <c r="AI191" s="730"/>
      <c r="AJ191" s="730"/>
      <c r="AK191" s="730"/>
      <c r="AL191" s="730"/>
      <c r="AM191" s="730"/>
      <c r="AN191" s="730"/>
      <c r="AO191" s="730"/>
      <c r="AP191" s="730"/>
      <c r="AQ191" s="730"/>
      <c r="AR191" s="730"/>
      <c r="AS191" s="730"/>
      <c r="AT191" s="730"/>
      <c r="AU191" s="730"/>
      <c r="AV191" s="730"/>
      <c r="AW191" s="730"/>
      <c r="AX191" s="730"/>
      <c r="AY191" s="730"/>
      <c r="AZ191" s="730"/>
      <c r="BA191" s="730"/>
      <c r="BB191" s="730"/>
      <c r="BC191" s="730"/>
      <c r="BD191" s="730"/>
      <c r="BE191" s="730"/>
      <c r="BF191" s="730"/>
      <c r="BG191" s="730"/>
      <c r="BH191" s="730"/>
      <c r="BI191" s="730"/>
      <c r="BJ191" s="730"/>
      <c r="BK191" s="730"/>
      <c r="BL191" s="730"/>
      <c r="BM191" s="730"/>
      <c r="BN191" s="730"/>
    </row>
    <row r="192" spans="1:66">
      <c r="A192" s="730"/>
      <c r="F192" s="730"/>
      <c r="G192" s="730"/>
      <c r="H192" s="730"/>
      <c r="J192" s="730"/>
      <c r="K192" s="730"/>
      <c r="L192" s="730"/>
      <c r="M192" s="730"/>
      <c r="N192" s="730"/>
      <c r="O192" s="730"/>
      <c r="P192" s="730"/>
      <c r="Q192" s="730"/>
      <c r="R192" s="730"/>
      <c r="AB192" s="730"/>
      <c r="AC192" s="730"/>
      <c r="AD192" s="730"/>
      <c r="AE192" s="730"/>
      <c r="AF192" s="730"/>
      <c r="AG192" s="730"/>
      <c r="AH192" s="730"/>
      <c r="AI192" s="730"/>
      <c r="AJ192" s="730"/>
      <c r="AK192" s="730"/>
      <c r="AL192" s="730"/>
      <c r="AM192" s="730"/>
      <c r="AN192" s="730"/>
      <c r="AO192" s="730"/>
      <c r="AP192" s="730"/>
      <c r="AQ192" s="730"/>
      <c r="AR192" s="730"/>
      <c r="AS192" s="730"/>
      <c r="AT192" s="730"/>
      <c r="AU192" s="730"/>
      <c r="AV192" s="730"/>
      <c r="AW192" s="730"/>
      <c r="AX192" s="730"/>
      <c r="AY192" s="730"/>
      <c r="AZ192" s="730"/>
      <c r="BA192" s="730"/>
      <c r="BB192" s="730"/>
      <c r="BC192" s="730"/>
      <c r="BD192" s="730"/>
      <c r="BE192" s="730"/>
      <c r="BF192" s="730"/>
      <c r="BG192" s="730"/>
      <c r="BH192" s="730"/>
      <c r="BI192" s="730"/>
      <c r="BJ192" s="730"/>
      <c r="BK192" s="730"/>
      <c r="BL192" s="730"/>
      <c r="BM192" s="730"/>
      <c r="BN192" s="730"/>
    </row>
    <row r="193" spans="1:66">
      <c r="A193" s="730"/>
      <c r="F193" s="730"/>
      <c r="G193" s="730"/>
      <c r="H193" s="730"/>
      <c r="J193" s="730"/>
      <c r="K193" s="730"/>
      <c r="L193" s="730"/>
      <c r="M193" s="730"/>
      <c r="N193" s="730"/>
      <c r="O193" s="730"/>
      <c r="P193" s="730"/>
      <c r="Q193" s="730"/>
      <c r="R193" s="730"/>
      <c r="AB193" s="730"/>
      <c r="AC193" s="730"/>
      <c r="AD193" s="730"/>
      <c r="AE193" s="730"/>
      <c r="AF193" s="730"/>
      <c r="AG193" s="730"/>
      <c r="AH193" s="730"/>
      <c r="AI193" s="730"/>
      <c r="AJ193" s="730"/>
      <c r="AK193" s="730"/>
      <c r="AL193" s="730"/>
      <c r="AM193" s="730"/>
      <c r="AN193" s="730"/>
      <c r="AO193" s="730"/>
      <c r="AP193" s="730"/>
      <c r="AQ193" s="730"/>
      <c r="AR193" s="730"/>
      <c r="AS193" s="730"/>
      <c r="AT193" s="730"/>
      <c r="AU193" s="730"/>
      <c r="AV193" s="730"/>
      <c r="AW193" s="730"/>
      <c r="AX193" s="730"/>
      <c r="AY193" s="730"/>
      <c r="AZ193" s="730"/>
      <c r="BA193" s="730"/>
      <c r="BB193" s="730"/>
      <c r="BC193" s="730"/>
      <c r="BD193" s="730"/>
      <c r="BE193" s="730"/>
      <c r="BF193" s="730"/>
      <c r="BG193" s="730"/>
      <c r="BH193" s="730"/>
      <c r="BI193" s="730"/>
      <c r="BJ193" s="730"/>
      <c r="BK193" s="730"/>
      <c r="BL193" s="730"/>
      <c r="BM193" s="730"/>
      <c r="BN193" s="730"/>
    </row>
    <row r="194" spans="1:66">
      <c r="A194" s="730"/>
      <c r="F194" s="730"/>
      <c r="G194" s="730"/>
      <c r="H194" s="730"/>
      <c r="J194" s="730"/>
      <c r="K194" s="730"/>
      <c r="L194" s="730"/>
      <c r="M194" s="730"/>
      <c r="N194" s="730"/>
      <c r="O194" s="730"/>
      <c r="P194" s="730"/>
      <c r="Q194" s="730"/>
      <c r="R194" s="730"/>
      <c r="AB194" s="730"/>
      <c r="AC194" s="730"/>
      <c r="AD194" s="730"/>
      <c r="AE194" s="730"/>
      <c r="AF194" s="730"/>
      <c r="AG194" s="730"/>
      <c r="AH194" s="730"/>
      <c r="AI194" s="730"/>
      <c r="AJ194" s="730"/>
      <c r="AK194" s="730"/>
      <c r="AL194" s="730"/>
      <c r="AM194" s="730"/>
      <c r="AN194" s="730"/>
      <c r="AO194" s="730"/>
      <c r="AP194" s="730"/>
      <c r="AQ194" s="730"/>
      <c r="AR194" s="730"/>
      <c r="AS194" s="730"/>
      <c r="AT194" s="730"/>
      <c r="AU194" s="730"/>
      <c r="AV194" s="730"/>
      <c r="AW194" s="730"/>
      <c r="AX194" s="730"/>
      <c r="AY194" s="730"/>
      <c r="AZ194" s="730"/>
      <c r="BA194" s="730"/>
      <c r="BB194" s="730"/>
      <c r="BC194" s="730"/>
      <c r="BD194" s="730"/>
      <c r="BE194" s="730"/>
      <c r="BF194" s="730"/>
      <c r="BG194" s="730"/>
      <c r="BH194" s="730"/>
      <c r="BI194" s="730"/>
      <c r="BJ194" s="730"/>
      <c r="BK194" s="730"/>
      <c r="BL194" s="730"/>
      <c r="BM194" s="730"/>
      <c r="BN194" s="730"/>
    </row>
    <row r="195" spans="1:66">
      <c r="A195" s="730"/>
      <c r="F195" s="730"/>
      <c r="G195" s="730"/>
      <c r="H195" s="730"/>
      <c r="J195" s="730"/>
      <c r="K195" s="730"/>
      <c r="L195" s="730"/>
      <c r="M195" s="730"/>
      <c r="N195" s="730"/>
      <c r="O195" s="730"/>
      <c r="P195" s="730"/>
      <c r="Q195" s="730"/>
      <c r="R195" s="730"/>
      <c r="AB195" s="730"/>
      <c r="AC195" s="730"/>
      <c r="AD195" s="730"/>
      <c r="AE195" s="730"/>
      <c r="AF195" s="730"/>
      <c r="AG195" s="730"/>
      <c r="AH195" s="730"/>
      <c r="AI195" s="730"/>
      <c r="AJ195" s="730"/>
      <c r="AK195" s="730"/>
      <c r="AL195" s="730"/>
      <c r="AM195" s="730"/>
      <c r="AN195" s="730"/>
      <c r="AO195" s="730"/>
      <c r="AP195" s="730"/>
      <c r="AQ195" s="730"/>
      <c r="AR195" s="730"/>
      <c r="AS195" s="730"/>
      <c r="AT195" s="730"/>
      <c r="AU195" s="730"/>
      <c r="AV195" s="730"/>
      <c r="AW195" s="730"/>
      <c r="AX195" s="730"/>
      <c r="AY195" s="730"/>
      <c r="AZ195" s="730"/>
      <c r="BA195" s="730"/>
      <c r="BB195" s="730"/>
      <c r="BC195" s="730"/>
      <c r="BD195" s="730"/>
      <c r="BE195" s="730"/>
      <c r="BF195" s="730"/>
      <c r="BG195" s="730"/>
      <c r="BH195" s="730"/>
      <c r="BI195" s="730"/>
      <c r="BJ195" s="730"/>
      <c r="BK195" s="730"/>
      <c r="BL195" s="730"/>
      <c r="BM195" s="730"/>
      <c r="BN195" s="730"/>
    </row>
    <row r="196" spans="1:66">
      <c r="A196" s="730"/>
      <c r="F196" s="730"/>
      <c r="G196" s="730"/>
      <c r="H196" s="730"/>
      <c r="J196" s="730"/>
      <c r="K196" s="730"/>
      <c r="L196" s="730"/>
      <c r="M196" s="730"/>
      <c r="N196" s="730"/>
      <c r="O196" s="730"/>
      <c r="P196" s="730"/>
      <c r="Q196" s="730"/>
      <c r="R196" s="730"/>
      <c r="AB196" s="730"/>
      <c r="AC196" s="730"/>
      <c r="AD196" s="730"/>
      <c r="AE196" s="730"/>
      <c r="AF196" s="730"/>
      <c r="AG196" s="730"/>
      <c r="AH196" s="730"/>
      <c r="AI196" s="730"/>
      <c r="AJ196" s="730"/>
      <c r="AK196" s="730"/>
      <c r="AL196" s="730"/>
      <c r="AM196" s="730"/>
      <c r="AN196" s="730"/>
      <c r="AO196" s="730"/>
      <c r="AP196" s="730"/>
      <c r="AQ196" s="730"/>
      <c r="AR196" s="730"/>
      <c r="AS196" s="730"/>
      <c r="AT196" s="730"/>
      <c r="AU196" s="730"/>
      <c r="AV196" s="730"/>
      <c r="AW196" s="730"/>
      <c r="AX196" s="730"/>
      <c r="AY196" s="730"/>
      <c r="AZ196" s="730"/>
      <c r="BA196" s="730"/>
      <c r="BB196" s="730"/>
      <c r="BC196" s="730"/>
      <c r="BD196" s="730"/>
      <c r="BE196" s="730"/>
      <c r="BF196" s="730"/>
      <c r="BG196" s="730"/>
      <c r="BH196" s="730"/>
      <c r="BI196" s="730"/>
      <c r="BJ196" s="730"/>
      <c r="BK196" s="730"/>
      <c r="BL196" s="730"/>
      <c r="BM196" s="730"/>
      <c r="BN196" s="730"/>
    </row>
    <row r="197" spans="1:66">
      <c r="A197" s="730"/>
      <c r="F197" s="730"/>
      <c r="G197" s="730"/>
      <c r="H197" s="730"/>
      <c r="J197" s="730"/>
      <c r="K197" s="730"/>
      <c r="L197" s="730"/>
      <c r="M197" s="730"/>
      <c r="N197" s="730"/>
      <c r="O197" s="730"/>
      <c r="P197" s="730"/>
      <c r="Q197" s="730"/>
      <c r="R197" s="730"/>
      <c r="AB197" s="730"/>
      <c r="AC197" s="730"/>
      <c r="AD197" s="730"/>
      <c r="AE197" s="730"/>
      <c r="AF197" s="730"/>
      <c r="AG197" s="730"/>
      <c r="AH197" s="730"/>
      <c r="AI197" s="730"/>
      <c r="AJ197" s="730"/>
      <c r="AK197" s="730"/>
      <c r="AL197" s="730"/>
      <c r="AM197" s="730"/>
      <c r="AN197" s="730"/>
      <c r="AO197" s="730"/>
      <c r="AP197" s="730"/>
      <c r="AQ197" s="730"/>
      <c r="AR197" s="730"/>
      <c r="AS197" s="730"/>
      <c r="AT197" s="730"/>
      <c r="AU197" s="730"/>
      <c r="AV197" s="730"/>
      <c r="AW197" s="730"/>
      <c r="AX197" s="730"/>
      <c r="AY197" s="730"/>
      <c r="AZ197" s="730"/>
      <c r="BA197" s="730"/>
      <c r="BB197" s="730"/>
      <c r="BC197" s="730"/>
      <c r="BD197" s="730"/>
      <c r="BE197" s="730"/>
      <c r="BF197" s="730"/>
      <c r="BG197" s="730"/>
      <c r="BH197" s="730"/>
      <c r="BI197" s="730"/>
      <c r="BJ197" s="730"/>
      <c r="BK197" s="730"/>
      <c r="BL197" s="730"/>
      <c r="BM197" s="730"/>
      <c r="BN197" s="730"/>
    </row>
    <row r="198" spans="1:66">
      <c r="A198" s="730"/>
      <c r="F198" s="730"/>
      <c r="G198" s="730"/>
      <c r="H198" s="730"/>
      <c r="J198" s="730"/>
      <c r="K198" s="730"/>
      <c r="L198" s="730"/>
      <c r="M198" s="730"/>
      <c r="N198" s="730"/>
      <c r="O198" s="730"/>
      <c r="P198" s="730"/>
      <c r="Q198" s="730"/>
      <c r="R198" s="730"/>
      <c r="AB198" s="730"/>
      <c r="AC198" s="730"/>
      <c r="AD198" s="730"/>
      <c r="AE198" s="730"/>
      <c r="AF198" s="730"/>
      <c r="AG198" s="730"/>
      <c r="AH198" s="730"/>
      <c r="AI198" s="730"/>
      <c r="AJ198" s="730"/>
      <c r="AK198" s="730"/>
      <c r="AL198" s="730"/>
      <c r="AM198" s="730"/>
      <c r="AN198" s="730"/>
      <c r="AO198" s="730"/>
      <c r="AP198" s="730"/>
      <c r="AQ198" s="730"/>
      <c r="AR198" s="730"/>
      <c r="AS198" s="730"/>
      <c r="AT198" s="730"/>
      <c r="AU198" s="730"/>
      <c r="AV198" s="730"/>
      <c r="AW198" s="730"/>
      <c r="AX198" s="730"/>
      <c r="AY198" s="730"/>
      <c r="AZ198" s="730"/>
      <c r="BA198" s="730"/>
      <c r="BB198" s="730"/>
      <c r="BC198" s="730"/>
      <c r="BD198" s="730"/>
      <c r="BE198" s="730"/>
      <c r="BF198" s="730"/>
      <c r="BG198" s="730"/>
      <c r="BH198" s="730"/>
      <c r="BI198" s="730"/>
      <c r="BJ198" s="730"/>
      <c r="BK198" s="730"/>
      <c r="BL198" s="730"/>
      <c r="BM198" s="730"/>
      <c r="BN198" s="730"/>
    </row>
    <row r="199" spans="1:66">
      <c r="A199" s="730"/>
      <c r="F199" s="730"/>
      <c r="G199" s="730"/>
      <c r="H199" s="730"/>
      <c r="J199" s="730"/>
      <c r="K199" s="730"/>
      <c r="L199" s="730"/>
      <c r="M199" s="730"/>
      <c r="N199" s="730"/>
      <c r="O199" s="730"/>
      <c r="P199" s="730"/>
      <c r="Q199" s="730"/>
      <c r="R199" s="730"/>
      <c r="AB199" s="730"/>
      <c r="AC199" s="730"/>
      <c r="AD199" s="730"/>
      <c r="AE199" s="730"/>
      <c r="AF199" s="730"/>
      <c r="AG199" s="730"/>
      <c r="AH199" s="730"/>
      <c r="AI199" s="730"/>
      <c r="AJ199" s="730"/>
      <c r="AK199" s="730"/>
      <c r="AL199" s="730"/>
      <c r="AM199" s="730"/>
      <c r="AN199" s="730"/>
      <c r="AO199" s="730"/>
      <c r="AP199" s="730"/>
      <c r="AQ199" s="730"/>
      <c r="AR199" s="730"/>
      <c r="AS199" s="730"/>
      <c r="AT199" s="730"/>
      <c r="AU199" s="730"/>
      <c r="AV199" s="730"/>
      <c r="AW199" s="730"/>
      <c r="AX199" s="730"/>
      <c r="AY199" s="730"/>
      <c r="AZ199" s="730"/>
      <c r="BA199" s="730"/>
      <c r="BB199" s="730"/>
      <c r="BC199" s="730"/>
      <c r="BD199" s="730"/>
      <c r="BE199" s="730"/>
      <c r="BF199" s="730"/>
      <c r="BG199" s="730"/>
      <c r="BH199" s="730"/>
      <c r="BI199" s="730"/>
      <c r="BJ199" s="730"/>
      <c r="BK199" s="730"/>
      <c r="BL199" s="730"/>
      <c r="BM199" s="730"/>
      <c r="BN199" s="730"/>
    </row>
    <row r="200" spans="1:66">
      <c r="A200" s="730"/>
      <c r="F200" s="730"/>
      <c r="G200" s="730"/>
      <c r="H200" s="730"/>
      <c r="J200" s="730"/>
      <c r="K200" s="730"/>
      <c r="L200" s="730"/>
      <c r="M200" s="730"/>
      <c r="N200" s="730"/>
      <c r="O200" s="730"/>
      <c r="P200" s="730"/>
      <c r="Q200" s="730"/>
      <c r="R200" s="730"/>
      <c r="AB200" s="730"/>
      <c r="AC200" s="730"/>
      <c r="AD200" s="730"/>
      <c r="AE200" s="730"/>
      <c r="AF200" s="730"/>
      <c r="AG200" s="730"/>
      <c r="AH200" s="730"/>
      <c r="AI200" s="730"/>
      <c r="AJ200" s="730"/>
      <c r="AK200" s="730"/>
      <c r="AL200" s="730"/>
      <c r="AM200" s="730"/>
      <c r="AN200" s="730"/>
      <c r="AO200" s="730"/>
      <c r="AP200" s="730"/>
      <c r="AQ200" s="730"/>
      <c r="AR200" s="730"/>
      <c r="AS200" s="730"/>
      <c r="AT200" s="730"/>
      <c r="AU200" s="730"/>
      <c r="AV200" s="730"/>
      <c r="AW200" s="730"/>
      <c r="AX200" s="730"/>
      <c r="AY200" s="730"/>
      <c r="AZ200" s="730"/>
      <c r="BA200" s="730"/>
      <c r="BB200" s="730"/>
      <c r="BC200" s="730"/>
      <c r="BD200" s="730"/>
      <c r="BE200" s="730"/>
      <c r="BF200" s="730"/>
      <c r="BG200" s="730"/>
      <c r="BH200" s="730"/>
      <c r="BI200" s="730"/>
      <c r="BJ200" s="730"/>
      <c r="BK200" s="730"/>
      <c r="BL200" s="730"/>
      <c r="BM200" s="730"/>
      <c r="BN200" s="730"/>
    </row>
    <row r="201" spans="1:66">
      <c r="A201" s="730"/>
      <c r="F201" s="730"/>
      <c r="G201" s="730"/>
      <c r="H201" s="730"/>
      <c r="J201" s="730"/>
      <c r="K201" s="730"/>
      <c r="L201" s="730"/>
      <c r="M201" s="730"/>
      <c r="N201" s="730"/>
      <c r="O201" s="730"/>
      <c r="P201" s="730"/>
      <c r="Q201" s="730"/>
      <c r="R201" s="730"/>
      <c r="AB201" s="730"/>
      <c r="AC201" s="730"/>
      <c r="AD201" s="730"/>
      <c r="AE201" s="730"/>
      <c r="AF201" s="730"/>
      <c r="AG201" s="730"/>
      <c r="AH201" s="730"/>
      <c r="AI201" s="730"/>
      <c r="AJ201" s="730"/>
      <c r="AK201" s="730"/>
      <c r="AL201" s="730"/>
      <c r="AM201" s="730"/>
      <c r="AN201" s="730"/>
      <c r="AO201" s="730"/>
      <c r="AP201" s="730"/>
      <c r="AQ201" s="730"/>
      <c r="AR201" s="730"/>
      <c r="AS201" s="730"/>
      <c r="AT201" s="730"/>
      <c r="AU201" s="730"/>
      <c r="AV201" s="730"/>
      <c r="AW201" s="730"/>
      <c r="AX201" s="730"/>
      <c r="AY201" s="730"/>
      <c r="AZ201" s="730"/>
      <c r="BA201" s="730"/>
      <c r="BB201" s="730"/>
      <c r="BC201" s="730"/>
      <c r="BD201" s="730"/>
      <c r="BE201" s="730"/>
      <c r="BF201" s="730"/>
      <c r="BG201" s="730"/>
      <c r="BH201" s="730"/>
      <c r="BI201" s="730"/>
      <c r="BJ201" s="730"/>
      <c r="BK201" s="730"/>
      <c r="BL201" s="730"/>
      <c r="BM201" s="730"/>
      <c r="BN201" s="730"/>
    </row>
    <row r="202" spans="1:66">
      <c r="A202" s="730"/>
      <c r="F202" s="730"/>
      <c r="G202" s="730"/>
      <c r="H202" s="730"/>
      <c r="J202" s="730"/>
      <c r="K202" s="730"/>
      <c r="L202" s="730"/>
      <c r="M202" s="730"/>
      <c r="N202" s="730"/>
      <c r="O202" s="730"/>
      <c r="P202" s="730"/>
      <c r="Q202" s="730"/>
      <c r="R202" s="730"/>
      <c r="AB202" s="730"/>
      <c r="AC202" s="730"/>
      <c r="AD202" s="730"/>
      <c r="AE202" s="730"/>
      <c r="AF202" s="730"/>
      <c r="AG202" s="730"/>
      <c r="AH202" s="730"/>
      <c r="AI202" s="730"/>
      <c r="AJ202" s="730"/>
      <c r="AK202" s="730"/>
      <c r="AL202" s="730"/>
      <c r="AM202" s="730"/>
      <c r="AN202" s="730"/>
      <c r="AO202" s="730"/>
      <c r="AP202" s="730"/>
      <c r="AQ202" s="730"/>
      <c r="AR202" s="730"/>
      <c r="AS202" s="730"/>
      <c r="AT202" s="730"/>
      <c r="AU202" s="730"/>
      <c r="AV202" s="730"/>
      <c r="AW202" s="730"/>
      <c r="AX202" s="730"/>
      <c r="AY202" s="730"/>
      <c r="AZ202" s="730"/>
      <c r="BA202" s="730"/>
      <c r="BB202" s="730"/>
      <c r="BC202" s="730"/>
      <c r="BD202" s="730"/>
      <c r="BE202" s="730"/>
      <c r="BF202" s="730"/>
      <c r="BG202" s="730"/>
      <c r="BH202" s="730"/>
      <c r="BI202" s="730"/>
      <c r="BJ202" s="730"/>
      <c r="BK202" s="730"/>
      <c r="BL202" s="730"/>
      <c r="BM202" s="730"/>
      <c r="BN202" s="730"/>
    </row>
    <row r="203" spans="1:66">
      <c r="A203" s="730"/>
      <c r="F203" s="730"/>
      <c r="G203" s="730"/>
      <c r="H203" s="730"/>
      <c r="J203" s="730"/>
      <c r="K203" s="730"/>
      <c r="L203" s="730"/>
      <c r="M203" s="730"/>
      <c r="N203" s="730"/>
      <c r="O203" s="730"/>
      <c r="P203" s="730"/>
      <c r="Q203" s="730"/>
      <c r="R203" s="730"/>
      <c r="AB203" s="730"/>
      <c r="AC203" s="730"/>
      <c r="AD203" s="730"/>
      <c r="AE203" s="730"/>
      <c r="AF203" s="730"/>
      <c r="AG203" s="730"/>
      <c r="AH203" s="730"/>
      <c r="AI203" s="730"/>
      <c r="AJ203" s="730"/>
      <c r="AK203" s="730"/>
      <c r="AL203" s="730"/>
      <c r="AM203" s="730"/>
      <c r="AN203" s="730"/>
      <c r="AO203" s="730"/>
      <c r="AP203" s="730"/>
      <c r="AQ203" s="730"/>
      <c r="AR203" s="730"/>
      <c r="AS203" s="730"/>
      <c r="AT203" s="730"/>
      <c r="AU203" s="730"/>
      <c r="AV203" s="730"/>
      <c r="AW203" s="730"/>
      <c r="AX203" s="730"/>
      <c r="AY203" s="730"/>
      <c r="AZ203" s="730"/>
      <c r="BA203" s="730"/>
      <c r="BB203" s="730"/>
      <c r="BC203" s="730"/>
      <c r="BD203" s="730"/>
      <c r="BE203" s="730"/>
      <c r="BF203" s="730"/>
      <c r="BG203" s="730"/>
      <c r="BH203" s="730"/>
      <c r="BI203" s="730"/>
      <c r="BJ203" s="730"/>
      <c r="BK203" s="730"/>
      <c r="BL203" s="730"/>
      <c r="BM203" s="730"/>
      <c r="BN203" s="730"/>
    </row>
    <row r="204" spans="1:66">
      <c r="A204" s="730"/>
      <c r="F204" s="730"/>
      <c r="G204" s="730"/>
      <c r="H204" s="730"/>
      <c r="J204" s="730"/>
      <c r="K204" s="730"/>
      <c r="L204" s="730"/>
      <c r="M204" s="730"/>
      <c r="N204" s="730"/>
      <c r="O204" s="730"/>
      <c r="P204" s="730"/>
      <c r="Q204" s="730"/>
      <c r="R204" s="730"/>
      <c r="AB204" s="730"/>
      <c r="AC204" s="730"/>
      <c r="AD204" s="730"/>
      <c r="AE204" s="730"/>
      <c r="AF204" s="730"/>
      <c r="AG204" s="730"/>
      <c r="AH204" s="730"/>
      <c r="AI204" s="730"/>
      <c r="AJ204" s="730"/>
      <c r="AK204" s="730"/>
      <c r="AL204" s="730"/>
      <c r="AM204" s="730"/>
      <c r="AN204" s="730"/>
      <c r="AO204" s="730"/>
      <c r="AP204" s="730"/>
      <c r="AQ204" s="730"/>
      <c r="AR204" s="730"/>
      <c r="AS204" s="730"/>
      <c r="AT204" s="730"/>
      <c r="AU204" s="730"/>
      <c r="AV204" s="730"/>
      <c r="AW204" s="730"/>
      <c r="AX204" s="730"/>
      <c r="AY204" s="730"/>
      <c r="AZ204" s="730"/>
      <c r="BA204" s="730"/>
      <c r="BB204" s="730"/>
      <c r="BC204" s="730"/>
      <c r="BD204" s="730"/>
      <c r="BE204" s="730"/>
      <c r="BF204" s="730"/>
      <c r="BG204" s="730"/>
      <c r="BH204" s="730"/>
      <c r="BI204" s="730"/>
      <c r="BJ204" s="730"/>
      <c r="BK204" s="730"/>
      <c r="BL204" s="730"/>
      <c r="BM204" s="730"/>
      <c r="BN204" s="730"/>
    </row>
    <row r="205" spans="1:66">
      <c r="A205" s="730"/>
      <c r="F205" s="730"/>
      <c r="G205" s="730"/>
      <c r="H205" s="730"/>
      <c r="J205" s="730"/>
      <c r="K205" s="730"/>
      <c r="L205" s="730"/>
      <c r="M205" s="730"/>
      <c r="N205" s="730"/>
      <c r="O205" s="730"/>
      <c r="P205" s="730"/>
      <c r="Q205" s="730"/>
      <c r="R205" s="730"/>
      <c r="AB205" s="730"/>
      <c r="AC205" s="730"/>
      <c r="AD205" s="730"/>
      <c r="AE205" s="730"/>
      <c r="AF205" s="730"/>
      <c r="AG205" s="730"/>
      <c r="AH205" s="730"/>
      <c r="AI205" s="730"/>
      <c r="AJ205" s="730"/>
      <c r="AK205" s="730"/>
      <c r="AL205" s="730"/>
      <c r="AM205" s="730"/>
      <c r="AN205" s="730"/>
      <c r="AO205" s="730"/>
      <c r="AP205" s="730"/>
      <c r="AQ205" s="730"/>
      <c r="AR205" s="730"/>
      <c r="AS205" s="730"/>
      <c r="AT205" s="730"/>
      <c r="AU205" s="730"/>
      <c r="AV205" s="730"/>
      <c r="AW205" s="730"/>
      <c r="AX205" s="730"/>
      <c r="AY205" s="730"/>
      <c r="AZ205" s="730"/>
      <c r="BA205" s="730"/>
      <c r="BB205" s="730"/>
      <c r="BC205" s="730"/>
      <c r="BD205" s="730"/>
      <c r="BE205" s="730"/>
      <c r="BF205" s="730"/>
      <c r="BG205" s="730"/>
      <c r="BH205" s="730"/>
      <c r="BI205" s="730"/>
      <c r="BJ205" s="730"/>
      <c r="BK205" s="730"/>
      <c r="BL205" s="730"/>
      <c r="BM205" s="730"/>
      <c r="BN205" s="730"/>
    </row>
    <row r="206" spans="1:66">
      <c r="A206" s="730"/>
      <c r="F206" s="730"/>
      <c r="G206" s="730"/>
      <c r="H206" s="730"/>
      <c r="J206" s="730"/>
      <c r="K206" s="730"/>
      <c r="L206" s="730"/>
      <c r="M206" s="730"/>
      <c r="N206" s="730"/>
      <c r="O206" s="730"/>
      <c r="P206" s="730"/>
      <c r="Q206" s="730"/>
      <c r="R206" s="730"/>
      <c r="AB206" s="730"/>
      <c r="AC206" s="730"/>
      <c r="AD206" s="730"/>
      <c r="AE206" s="730"/>
      <c r="AF206" s="730"/>
      <c r="AG206" s="730"/>
      <c r="AH206" s="730"/>
      <c r="AI206" s="730"/>
      <c r="AJ206" s="730"/>
      <c r="AK206" s="730"/>
      <c r="AL206" s="730"/>
      <c r="AM206" s="730"/>
      <c r="AN206" s="730"/>
      <c r="AO206" s="730"/>
      <c r="AP206" s="730"/>
      <c r="AQ206" s="730"/>
      <c r="AR206" s="730"/>
      <c r="AS206" s="730"/>
      <c r="AT206" s="730"/>
      <c r="AU206" s="730"/>
      <c r="AV206" s="730"/>
      <c r="AW206" s="730"/>
      <c r="AX206" s="730"/>
      <c r="AY206" s="730"/>
      <c r="AZ206" s="730"/>
      <c r="BA206" s="730"/>
      <c r="BB206" s="730"/>
      <c r="BC206" s="730"/>
      <c r="BD206" s="730"/>
      <c r="BE206" s="730"/>
      <c r="BF206" s="730"/>
      <c r="BG206" s="730"/>
      <c r="BH206" s="730"/>
      <c r="BI206" s="730"/>
      <c r="BJ206" s="730"/>
      <c r="BK206" s="730"/>
      <c r="BL206" s="730"/>
      <c r="BM206" s="730"/>
      <c r="BN206" s="730"/>
    </row>
    <row r="207" spans="1:66">
      <c r="A207" s="730"/>
      <c r="F207" s="730"/>
      <c r="G207" s="730"/>
      <c r="H207" s="730"/>
      <c r="J207" s="730"/>
      <c r="K207" s="730"/>
      <c r="L207" s="730"/>
      <c r="M207" s="730"/>
      <c r="N207" s="730"/>
      <c r="O207" s="730"/>
      <c r="P207" s="730"/>
      <c r="Q207" s="730"/>
      <c r="R207" s="730"/>
      <c r="AB207" s="730"/>
      <c r="AC207" s="730"/>
      <c r="AD207" s="730"/>
      <c r="AE207" s="730"/>
      <c r="AF207" s="730"/>
      <c r="AG207" s="730"/>
      <c r="AH207" s="730"/>
      <c r="AI207" s="730"/>
      <c r="AJ207" s="730"/>
      <c r="AK207" s="730"/>
      <c r="AL207" s="730"/>
      <c r="AM207" s="730"/>
      <c r="AN207" s="730"/>
      <c r="AO207" s="730"/>
      <c r="AP207" s="730"/>
      <c r="AQ207" s="730"/>
      <c r="AR207" s="730"/>
      <c r="AS207" s="730"/>
      <c r="AT207" s="730"/>
      <c r="AU207" s="730"/>
      <c r="AV207" s="730"/>
      <c r="AW207" s="730"/>
      <c r="AX207" s="730"/>
      <c r="AY207" s="730"/>
      <c r="AZ207" s="730"/>
      <c r="BA207" s="730"/>
      <c r="BB207" s="730"/>
      <c r="BC207" s="730"/>
      <c r="BD207" s="730"/>
      <c r="BE207" s="730"/>
      <c r="BF207" s="730"/>
      <c r="BG207" s="730"/>
      <c r="BH207" s="730"/>
      <c r="BI207" s="730"/>
      <c r="BJ207" s="730"/>
      <c r="BK207" s="730"/>
      <c r="BL207" s="730"/>
      <c r="BM207" s="730"/>
      <c r="BN207" s="730"/>
    </row>
    <row r="208" spans="1:66">
      <c r="A208" s="730"/>
      <c r="F208" s="730"/>
      <c r="G208" s="730"/>
      <c r="H208" s="730"/>
      <c r="J208" s="730"/>
      <c r="K208" s="730"/>
      <c r="L208" s="730"/>
      <c r="M208" s="730"/>
      <c r="N208" s="730"/>
      <c r="O208" s="730"/>
      <c r="P208" s="730"/>
      <c r="Q208" s="730"/>
      <c r="R208" s="730"/>
      <c r="AB208" s="730"/>
      <c r="AC208" s="730"/>
      <c r="AD208" s="730"/>
      <c r="AE208" s="730"/>
      <c r="AF208" s="730"/>
      <c r="AG208" s="730"/>
      <c r="AH208" s="730"/>
      <c r="AI208" s="730"/>
      <c r="AJ208" s="730"/>
      <c r="AK208" s="730"/>
      <c r="AL208" s="730"/>
      <c r="AM208" s="730"/>
      <c r="AN208" s="730"/>
      <c r="AO208" s="730"/>
      <c r="AP208" s="730"/>
      <c r="AQ208" s="730"/>
      <c r="AR208" s="730"/>
      <c r="AS208" s="730"/>
      <c r="AT208" s="730"/>
      <c r="AU208" s="730"/>
      <c r="AV208" s="730"/>
      <c r="AW208" s="730"/>
      <c r="AX208" s="730"/>
      <c r="AY208" s="730"/>
      <c r="AZ208" s="730"/>
      <c r="BA208" s="730"/>
      <c r="BB208" s="730"/>
      <c r="BC208" s="730"/>
      <c r="BD208" s="730"/>
      <c r="BE208" s="730"/>
      <c r="BF208" s="730"/>
      <c r="BG208" s="730"/>
      <c r="BH208" s="730"/>
      <c r="BI208" s="730"/>
      <c r="BJ208" s="730"/>
      <c r="BK208" s="730"/>
      <c r="BL208" s="730"/>
      <c r="BM208" s="730"/>
      <c r="BN208" s="730"/>
    </row>
    <row r="209" spans="1:66">
      <c r="A209" s="730"/>
      <c r="F209" s="730"/>
      <c r="G209" s="730"/>
      <c r="H209" s="730"/>
      <c r="J209" s="730"/>
      <c r="K209" s="730"/>
      <c r="L209" s="730"/>
      <c r="M209" s="730"/>
      <c r="N209" s="730"/>
      <c r="O209" s="730"/>
      <c r="P209" s="730"/>
      <c r="Q209" s="730"/>
      <c r="R209" s="730"/>
      <c r="AB209" s="730"/>
      <c r="AC209" s="730"/>
      <c r="AD209" s="730"/>
      <c r="AE209" s="730"/>
      <c r="AF209" s="730"/>
      <c r="AG209" s="730"/>
      <c r="AH209" s="730"/>
      <c r="AI209" s="730"/>
      <c r="AJ209" s="730"/>
      <c r="AK209" s="730"/>
      <c r="AL209" s="730"/>
      <c r="AM209" s="730"/>
      <c r="AN209" s="730"/>
      <c r="AO209" s="730"/>
      <c r="AP209" s="730"/>
      <c r="AQ209" s="730"/>
      <c r="AR209" s="730"/>
      <c r="AS209" s="730"/>
      <c r="AT209" s="730"/>
      <c r="AU209" s="730"/>
      <c r="AV209" s="730"/>
      <c r="AW209" s="730"/>
      <c r="AX209" s="730"/>
      <c r="AY209" s="730"/>
      <c r="AZ209" s="730"/>
      <c r="BA209" s="730"/>
      <c r="BB209" s="730"/>
      <c r="BC209" s="730"/>
      <c r="BD209" s="730"/>
      <c r="BE209" s="730"/>
      <c r="BF209" s="730"/>
      <c r="BG209" s="730"/>
      <c r="BH209" s="730"/>
      <c r="BI209" s="730"/>
      <c r="BJ209" s="730"/>
      <c r="BK209" s="730"/>
      <c r="BL209" s="730"/>
      <c r="BM209" s="730"/>
      <c r="BN209" s="730"/>
    </row>
    <row r="210" spans="1:66">
      <c r="A210" s="730"/>
      <c r="F210" s="730"/>
      <c r="G210" s="730"/>
      <c r="H210" s="730"/>
      <c r="J210" s="730"/>
      <c r="K210" s="730"/>
      <c r="L210" s="730"/>
      <c r="M210" s="730"/>
      <c r="N210" s="730"/>
      <c r="O210" s="730"/>
      <c r="P210" s="730"/>
      <c r="Q210" s="730"/>
      <c r="R210" s="730"/>
      <c r="AB210" s="730"/>
      <c r="AC210" s="730"/>
      <c r="AD210" s="730"/>
      <c r="AE210" s="730"/>
      <c r="AF210" s="730"/>
      <c r="AG210" s="730"/>
      <c r="AH210" s="730"/>
      <c r="AI210" s="730"/>
      <c r="AJ210" s="730"/>
      <c r="AK210" s="730"/>
      <c r="AL210" s="730"/>
      <c r="AM210" s="730"/>
      <c r="AN210" s="730"/>
      <c r="AO210" s="730"/>
      <c r="AP210" s="730"/>
      <c r="AQ210" s="730"/>
      <c r="AR210" s="730"/>
      <c r="AS210" s="730"/>
      <c r="AT210" s="730"/>
      <c r="AU210" s="730"/>
      <c r="AV210" s="730"/>
      <c r="AW210" s="730"/>
      <c r="AX210" s="730"/>
      <c r="AY210" s="730"/>
      <c r="AZ210" s="730"/>
      <c r="BA210" s="730"/>
      <c r="BB210" s="730"/>
      <c r="BC210" s="730"/>
      <c r="BD210" s="730"/>
      <c r="BE210" s="730"/>
      <c r="BF210" s="730"/>
      <c r="BG210" s="730"/>
      <c r="BH210" s="730"/>
      <c r="BI210" s="730"/>
      <c r="BJ210" s="730"/>
      <c r="BK210" s="730"/>
      <c r="BL210" s="730"/>
      <c r="BM210" s="730"/>
      <c r="BN210" s="730"/>
    </row>
    <row r="211" spans="1:66">
      <c r="A211" s="730"/>
      <c r="F211" s="730"/>
      <c r="G211" s="730"/>
      <c r="H211" s="730"/>
      <c r="J211" s="730"/>
      <c r="K211" s="730"/>
      <c r="L211" s="730"/>
      <c r="M211" s="730"/>
      <c r="N211" s="730"/>
      <c r="O211" s="730"/>
      <c r="P211" s="730"/>
      <c r="Q211" s="730"/>
      <c r="R211" s="730"/>
      <c r="AB211" s="730"/>
      <c r="AC211" s="730"/>
      <c r="AD211" s="730"/>
      <c r="AE211" s="730"/>
      <c r="AF211" s="730"/>
      <c r="AG211" s="730"/>
      <c r="AH211" s="730"/>
      <c r="AI211" s="730"/>
      <c r="AJ211" s="730"/>
      <c r="AK211" s="730"/>
      <c r="AL211" s="730"/>
      <c r="AM211" s="730"/>
      <c r="AN211" s="730"/>
      <c r="AO211" s="730"/>
      <c r="AP211" s="730"/>
      <c r="AQ211" s="730"/>
      <c r="AR211" s="730"/>
      <c r="AS211" s="730"/>
      <c r="AT211" s="730"/>
      <c r="AU211" s="730"/>
      <c r="AV211" s="730"/>
      <c r="AW211" s="730"/>
      <c r="AX211" s="730"/>
      <c r="AY211" s="730"/>
      <c r="AZ211" s="730"/>
      <c r="BA211" s="730"/>
      <c r="BB211" s="730"/>
      <c r="BC211" s="730"/>
      <c r="BD211" s="730"/>
      <c r="BE211" s="730"/>
      <c r="BF211" s="730"/>
      <c r="BG211" s="730"/>
      <c r="BH211" s="730"/>
      <c r="BI211" s="730"/>
      <c r="BJ211" s="730"/>
      <c r="BK211" s="730"/>
      <c r="BL211" s="730"/>
      <c r="BM211" s="730"/>
      <c r="BN211" s="730"/>
    </row>
    <row r="212" spans="1:66">
      <c r="A212" s="730"/>
      <c r="F212" s="730"/>
      <c r="G212" s="730"/>
      <c r="H212" s="730"/>
      <c r="J212" s="730"/>
      <c r="K212" s="730"/>
      <c r="L212" s="730"/>
      <c r="M212" s="730"/>
      <c r="N212" s="730"/>
      <c r="O212" s="730"/>
      <c r="P212" s="730"/>
      <c r="Q212" s="730"/>
      <c r="R212" s="730"/>
      <c r="AB212" s="730"/>
      <c r="AC212" s="730"/>
      <c r="AD212" s="730"/>
      <c r="AE212" s="730"/>
      <c r="AF212" s="730"/>
      <c r="AG212" s="730"/>
      <c r="AH212" s="730"/>
      <c r="AI212" s="730"/>
      <c r="AJ212" s="730"/>
      <c r="AK212" s="730"/>
      <c r="AL212" s="730"/>
      <c r="AM212" s="730"/>
      <c r="AN212" s="730"/>
      <c r="AO212" s="730"/>
      <c r="AP212" s="730"/>
      <c r="AQ212" s="730"/>
      <c r="AR212" s="730"/>
      <c r="AS212" s="730"/>
      <c r="AT212" s="730"/>
      <c r="AU212" s="730"/>
      <c r="AV212" s="730"/>
      <c r="AW212" s="730"/>
      <c r="AX212" s="730"/>
      <c r="AY212" s="730"/>
      <c r="AZ212" s="730"/>
      <c r="BA212" s="730"/>
      <c r="BB212" s="730"/>
      <c r="BC212" s="730"/>
      <c r="BD212" s="730"/>
      <c r="BE212" s="730"/>
      <c r="BF212" s="730"/>
      <c r="BG212" s="730"/>
      <c r="BH212" s="730"/>
      <c r="BI212" s="730"/>
      <c r="BJ212" s="730"/>
      <c r="BK212" s="730"/>
      <c r="BL212" s="730"/>
      <c r="BM212" s="730"/>
      <c r="BN212" s="730"/>
    </row>
    <row r="213" spans="1:66">
      <c r="A213" s="730"/>
      <c r="F213" s="730"/>
      <c r="G213" s="730"/>
      <c r="H213" s="730"/>
      <c r="J213" s="730"/>
      <c r="K213" s="730"/>
      <c r="L213" s="730"/>
      <c r="M213" s="730"/>
      <c r="N213" s="730"/>
      <c r="O213" s="730"/>
      <c r="P213" s="730"/>
      <c r="Q213" s="730"/>
      <c r="R213" s="730"/>
      <c r="AB213" s="730"/>
      <c r="AC213" s="730"/>
      <c r="AD213" s="730"/>
      <c r="AE213" s="730"/>
      <c r="AF213" s="730"/>
      <c r="AG213" s="730"/>
      <c r="AH213" s="730"/>
      <c r="AI213" s="730"/>
      <c r="AJ213" s="730"/>
      <c r="AK213" s="730"/>
      <c r="AL213" s="730"/>
      <c r="AM213" s="730"/>
      <c r="AN213" s="730"/>
      <c r="AO213" s="730"/>
      <c r="AP213" s="730"/>
      <c r="AQ213" s="730"/>
      <c r="AR213" s="730"/>
      <c r="AS213" s="730"/>
      <c r="AT213" s="730"/>
      <c r="AU213" s="730"/>
      <c r="AV213" s="730"/>
      <c r="AW213" s="730"/>
      <c r="AX213" s="730"/>
      <c r="AY213" s="730"/>
      <c r="AZ213" s="730"/>
      <c r="BA213" s="730"/>
      <c r="BB213" s="730"/>
      <c r="BC213" s="730"/>
      <c r="BD213" s="730"/>
      <c r="BE213" s="730"/>
      <c r="BF213" s="730"/>
      <c r="BG213" s="730"/>
      <c r="BH213" s="730"/>
      <c r="BI213" s="730"/>
      <c r="BJ213" s="730"/>
      <c r="BK213" s="730"/>
      <c r="BL213" s="730"/>
      <c r="BM213" s="730"/>
      <c r="BN213" s="730"/>
    </row>
    <row r="214" spans="1:66">
      <c r="A214" s="730"/>
      <c r="F214" s="730"/>
      <c r="G214" s="730"/>
      <c r="H214" s="730"/>
      <c r="J214" s="730"/>
      <c r="K214" s="730"/>
      <c r="L214" s="730"/>
      <c r="M214" s="730"/>
      <c r="N214" s="730"/>
      <c r="O214" s="730"/>
      <c r="P214" s="730"/>
      <c r="Q214" s="730"/>
      <c r="R214" s="730"/>
      <c r="AB214" s="730"/>
      <c r="AC214" s="730"/>
      <c r="AD214" s="730"/>
      <c r="AE214" s="730"/>
      <c r="AF214" s="730"/>
      <c r="AG214" s="730"/>
      <c r="AH214" s="730"/>
      <c r="AI214" s="730"/>
      <c r="AJ214" s="730"/>
      <c r="AK214" s="730"/>
      <c r="AL214" s="730"/>
      <c r="AM214" s="730"/>
      <c r="AN214" s="730"/>
      <c r="AO214" s="730"/>
      <c r="AP214" s="730"/>
      <c r="AQ214" s="730"/>
      <c r="AR214" s="730"/>
      <c r="AS214" s="730"/>
      <c r="AT214" s="730"/>
      <c r="AU214" s="730"/>
      <c r="AV214" s="730"/>
      <c r="AW214" s="730"/>
      <c r="AX214" s="730"/>
      <c r="AY214" s="730"/>
      <c r="AZ214" s="730"/>
      <c r="BA214" s="730"/>
      <c r="BB214" s="730"/>
      <c r="BC214" s="730"/>
      <c r="BD214" s="730"/>
      <c r="BE214" s="730"/>
      <c r="BF214" s="730"/>
      <c r="BG214" s="730"/>
      <c r="BH214" s="730"/>
      <c r="BI214" s="730"/>
      <c r="BJ214" s="730"/>
      <c r="BK214" s="730"/>
      <c r="BL214" s="730"/>
      <c r="BM214" s="730"/>
      <c r="BN214" s="730"/>
    </row>
    <row r="215" spans="1:66">
      <c r="A215" s="730"/>
      <c r="F215" s="730"/>
      <c r="G215" s="730"/>
      <c r="H215" s="730"/>
      <c r="J215" s="730"/>
      <c r="K215" s="730"/>
      <c r="L215" s="730"/>
      <c r="M215" s="730"/>
      <c r="N215" s="730"/>
      <c r="O215" s="730"/>
      <c r="P215" s="730"/>
      <c r="Q215" s="730"/>
      <c r="R215" s="730"/>
      <c r="AB215" s="730"/>
      <c r="AC215" s="730"/>
      <c r="AD215" s="730"/>
      <c r="AE215" s="730"/>
      <c r="AF215" s="730"/>
      <c r="AG215" s="730"/>
      <c r="AH215" s="730"/>
      <c r="AI215" s="730"/>
      <c r="AJ215" s="730"/>
      <c r="AK215" s="730"/>
      <c r="AL215" s="730"/>
      <c r="AM215" s="730"/>
      <c r="AN215" s="730"/>
      <c r="AO215" s="730"/>
      <c r="AP215" s="730"/>
      <c r="AQ215" s="730"/>
      <c r="AR215" s="730"/>
      <c r="AS215" s="730"/>
      <c r="AT215" s="730"/>
      <c r="AU215" s="730"/>
      <c r="AV215" s="730"/>
      <c r="AW215" s="730"/>
      <c r="AX215" s="730"/>
      <c r="AY215" s="730"/>
      <c r="AZ215" s="730"/>
      <c r="BA215" s="730"/>
      <c r="BB215" s="730"/>
      <c r="BC215" s="730"/>
      <c r="BD215" s="730"/>
      <c r="BE215" s="730"/>
      <c r="BF215" s="730"/>
      <c r="BG215" s="730"/>
      <c r="BH215" s="730"/>
      <c r="BI215" s="730"/>
      <c r="BJ215" s="730"/>
      <c r="BK215" s="730"/>
      <c r="BL215" s="730"/>
      <c r="BM215" s="730"/>
      <c r="BN215" s="730"/>
    </row>
    <row r="216" spans="1:66">
      <c r="A216" s="730"/>
      <c r="F216" s="730"/>
      <c r="G216" s="730"/>
      <c r="H216" s="730"/>
      <c r="J216" s="730"/>
      <c r="K216" s="730"/>
      <c r="L216" s="730"/>
      <c r="M216" s="730"/>
      <c r="N216" s="730"/>
      <c r="O216" s="730"/>
      <c r="P216" s="730"/>
      <c r="Q216" s="730"/>
      <c r="R216" s="730"/>
      <c r="AB216" s="730"/>
      <c r="AC216" s="730"/>
      <c r="AD216" s="730"/>
      <c r="AE216" s="730"/>
      <c r="AF216" s="730"/>
      <c r="AG216" s="730"/>
      <c r="AH216" s="730"/>
      <c r="AI216" s="730"/>
      <c r="AJ216" s="730"/>
      <c r="AK216" s="730"/>
      <c r="AL216" s="730"/>
      <c r="AM216" s="730"/>
      <c r="AN216" s="730"/>
      <c r="AO216" s="730"/>
      <c r="AP216" s="730"/>
      <c r="AQ216" s="730"/>
      <c r="AR216" s="730"/>
      <c r="AS216" s="730"/>
      <c r="AT216" s="730"/>
      <c r="AU216" s="730"/>
      <c r="AV216" s="730"/>
      <c r="AW216" s="730"/>
      <c r="AX216" s="730"/>
      <c r="AY216" s="730"/>
      <c r="AZ216" s="730"/>
      <c r="BA216" s="730"/>
      <c r="BB216" s="730"/>
      <c r="BC216" s="730"/>
      <c r="BD216" s="730"/>
      <c r="BE216" s="730"/>
      <c r="BF216" s="730"/>
      <c r="BG216" s="730"/>
      <c r="BH216" s="730"/>
      <c r="BI216" s="730"/>
      <c r="BJ216" s="730"/>
      <c r="BK216" s="730"/>
      <c r="BL216" s="730"/>
      <c r="BM216" s="730"/>
      <c r="BN216" s="730"/>
    </row>
    <row r="217" spans="1:66">
      <c r="A217" s="730"/>
      <c r="F217" s="730"/>
      <c r="G217" s="730"/>
      <c r="H217" s="730"/>
      <c r="J217" s="730"/>
      <c r="K217" s="730"/>
      <c r="L217" s="730"/>
      <c r="M217" s="730"/>
      <c r="N217" s="730"/>
      <c r="O217" s="730"/>
      <c r="P217" s="730"/>
      <c r="Q217" s="730"/>
      <c r="R217" s="730"/>
      <c r="AB217" s="730"/>
      <c r="AC217" s="730"/>
      <c r="AD217" s="730"/>
      <c r="AE217" s="730"/>
      <c r="AF217" s="730"/>
      <c r="AG217" s="730"/>
      <c r="AH217" s="730"/>
      <c r="AI217" s="730"/>
      <c r="AJ217" s="730"/>
      <c r="AK217" s="730"/>
      <c r="AL217" s="730"/>
      <c r="AM217" s="730"/>
      <c r="AN217" s="730"/>
      <c r="AO217" s="730"/>
      <c r="AP217" s="730"/>
      <c r="AQ217" s="730"/>
      <c r="AR217" s="730"/>
      <c r="AS217" s="730"/>
      <c r="AT217" s="730"/>
      <c r="AU217" s="730"/>
      <c r="AV217" s="730"/>
      <c r="AW217" s="730"/>
      <c r="AX217" s="730"/>
      <c r="AY217" s="730"/>
      <c r="AZ217" s="730"/>
      <c r="BA217" s="730"/>
      <c r="BB217" s="730"/>
      <c r="BC217" s="730"/>
      <c r="BD217" s="730"/>
      <c r="BE217" s="730"/>
      <c r="BF217" s="730"/>
      <c r="BG217" s="730"/>
      <c r="BH217" s="730"/>
      <c r="BI217" s="730"/>
      <c r="BJ217" s="730"/>
      <c r="BK217" s="730"/>
      <c r="BL217" s="730"/>
      <c r="BM217" s="730"/>
      <c r="BN217" s="730"/>
    </row>
    <row r="218" spans="1:66">
      <c r="A218" s="730"/>
      <c r="F218" s="730"/>
      <c r="G218" s="730"/>
      <c r="H218" s="730"/>
      <c r="J218" s="730"/>
      <c r="K218" s="730"/>
      <c r="L218" s="730"/>
      <c r="M218" s="730"/>
      <c r="N218" s="730"/>
      <c r="O218" s="730"/>
      <c r="P218" s="730"/>
      <c r="Q218" s="730"/>
      <c r="R218" s="730"/>
      <c r="AB218" s="730"/>
      <c r="AC218" s="730"/>
      <c r="AD218" s="730"/>
      <c r="AE218" s="730"/>
      <c r="AF218" s="730"/>
      <c r="AG218" s="730"/>
      <c r="AH218" s="730"/>
      <c r="AI218" s="730"/>
      <c r="AJ218" s="730"/>
      <c r="AK218" s="730"/>
      <c r="AL218" s="730"/>
      <c r="AM218" s="730"/>
      <c r="AN218" s="730"/>
      <c r="AO218" s="730"/>
      <c r="AP218" s="730"/>
      <c r="AQ218" s="730"/>
      <c r="AR218" s="730"/>
      <c r="AS218" s="730"/>
      <c r="AT218" s="730"/>
      <c r="AU218" s="730"/>
      <c r="AV218" s="730"/>
      <c r="AW218" s="730"/>
      <c r="AX218" s="730"/>
      <c r="AY218" s="730"/>
      <c r="AZ218" s="730"/>
      <c r="BA218" s="730"/>
      <c r="BB218" s="730"/>
      <c r="BC218" s="730"/>
      <c r="BD218" s="730"/>
      <c r="BE218" s="730"/>
      <c r="BF218" s="730"/>
      <c r="BG218" s="730"/>
      <c r="BH218" s="730"/>
      <c r="BI218" s="730"/>
      <c r="BJ218" s="730"/>
      <c r="BK218" s="730"/>
      <c r="BL218" s="730"/>
      <c r="BM218" s="730"/>
      <c r="BN218" s="730"/>
    </row>
    <row r="219" spans="1:66">
      <c r="A219" s="730"/>
      <c r="F219" s="730"/>
      <c r="G219" s="730"/>
      <c r="H219" s="730"/>
      <c r="J219" s="730"/>
      <c r="K219" s="730"/>
      <c r="L219" s="730"/>
      <c r="M219" s="730"/>
      <c r="N219" s="730"/>
      <c r="O219" s="730"/>
      <c r="P219" s="730"/>
      <c r="Q219" s="730"/>
      <c r="R219" s="730"/>
      <c r="AB219" s="730"/>
      <c r="AC219" s="730"/>
      <c r="AD219" s="730"/>
      <c r="AE219" s="730"/>
      <c r="AF219" s="730"/>
      <c r="AG219" s="730"/>
      <c r="AH219" s="730"/>
      <c r="AI219" s="730"/>
      <c r="AJ219" s="730"/>
      <c r="AK219" s="730"/>
      <c r="AL219" s="730"/>
      <c r="AM219" s="730"/>
      <c r="AN219" s="730"/>
      <c r="AO219" s="730"/>
      <c r="AP219" s="730"/>
      <c r="AQ219" s="730"/>
      <c r="AR219" s="730"/>
      <c r="AS219" s="730"/>
      <c r="AT219" s="730"/>
      <c r="AU219" s="730"/>
      <c r="AV219" s="730"/>
      <c r="AW219" s="730"/>
      <c r="AX219" s="730"/>
      <c r="AY219" s="730"/>
      <c r="AZ219" s="730"/>
      <c r="BA219" s="730"/>
      <c r="BB219" s="730"/>
      <c r="BC219" s="730"/>
      <c r="BD219" s="730"/>
      <c r="BE219" s="730"/>
      <c r="BF219" s="730"/>
      <c r="BG219" s="730"/>
      <c r="BH219" s="730"/>
      <c r="BI219" s="730"/>
      <c r="BJ219" s="730"/>
      <c r="BK219" s="730"/>
      <c r="BL219" s="730"/>
      <c r="BM219" s="730"/>
      <c r="BN219" s="730"/>
    </row>
    <row r="220" spans="1:66">
      <c r="A220" s="730"/>
      <c r="F220" s="730"/>
      <c r="G220" s="730"/>
      <c r="H220" s="730"/>
      <c r="J220" s="730"/>
      <c r="K220" s="730"/>
      <c r="L220" s="730"/>
      <c r="M220" s="730"/>
      <c r="N220" s="730"/>
      <c r="O220" s="730"/>
      <c r="P220" s="730"/>
      <c r="Q220" s="730"/>
      <c r="R220" s="730"/>
      <c r="AB220" s="730"/>
      <c r="AC220" s="730"/>
      <c r="AD220" s="730"/>
      <c r="AE220" s="730"/>
      <c r="AF220" s="730"/>
      <c r="AG220" s="730"/>
      <c r="AH220" s="730"/>
      <c r="AI220" s="730"/>
      <c r="AJ220" s="730"/>
      <c r="AK220" s="730"/>
      <c r="AL220" s="730"/>
      <c r="AM220" s="730"/>
      <c r="AN220" s="730"/>
      <c r="AO220" s="730"/>
      <c r="AP220" s="730"/>
      <c r="AQ220" s="730"/>
      <c r="AR220" s="730"/>
      <c r="AS220" s="730"/>
      <c r="AT220" s="730"/>
      <c r="AU220" s="730"/>
      <c r="AV220" s="730"/>
      <c r="AW220" s="730"/>
      <c r="AX220" s="730"/>
      <c r="AY220" s="730"/>
      <c r="AZ220" s="730"/>
      <c r="BA220" s="730"/>
      <c r="BB220" s="730"/>
      <c r="BC220" s="730"/>
      <c r="BD220" s="730"/>
      <c r="BE220" s="730"/>
      <c r="BF220" s="730"/>
      <c r="BG220" s="730"/>
      <c r="BH220" s="730"/>
      <c r="BI220" s="730"/>
      <c r="BJ220" s="730"/>
      <c r="BK220" s="730"/>
      <c r="BL220" s="730"/>
      <c r="BM220" s="730"/>
      <c r="BN220" s="730"/>
    </row>
    <row r="221" spans="1:66">
      <c r="A221" s="730"/>
      <c r="F221" s="730"/>
      <c r="G221" s="730"/>
      <c r="H221" s="730"/>
      <c r="J221" s="730"/>
      <c r="K221" s="730"/>
      <c r="L221" s="730"/>
      <c r="M221" s="730"/>
      <c r="N221" s="730"/>
      <c r="O221" s="730"/>
      <c r="P221" s="730"/>
      <c r="Q221" s="730"/>
      <c r="R221" s="730"/>
      <c r="AB221" s="730"/>
      <c r="AC221" s="730"/>
      <c r="AD221" s="730"/>
      <c r="AE221" s="730"/>
      <c r="AF221" s="730"/>
      <c r="AG221" s="730"/>
      <c r="AH221" s="730"/>
      <c r="AI221" s="730"/>
      <c r="AJ221" s="730"/>
      <c r="AK221" s="730"/>
      <c r="AL221" s="730"/>
      <c r="AM221" s="730"/>
      <c r="AN221" s="730"/>
      <c r="AO221" s="730"/>
      <c r="AP221" s="730"/>
      <c r="AQ221" s="730"/>
      <c r="AR221" s="730"/>
      <c r="AS221" s="730"/>
      <c r="AT221" s="730"/>
      <c r="AU221" s="730"/>
      <c r="AV221" s="730"/>
      <c r="AW221" s="730"/>
      <c r="AX221" s="730"/>
      <c r="AY221" s="730"/>
      <c r="AZ221" s="730"/>
      <c r="BA221" s="730"/>
      <c r="BB221" s="730"/>
      <c r="BC221" s="730"/>
      <c r="BD221" s="730"/>
      <c r="BE221" s="730"/>
      <c r="BF221" s="730"/>
      <c r="BG221" s="730"/>
      <c r="BH221" s="730"/>
      <c r="BI221" s="730"/>
      <c r="BJ221" s="730"/>
      <c r="BK221" s="730"/>
      <c r="BL221" s="730"/>
      <c r="BM221" s="730"/>
      <c r="BN221" s="730"/>
    </row>
    <row r="222" spans="1:66">
      <c r="A222" s="730"/>
      <c r="F222" s="730"/>
      <c r="G222" s="730"/>
      <c r="H222" s="730"/>
      <c r="J222" s="730"/>
      <c r="K222" s="730"/>
      <c r="L222" s="730"/>
      <c r="M222" s="730"/>
      <c r="N222" s="730"/>
      <c r="O222" s="730"/>
      <c r="P222" s="730"/>
      <c r="Q222" s="730"/>
      <c r="R222" s="730"/>
      <c r="AB222" s="730"/>
      <c r="AC222" s="730"/>
      <c r="AD222" s="730"/>
      <c r="AE222" s="730"/>
      <c r="AF222" s="730"/>
      <c r="AG222" s="730"/>
      <c r="AH222" s="730"/>
      <c r="AI222" s="730"/>
      <c r="AJ222" s="730"/>
      <c r="AK222" s="730"/>
      <c r="AL222" s="730"/>
      <c r="AM222" s="730"/>
      <c r="AN222" s="730"/>
      <c r="AO222" s="730"/>
      <c r="AP222" s="730"/>
      <c r="AQ222" s="730"/>
      <c r="AR222" s="730"/>
      <c r="AS222" s="730"/>
      <c r="AT222" s="730"/>
      <c r="AU222" s="730"/>
      <c r="AV222" s="730"/>
      <c r="AW222" s="730"/>
      <c r="AX222" s="730"/>
      <c r="AY222" s="730"/>
      <c r="AZ222" s="730"/>
      <c r="BA222" s="730"/>
      <c r="BB222" s="730"/>
      <c r="BC222" s="730"/>
      <c r="BD222" s="730"/>
      <c r="BE222" s="730"/>
      <c r="BF222" s="730"/>
      <c r="BG222" s="730"/>
      <c r="BH222" s="730"/>
      <c r="BI222" s="730"/>
      <c r="BJ222" s="730"/>
      <c r="BK222" s="730"/>
      <c r="BL222" s="730"/>
      <c r="BM222" s="730"/>
      <c r="BN222" s="730"/>
    </row>
    <row r="223" spans="1:66">
      <c r="A223" s="730"/>
      <c r="F223" s="730"/>
      <c r="G223" s="730"/>
      <c r="H223" s="730"/>
      <c r="J223" s="730"/>
      <c r="K223" s="730"/>
      <c r="L223" s="730"/>
      <c r="M223" s="730"/>
      <c r="N223" s="730"/>
      <c r="O223" s="730"/>
      <c r="P223" s="730"/>
      <c r="Q223" s="730"/>
      <c r="R223" s="730"/>
      <c r="AB223" s="730"/>
      <c r="AC223" s="730"/>
      <c r="AD223" s="730"/>
      <c r="AE223" s="730"/>
      <c r="AF223" s="730"/>
      <c r="AG223" s="730"/>
      <c r="AH223" s="730"/>
      <c r="AI223" s="730"/>
      <c r="AJ223" s="730"/>
      <c r="AK223" s="730"/>
      <c r="AL223" s="730"/>
      <c r="AM223" s="730"/>
      <c r="AN223" s="730"/>
      <c r="AO223" s="730"/>
      <c r="AP223" s="730"/>
      <c r="AQ223" s="730"/>
      <c r="AR223" s="730"/>
      <c r="AS223" s="730"/>
      <c r="AT223" s="730"/>
      <c r="AU223" s="730"/>
      <c r="AV223" s="730"/>
      <c r="AW223" s="730"/>
      <c r="AX223" s="730"/>
      <c r="AY223" s="730"/>
      <c r="AZ223" s="730"/>
      <c r="BA223" s="730"/>
      <c r="BB223" s="730"/>
      <c r="BC223" s="730"/>
      <c r="BD223" s="730"/>
      <c r="BE223" s="730"/>
      <c r="BF223" s="730"/>
      <c r="BG223" s="730"/>
      <c r="BH223" s="730"/>
      <c r="BI223" s="730"/>
      <c r="BJ223" s="730"/>
      <c r="BK223" s="730"/>
      <c r="BL223" s="730"/>
      <c r="BM223" s="730"/>
      <c r="BN223" s="730"/>
    </row>
    <row r="224" spans="1:66">
      <c r="A224" s="730"/>
      <c r="F224" s="730"/>
      <c r="G224" s="730"/>
      <c r="H224" s="730"/>
      <c r="J224" s="730"/>
      <c r="K224" s="730"/>
      <c r="L224" s="730"/>
      <c r="M224" s="730"/>
      <c r="N224" s="730"/>
      <c r="O224" s="730"/>
      <c r="P224" s="730"/>
      <c r="Q224" s="730"/>
      <c r="R224" s="730"/>
      <c r="AB224" s="730"/>
      <c r="AC224" s="730"/>
      <c r="AD224" s="730"/>
      <c r="AE224" s="730"/>
      <c r="AF224" s="730"/>
      <c r="AG224" s="730"/>
      <c r="AH224" s="730"/>
      <c r="AI224" s="730"/>
      <c r="AJ224" s="730"/>
      <c r="AK224" s="730"/>
      <c r="AL224" s="730"/>
      <c r="AM224" s="730"/>
      <c r="AN224" s="730"/>
      <c r="AO224" s="730"/>
      <c r="AP224" s="730"/>
      <c r="AQ224" s="730"/>
      <c r="AR224" s="730"/>
      <c r="AS224" s="730"/>
      <c r="AT224" s="730"/>
      <c r="AU224" s="730"/>
      <c r="AV224" s="730"/>
      <c r="AW224" s="730"/>
      <c r="AX224" s="730"/>
      <c r="AY224" s="730"/>
      <c r="AZ224" s="730"/>
      <c r="BA224" s="730"/>
      <c r="BB224" s="730"/>
      <c r="BC224" s="730"/>
      <c r="BD224" s="730"/>
      <c r="BE224" s="730"/>
      <c r="BF224" s="730"/>
      <c r="BG224" s="730"/>
      <c r="BH224" s="730"/>
      <c r="BI224" s="730"/>
      <c r="BJ224" s="730"/>
      <c r="BK224" s="730"/>
      <c r="BL224" s="730"/>
      <c r="BM224" s="730"/>
      <c r="BN224" s="730"/>
    </row>
    <row r="225" spans="1:66">
      <c r="A225" s="730"/>
      <c r="F225" s="730"/>
      <c r="G225" s="730"/>
      <c r="H225" s="730"/>
      <c r="J225" s="730"/>
      <c r="K225" s="730"/>
      <c r="L225" s="730"/>
      <c r="M225" s="730"/>
      <c r="N225" s="730"/>
      <c r="O225" s="730"/>
      <c r="P225" s="730"/>
      <c r="Q225" s="730"/>
      <c r="R225" s="730"/>
      <c r="AB225" s="730"/>
      <c r="AC225" s="730"/>
      <c r="AD225" s="730"/>
      <c r="AE225" s="730"/>
      <c r="AF225" s="730"/>
      <c r="AG225" s="730"/>
      <c r="AH225" s="730"/>
      <c r="AI225" s="730"/>
      <c r="AJ225" s="730"/>
      <c r="AK225" s="730"/>
      <c r="AL225" s="730"/>
      <c r="AM225" s="730"/>
      <c r="AN225" s="730"/>
      <c r="AO225" s="730"/>
      <c r="AP225" s="730"/>
      <c r="AQ225" s="730"/>
      <c r="AR225" s="730"/>
      <c r="AS225" s="730"/>
      <c r="AT225" s="730"/>
      <c r="AU225" s="730"/>
      <c r="AV225" s="730"/>
      <c r="AW225" s="730"/>
      <c r="AX225" s="730"/>
      <c r="AY225" s="730"/>
      <c r="AZ225" s="730"/>
      <c r="BA225" s="730"/>
      <c r="BB225" s="730"/>
      <c r="BC225" s="730"/>
      <c r="BD225" s="730"/>
      <c r="BE225" s="730"/>
      <c r="BF225" s="730"/>
      <c r="BG225" s="730"/>
      <c r="BH225" s="730"/>
      <c r="BI225" s="730"/>
      <c r="BJ225" s="730"/>
      <c r="BK225" s="730"/>
      <c r="BL225" s="730"/>
      <c r="BM225" s="730"/>
      <c r="BN225" s="730"/>
    </row>
    <row r="226" spans="1:66">
      <c r="A226" s="730"/>
      <c r="F226" s="730"/>
      <c r="G226" s="730"/>
      <c r="H226" s="730"/>
      <c r="J226" s="730"/>
      <c r="K226" s="730"/>
      <c r="L226" s="730"/>
      <c r="M226" s="730"/>
      <c r="N226" s="730"/>
      <c r="O226" s="730"/>
      <c r="P226" s="730"/>
      <c r="Q226" s="730"/>
      <c r="R226" s="730"/>
      <c r="AB226" s="730"/>
      <c r="AC226" s="730"/>
      <c r="AD226" s="730"/>
      <c r="AE226" s="730"/>
      <c r="AF226" s="730"/>
      <c r="AG226" s="730"/>
      <c r="AH226" s="730"/>
      <c r="AI226" s="730"/>
      <c r="AJ226" s="730"/>
      <c r="AK226" s="730"/>
      <c r="AL226" s="730"/>
      <c r="AM226" s="730"/>
      <c r="AN226" s="730"/>
      <c r="AO226" s="730"/>
      <c r="AP226" s="730"/>
      <c r="AQ226" s="730"/>
      <c r="AR226" s="730"/>
      <c r="AS226" s="730"/>
      <c r="AT226" s="730"/>
      <c r="AU226" s="730"/>
      <c r="AV226" s="730"/>
      <c r="AW226" s="730"/>
      <c r="AX226" s="730"/>
      <c r="AY226" s="730"/>
      <c r="AZ226" s="730"/>
      <c r="BA226" s="730"/>
      <c r="BB226" s="730"/>
      <c r="BC226" s="730"/>
      <c r="BD226" s="730"/>
      <c r="BE226" s="730"/>
      <c r="BF226" s="730"/>
      <c r="BG226" s="730"/>
      <c r="BH226" s="730"/>
      <c r="BI226" s="730"/>
      <c r="BJ226" s="730"/>
      <c r="BK226" s="730"/>
      <c r="BL226" s="730"/>
      <c r="BM226" s="730"/>
      <c r="BN226" s="730"/>
    </row>
    <row r="227" spans="1:66">
      <c r="A227" s="730"/>
      <c r="F227" s="730"/>
      <c r="G227" s="730"/>
      <c r="H227" s="730"/>
      <c r="J227" s="730"/>
      <c r="K227" s="730"/>
      <c r="L227" s="730"/>
      <c r="M227" s="730"/>
      <c r="N227" s="730"/>
      <c r="O227" s="730"/>
      <c r="P227" s="730"/>
      <c r="Q227" s="730"/>
      <c r="R227" s="730"/>
      <c r="AB227" s="730"/>
      <c r="AC227" s="730"/>
      <c r="AD227" s="730"/>
      <c r="AE227" s="730"/>
      <c r="AF227" s="730"/>
      <c r="AG227" s="730"/>
      <c r="AH227" s="730"/>
      <c r="AI227" s="730"/>
      <c r="AJ227" s="730"/>
      <c r="AK227" s="730"/>
      <c r="AL227" s="730"/>
      <c r="AM227" s="730"/>
      <c r="AN227" s="730"/>
      <c r="AO227" s="730"/>
      <c r="AP227" s="730"/>
      <c r="AQ227" s="730"/>
      <c r="AR227" s="730"/>
      <c r="AS227" s="730"/>
      <c r="AT227" s="730"/>
      <c r="AU227" s="730"/>
      <c r="AV227" s="730"/>
      <c r="AW227" s="730"/>
      <c r="AX227" s="730"/>
      <c r="AY227" s="730"/>
      <c r="AZ227" s="730"/>
      <c r="BA227" s="730"/>
      <c r="BB227" s="730"/>
      <c r="BC227" s="730"/>
      <c r="BD227" s="730"/>
      <c r="BE227" s="730"/>
      <c r="BF227" s="730"/>
      <c r="BG227" s="730"/>
      <c r="BH227" s="730"/>
      <c r="BI227" s="730"/>
      <c r="BJ227" s="730"/>
      <c r="BK227" s="730"/>
      <c r="BL227" s="730"/>
      <c r="BM227" s="730"/>
      <c r="BN227" s="730"/>
    </row>
    <row r="228" spans="1:66">
      <c r="A228" s="730"/>
      <c r="F228" s="730"/>
      <c r="G228" s="730"/>
      <c r="H228" s="730"/>
      <c r="J228" s="730"/>
      <c r="K228" s="730"/>
      <c r="L228" s="730"/>
      <c r="M228" s="730"/>
      <c r="N228" s="730"/>
      <c r="O228" s="730"/>
      <c r="P228" s="730"/>
      <c r="Q228" s="730"/>
      <c r="R228" s="730"/>
      <c r="AB228" s="730"/>
      <c r="AC228" s="730"/>
      <c r="AD228" s="730"/>
      <c r="AE228" s="730"/>
      <c r="AF228" s="730"/>
      <c r="AG228" s="730"/>
      <c r="AH228" s="730"/>
      <c r="AI228" s="730"/>
      <c r="AJ228" s="730"/>
      <c r="AK228" s="730"/>
      <c r="AL228" s="730"/>
      <c r="AM228" s="730"/>
      <c r="AN228" s="730"/>
      <c r="AO228" s="730"/>
      <c r="AP228" s="730"/>
      <c r="AQ228" s="730"/>
      <c r="AR228" s="730"/>
      <c r="AS228" s="730"/>
      <c r="AT228" s="730"/>
      <c r="AU228" s="730"/>
      <c r="AV228" s="730"/>
      <c r="AW228" s="730"/>
      <c r="AX228" s="730"/>
      <c r="AY228" s="730"/>
      <c r="AZ228" s="730"/>
      <c r="BA228" s="730"/>
      <c r="BB228" s="730"/>
      <c r="BC228" s="730"/>
      <c r="BD228" s="730"/>
      <c r="BE228" s="730"/>
      <c r="BF228" s="730"/>
      <c r="BG228" s="730"/>
      <c r="BH228" s="730"/>
      <c r="BI228" s="730"/>
      <c r="BJ228" s="730"/>
      <c r="BK228" s="730"/>
      <c r="BL228" s="730"/>
      <c r="BM228" s="730"/>
      <c r="BN228" s="730"/>
    </row>
    <row r="229" spans="1:66">
      <c r="A229" s="730"/>
      <c r="F229" s="730"/>
      <c r="G229" s="730"/>
      <c r="H229" s="730"/>
      <c r="J229" s="730"/>
      <c r="K229" s="730"/>
      <c r="L229" s="730"/>
      <c r="M229" s="730"/>
      <c r="N229" s="730"/>
      <c r="O229" s="730"/>
      <c r="P229" s="730"/>
      <c r="Q229" s="730"/>
      <c r="R229" s="730"/>
      <c r="AB229" s="730"/>
      <c r="AC229" s="730"/>
      <c r="AD229" s="730"/>
      <c r="AE229" s="730"/>
      <c r="AF229" s="730"/>
      <c r="AG229" s="730"/>
      <c r="AH229" s="730"/>
      <c r="AI229" s="730"/>
      <c r="AJ229" s="730"/>
      <c r="AK229" s="730"/>
      <c r="AL229" s="730"/>
      <c r="AM229" s="730"/>
      <c r="AN229" s="730"/>
      <c r="AO229" s="730"/>
      <c r="AP229" s="730"/>
      <c r="AQ229" s="730"/>
      <c r="AR229" s="730"/>
      <c r="AS229" s="730"/>
      <c r="AT229" s="730"/>
      <c r="AU229" s="730"/>
      <c r="AV229" s="730"/>
      <c r="AW229" s="730"/>
      <c r="AX229" s="730"/>
      <c r="AY229" s="730"/>
      <c r="AZ229" s="730"/>
      <c r="BA229" s="730"/>
      <c r="BB229" s="730"/>
      <c r="BC229" s="730"/>
      <c r="BD229" s="730"/>
      <c r="BE229" s="730"/>
      <c r="BF229" s="730"/>
      <c r="BG229" s="730"/>
      <c r="BH229" s="730"/>
      <c r="BI229" s="730"/>
      <c r="BJ229" s="730"/>
      <c r="BK229" s="730"/>
      <c r="BL229" s="730"/>
      <c r="BM229" s="730"/>
      <c r="BN229" s="730"/>
    </row>
    <row r="230" spans="1:66">
      <c r="A230" s="730"/>
      <c r="F230" s="730"/>
      <c r="G230" s="730"/>
      <c r="H230" s="730"/>
      <c r="J230" s="730"/>
      <c r="K230" s="730"/>
      <c r="L230" s="730"/>
      <c r="M230" s="730"/>
      <c r="N230" s="730"/>
      <c r="O230" s="730"/>
      <c r="P230" s="730"/>
      <c r="Q230" s="730"/>
      <c r="R230" s="730"/>
      <c r="AB230" s="730"/>
      <c r="AC230" s="730"/>
      <c r="AD230" s="730"/>
      <c r="AE230" s="730"/>
      <c r="AF230" s="730"/>
      <c r="AG230" s="730"/>
      <c r="AH230" s="730"/>
      <c r="AI230" s="730"/>
      <c r="AJ230" s="730"/>
      <c r="AK230" s="730"/>
      <c r="AL230" s="730"/>
      <c r="AM230" s="730"/>
      <c r="AN230" s="730"/>
      <c r="AO230" s="730"/>
      <c r="AP230" s="730"/>
      <c r="AQ230" s="730"/>
      <c r="AR230" s="730"/>
      <c r="AS230" s="730"/>
      <c r="AT230" s="730"/>
      <c r="AU230" s="730"/>
      <c r="AV230" s="730"/>
      <c r="AW230" s="730"/>
      <c r="AX230" s="730"/>
      <c r="AY230" s="730"/>
      <c r="AZ230" s="730"/>
      <c r="BA230" s="730"/>
      <c r="BB230" s="730"/>
      <c r="BC230" s="730"/>
      <c r="BD230" s="730"/>
      <c r="BE230" s="730"/>
      <c r="BF230" s="730"/>
      <c r="BG230" s="730"/>
      <c r="BH230" s="730"/>
      <c r="BI230" s="730"/>
      <c r="BJ230" s="730"/>
      <c r="BK230" s="730"/>
      <c r="BL230" s="730"/>
      <c r="BM230" s="730"/>
      <c r="BN230" s="730"/>
    </row>
    <row r="231" spans="1:66">
      <c r="A231" s="730"/>
      <c r="F231" s="730"/>
      <c r="G231" s="730"/>
      <c r="H231" s="730"/>
      <c r="J231" s="730"/>
      <c r="K231" s="730"/>
      <c r="L231" s="730"/>
      <c r="M231" s="730"/>
      <c r="N231" s="730"/>
      <c r="O231" s="730"/>
      <c r="P231" s="730"/>
      <c r="Q231" s="730"/>
      <c r="R231" s="730"/>
      <c r="AB231" s="730"/>
      <c r="AC231" s="730"/>
      <c r="AD231" s="730"/>
      <c r="AE231" s="730"/>
      <c r="AF231" s="730"/>
      <c r="AG231" s="730"/>
      <c r="AH231" s="730"/>
      <c r="AI231" s="730"/>
      <c r="AJ231" s="730"/>
      <c r="AK231" s="730"/>
      <c r="AL231" s="730"/>
      <c r="AM231" s="730"/>
      <c r="AN231" s="730"/>
      <c r="AO231" s="730"/>
      <c r="AP231" s="730"/>
      <c r="AQ231" s="730"/>
      <c r="AR231" s="730"/>
      <c r="AS231" s="730"/>
      <c r="AT231" s="730"/>
      <c r="AU231" s="730"/>
      <c r="AV231" s="730"/>
      <c r="AW231" s="730"/>
      <c r="AX231" s="730"/>
      <c r="AY231" s="730"/>
      <c r="AZ231" s="730"/>
      <c r="BA231" s="730"/>
      <c r="BB231" s="730"/>
      <c r="BC231" s="730"/>
      <c r="BD231" s="730"/>
      <c r="BE231" s="730"/>
      <c r="BF231" s="730"/>
      <c r="BG231" s="730"/>
      <c r="BH231" s="730"/>
      <c r="BI231" s="730"/>
      <c r="BJ231" s="730"/>
      <c r="BK231" s="730"/>
      <c r="BL231" s="730"/>
      <c r="BM231" s="730"/>
      <c r="BN231" s="730"/>
    </row>
    <row r="232" spans="1:66">
      <c r="A232" s="730"/>
      <c r="F232" s="730"/>
      <c r="G232" s="730"/>
      <c r="H232" s="730"/>
      <c r="J232" s="730"/>
      <c r="K232" s="730"/>
      <c r="L232" s="730"/>
      <c r="M232" s="730"/>
      <c r="N232" s="730"/>
      <c r="O232" s="730"/>
      <c r="P232" s="730"/>
      <c r="Q232" s="730"/>
      <c r="R232" s="730"/>
      <c r="AB232" s="730"/>
      <c r="AC232" s="730"/>
      <c r="AD232" s="730"/>
      <c r="AE232" s="730"/>
      <c r="AF232" s="730"/>
      <c r="AG232" s="730"/>
      <c r="AH232" s="730"/>
      <c r="AI232" s="730"/>
      <c r="AJ232" s="730"/>
      <c r="AK232" s="730"/>
      <c r="AL232" s="730"/>
      <c r="AM232" s="730"/>
      <c r="AN232" s="730"/>
      <c r="AO232" s="730"/>
      <c r="AP232" s="730"/>
      <c r="AQ232" s="730"/>
      <c r="AR232" s="730"/>
      <c r="AS232" s="730"/>
      <c r="AT232" s="730"/>
      <c r="AU232" s="730"/>
      <c r="AV232" s="730"/>
      <c r="AW232" s="730"/>
      <c r="AX232" s="730"/>
      <c r="AY232" s="730"/>
      <c r="AZ232" s="730"/>
      <c r="BA232" s="730"/>
      <c r="BB232" s="730"/>
      <c r="BC232" s="730"/>
      <c r="BD232" s="730"/>
      <c r="BE232" s="730"/>
      <c r="BF232" s="730"/>
      <c r="BG232" s="730"/>
      <c r="BH232" s="730"/>
      <c r="BI232" s="730"/>
      <c r="BJ232" s="730"/>
      <c r="BK232" s="730"/>
      <c r="BL232" s="730"/>
      <c r="BM232" s="730"/>
      <c r="BN232" s="730"/>
    </row>
    <row r="233" spans="1:66">
      <c r="A233" s="730"/>
      <c r="F233" s="730"/>
      <c r="G233" s="730"/>
      <c r="H233" s="730"/>
      <c r="J233" s="730"/>
      <c r="K233" s="730"/>
      <c r="L233" s="730"/>
      <c r="M233" s="730"/>
      <c r="N233" s="730"/>
      <c r="O233" s="730"/>
      <c r="P233" s="730"/>
      <c r="Q233" s="730"/>
      <c r="R233" s="730"/>
      <c r="AB233" s="730"/>
      <c r="AC233" s="730"/>
      <c r="AD233" s="730"/>
      <c r="AE233" s="730"/>
      <c r="AF233" s="730"/>
      <c r="AG233" s="730"/>
      <c r="AH233" s="730"/>
      <c r="AI233" s="730"/>
      <c r="AJ233" s="730"/>
      <c r="AK233" s="730"/>
      <c r="AL233" s="730"/>
      <c r="AM233" s="730"/>
      <c r="AN233" s="730"/>
      <c r="AO233" s="730"/>
      <c r="AP233" s="730"/>
      <c r="AQ233" s="730"/>
      <c r="AR233" s="730"/>
      <c r="AS233" s="730"/>
      <c r="AT233" s="730"/>
      <c r="AU233" s="730"/>
      <c r="AV233" s="730"/>
      <c r="AW233" s="730"/>
      <c r="AX233" s="730"/>
      <c r="AY233" s="730"/>
      <c r="AZ233" s="730"/>
      <c r="BA233" s="730"/>
      <c r="BB233" s="730"/>
      <c r="BC233" s="730"/>
      <c r="BD233" s="730"/>
      <c r="BE233" s="730"/>
      <c r="BF233" s="730"/>
      <c r="BG233" s="730"/>
      <c r="BH233" s="730"/>
      <c r="BI233" s="730"/>
      <c r="BJ233" s="730"/>
      <c r="BK233" s="730"/>
      <c r="BL233" s="730"/>
      <c r="BM233" s="730"/>
      <c r="BN233" s="730"/>
    </row>
    <row r="234" spans="1:66">
      <c r="A234" s="730"/>
      <c r="F234" s="730"/>
      <c r="G234" s="730"/>
      <c r="H234" s="730"/>
      <c r="J234" s="730"/>
      <c r="K234" s="730"/>
      <c r="L234" s="730"/>
      <c r="M234" s="730"/>
      <c r="N234" s="730"/>
      <c r="O234" s="730"/>
      <c r="P234" s="730"/>
      <c r="Q234" s="730"/>
      <c r="R234" s="730"/>
      <c r="AB234" s="730"/>
      <c r="AC234" s="730"/>
      <c r="AD234" s="730"/>
      <c r="AE234" s="730"/>
      <c r="AF234" s="730"/>
      <c r="AG234" s="730"/>
      <c r="AH234" s="730"/>
      <c r="AI234" s="730"/>
      <c r="AJ234" s="730"/>
      <c r="AK234" s="730"/>
      <c r="AL234" s="730"/>
      <c r="AM234" s="730"/>
      <c r="AN234" s="730"/>
      <c r="AO234" s="730"/>
      <c r="AP234" s="730"/>
      <c r="AQ234" s="730"/>
      <c r="AR234" s="730"/>
      <c r="AS234" s="730"/>
      <c r="AT234" s="730"/>
      <c r="AU234" s="730"/>
      <c r="AV234" s="730"/>
      <c r="AW234" s="730"/>
      <c r="AX234" s="730"/>
      <c r="AY234" s="730"/>
      <c r="AZ234" s="730"/>
      <c r="BA234" s="730"/>
      <c r="BB234" s="730"/>
      <c r="BC234" s="730"/>
      <c r="BD234" s="730"/>
      <c r="BE234" s="730"/>
      <c r="BF234" s="730"/>
      <c r="BG234" s="730"/>
      <c r="BH234" s="730"/>
      <c r="BI234" s="730"/>
      <c r="BJ234" s="730"/>
      <c r="BK234" s="730"/>
      <c r="BL234" s="730"/>
      <c r="BM234" s="730"/>
      <c r="BN234" s="730"/>
    </row>
    <row r="235" spans="1:66">
      <c r="A235" s="730"/>
      <c r="F235" s="730"/>
      <c r="G235" s="730"/>
      <c r="H235" s="730"/>
      <c r="J235" s="730"/>
      <c r="K235" s="730"/>
      <c r="L235" s="730"/>
      <c r="M235" s="730"/>
      <c r="N235" s="730"/>
      <c r="O235" s="730"/>
      <c r="P235" s="730"/>
      <c r="Q235" s="730"/>
      <c r="R235" s="730"/>
      <c r="AB235" s="730"/>
      <c r="AC235" s="730"/>
      <c r="AD235" s="730"/>
      <c r="AE235" s="730"/>
      <c r="AF235" s="730"/>
      <c r="AG235" s="730"/>
      <c r="AH235" s="730"/>
      <c r="AI235" s="730"/>
      <c r="AJ235" s="730"/>
      <c r="AK235" s="730"/>
      <c r="AL235" s="730"/>
      <c r="AM235" s="730"/>
      <c r="AN235" s="730"/>
      <c r="AO235" s="730"/>
      <c r="AP235" s="730"/>
      <c r="AQ235" s="730"/>
      <c r="AR235" s="730"/>
      <c r="AS235" s="730"/>
      <c r="AT235" s="730"/>
      <c r="AU235" s="730"/>
      <c r="AV235" s="730"/>
      <c r="AW235" s="730"/>
      <c r="AX235" s="730"/>
      <c r="AY235" s="730"/>
      <c r="AZ235" s="730"/>
      <c r="BA235" s="730"/>
      <c r="BB235" s="730"/>
      <c r="BC235" s="730"/>
      <c r="BD235" s="730"/>
      <c r="BE235" s="730"/>
      <c r="BF235" s="730"/>
      <c r="BG235" s="730"/>
      <c r="BH235" s="730"/>
      <c r="BI235" s="730"/>
      <c r="BJ235" s="730"/>
      <c r="BK235" s="730"/>
      <c r="BL235" s="730"/>
      <c r="BM235" s="730"/>
      <c r="BN235" s="730"/>
    </row>
    <row r="236" spans="1:66">
      <c r="A236" s="730"/>
      <c r="F236" s="730"/>
      <c r="G236" s="730"/>
      <c r="H236" s="730"/>
      <c r="J236" s="730"/>
      <c r="K236" s="730"/>
      <c r="L236" s="730"/>
      <c r="M236" s="730"/>
      <c r="N236" s="730"/>
      <c r="O236" s="730"/>
      <c r="P236" s="730"/>
      <c r="Q236" s="730"/>
      <c r="R236" s="730"/>
      <c r="AB236" s="730"/>
      <c r="AC236" s="730"/>
      <c r="AD236" s="730"/>
      <c r="AE236" s="730"/>
      <c r="AF236" s="730"/>
      <c r="AG236" s="730"/>
      <c r="AH236" s="730"/>
      <c r="AI236" s="730"/>
      <c r="AJ236" s="730"/>
      <c r="AK236" s="730"/>
      <c r="AL236" s="730"/>
      <c r="AM236" s="730"/>
      <c r="AN236" s="730"/>
      <c r="AO236" s="730"/>
      <c r="AP236" s="730"/>
      <c r="AQ236" s="730"/>
      <c r="AR236" s="730"/>
      <c r="AS236" s="730"/>
      <c r="AT236" s="730"/>
      <c r="AU236" s="730"/>
      <c r="AV236" s="730"/>
      <c r="AW236" s="730"/>
      <c r="AX236" s="730"/>
      <c r="AY236" s="730"/>
      <c r="AZ236" s="730"/>
      <c r="BA236" s="730"/>
      <c r="BB236" s="730"/>
      <c r="BC236" s="730"/>
      <c r="BD236" s="730"/>
      <c r="BE236" s="730"/>
      <c r="BF236" s="730"/>
      <c r="BG236" s="730"/>
      <c r="BH236" s="730"/>
      <c r="BI236" s="730"/>
      <c r="BJ236" s="730"/>
      <c r="BK236" s="730"/>
      <c r="BL236" s="730"/>
      <c r="BM236" s="730"/>
      <c r="BN236" s="730"/>
    </row>
    <row r="237" spans="1:66">
      <c r="A237" s="730"/>
      <c r="F237" s="730"/>
      <c r="G237" s="730"/>
      <c r="H237" s="730"/>
      <c r="J237" s="730"/>
      <c r="K237" s="730"/>
      <c r="L237" s="730"/>
      <c r="M237" s="730"/>
      <c r="N237" s="730"/>
      <c r="O237" s="730"/>
      <c r="P237" s="730"/>
      <c r="Q237" s="730"/>
      <c r="R237" s="730"/>
      <c r="AB237" s="730"/>
      <c r="AC237" s="730"/>
      <c r="AD237" s="730"/>
      <c r="AE237" s="730"/>
      <c r="AF237" s="730"/>
      <c r="AG237" s="730"/>
      <c r="AH237" s="730"/>
      <c r="AI237" s="730"/>
      <c r="AJ237" s="730"/>
      <c r="AK237" s="730"/>
      <c r="AL237" s="730"/>
      <c r="AM237" s="730"/>
      <c r="AN237" s="730"/>
      <c r="AO237" s="730"/>
      <c r="AP237" s="730"/>
      <c r="AQ237" s="730"/>
      <c r="AR237" s="730"/>
      <c r="AS237" s="730"/>
      <c r="AT237" s="730"/>
      <c r="AU237" s="730"/>
      <c r="AV237" s="730"/>
      <c r="AW237" s="730"/>
      <c r="AX237" s="730"/>
      <c r="AY237" s="730"/>
      <c r="AZ237" s="730"/>
      <c r="BA237" s="730"/>
      <c r="BB237" s="730"/>
      <c r="BC237" s="730"/>
      <c r="BD237" s="730"/>
      <c r="BE237" s="730"/>
      <c r="BF237" s="730"/>
      <c r="BG237" s="730"/>
      <c r="BH237" s="730"/>
      <c r="BI237" s="730"/>
      <c r="BJ237" s="730"/>
      <c r="BK237" s="730"/>
      <c r="BL237" s="730"/>
      <c r="BM237" s="730"/>
      <c r="BN237" s="730"/>
    </row>
    <row r="238" spans="1:66">
      <c r="A238" s="730"/>
      <c r="F238" s="730"/>
      <c r="G238" s="730"/>
      <c r="H238" s="730"/>
      <c r="J238" s="730"/>
      <c r="K238" s="730"/>
      <c r="L238" s="730"/>
      <c r="M238" s="730"/>
      <c r="N238" s="730"/>
      <c r="O238" s="730"/>
      <c r="P238" s="730"/>
      <c r="Q238" s="730"/>
      <c r="R238" s="730"/>
      <c r="AB238" s="730"/>
      <c r="AC238" s="730"/>
      <c r="AD238" s="730"/>
      <c r="AE238" s="730"/>
      <c r="AF238" s="730"/>
      <c r="AG238" s="730"/>
      <c r="AH238" s="730"/>
      <c r="AI238" s="730"/>
      <c r="AJ238" s="730"/>
      <c r="AK238" s="730"/>
      <c r="AL238" s="730"/>
      <c r="AM238" s="730"/>
      <c r="AN238" s="730"/>
      <c r="AO238" s="730"/>
      <c r="AP238" s="730"/>
      <c r="AQ238" s="730"/>
      <c r="AR238" s="730"/>
      <c r="AS238" s="730"/>
      <c r="AT238" s="730"/>
      <c r="AU238" s="730"/>
      <c r="AV238" s="730"/>
      <c r="AW238" s="730"/>
      <c r="AX238" s="730"/>
      <c r="AY238" s="730"/>
      <c r="AZ238" s="730"/>
      <c r="BA238" s="730"/>
      <c r="BB238" s="730"/>
      <c r="BC238" s="730"/>
      <c r="BD238" s="730"/>
      <c r="BE238" s="730"/>
      <c r="BF238" s="730"/>
      <c r="BG238" s="730"/>
      <c r="BH238" s="730"/>
      <c r="BI238" s="730"/>
      <c r="BJ238" s="730"/>
      <c r="BK238" s="730"/>
      <c r="BL238" s="730"/>
      <c r="BM238" s="730"/>
      <c r="BN238" s="730"/>
    </row>
    <row r="239" spans="1:66">
      <c r="A239" s="730"/>
      <c r="F239" s="730"/>
      <c r="G239" s="730"/>
      <c r="H239" s="730"/>
      <c r="J239" s="730"/>
      <c r="K239" s="730"/>
      <c r="L239" s="730"/>
      <c r="M239" s="730"/>
      <c r="N239" s="730"/>
      <c r="O239" s="730"/>
      <c r="P239" s="730"/>
      <c r="Q239" s="730"/>
      <c r="R239" s="730"/>
      <c r="AB239" s="730"/>
      <c r="AC239" s="730"/>
      <c r="AD239" s="730"/>
      <c r="AE239" s="730"/>
      <c r="AF239" s="730"/>
      <c r="AG239" s="730"/>
      <c r="AH239" s="730"/>
      <c r="AI239" s="730"/>
      <c r="AJ239" s="730"/>
      <c r="AK239" s="730"/>
      <c r="AL239" s="730"/>
      <c r="AM239" s="730"/>
      <c r="AN239" s="730"/>
      <c r="AO239" s="730"/>
      <c r="AP239" s="730"/>
      <c r="AQ239" s="730"/>
      <c r="AR239" s="730"/>
      <c r="AS239" s="730"/>
      <c r="AT239" s="730"/>
      <c r="AU239" s="730"/>
      <c r="AV239" s="730"/>
      <c r="AW239" s="730"/>
      <c r="AX239" s="730"/>
      <c r="AY239" s="730"/>
      <c r="AZ239" s="730"/>
      <c r="BA239" s="730"/>
      <c r="BB239" s="730"/>
      <c r="BC239" s="730"/>
      <c r="BD239" s="730"/>
      <c r="BE239" s="730"/>
      <c r="BF239" s="730"/>
      <c r="BG239" s="730"/>
      <c r="BH239" s="730"/>
      <c r="BI239" s="730"/>
      <c r="BJ239" s="730"/>
      <c r="BK239" s="730"/>
      <c r="BL239" s="730"/>
      <c r="BM239" s="730"/>
      <c r="BN239" s="730"/>
    </row>
    <row r="240" spans="1:66">
      <c r="A240" s="730"/>
      <c r="F240" s="730"/>
      <c r="G240" s="730"/>
      <c r="H240" s="730"/>
      <c r="J240" s="730"/>
      <c r="K240" s="730"/>
      <c r="L240" s="730"/>
      <c r="M240" s="730"/>
      <c r="N240" s="730"/>
      <c r="O240" s="730"/>
      <c r="P240" s="730"/>
      <c r="Q240" s="730"/>
      <c r="R240" s="730"/>
      <c r="AB240" s="730"/>
      <c r="AC240" s="730"/>
      <c r="AD240" s="730"/>
      <c r="AE240" s="730"/>
      <c r="AF240" s="730"/>
      <c r="AG240" s="730"/>
      <c r="AH240" s="730"/>
      <c r="AI240" s="730"/>
      <c r="AJ240" s="730"/>
      <c r="AK240" s="730"/>
      <c r="AL240" s="730"/>
      <c r="AM240" s="730"/>
      <c r="AN240" s="730"/>
      <c r="AO240" s="730"/>
      <c r="AP240" s="730"/>
      <c r="AQ240" s="730"/>
      <c r="AR240" s="730"/>
      <c r="AS240" s="730"/>
      <c r="AT240" s="730"/>
      <c r="AU240" s="730"/>
      <c r="AV240" s="730"/>
      <c r="AW240" s="730"/>
      <c r="AX240" s="730"/>
      <c r="AY240" s="730"/>
      <c r="AZ240" s="730"/>
      <c r="BA240" s="730"/>
      <c r="BB240" s="730"/>
      <c r="BC240" s="730"/>
      <c r="BD240" s="730"/>
      <c r="BE240" s="730"/>
      <c r="BF240" s="730"/>
      <c r="BG240" s="730"/>
      <c r="BH240" s="730"/>
      <c r="BI240" s="730"/>
      <c r="BJ240" s="730"/>
      <c r="BK240" s="730"/>
      <c r="BL240" s="730"/>
      <c r="BM240" s="730"/>
      <c r="BN240" s="730"/>
    </row>
    <row r="241" spans="1:66">
      <c r="A241" s="730"/>
      <c r="F241" s="730"/>
      <c r="G241" s="730"/>
      <c r="H241" s="730"/>
      <c r="J241" s="730"/>
      <c r="K241" s="730"/>
      <c r="L241" s="730"/>
      <c r="M241" s="730"/>
      <c r="N241" s="730"/>
      <c r="O241" s="730"/>
      <c r="P241" s="730"/>
      <c r="Q241" s="730"/>
      <c r="R241" s="730"/>
      <c r="AB241" s="730"/>
      <c r="AC241" s="730"/>
      <c r="AD241" s="730"/>
      <c r="AE241" s="730"/>
      <c r="AF241" s="730"/>
      <c r="AG241" s="730"/>
      <c r="AH241" s="730"/>
      <c r="AI241" s="730"/>
      <c r="AJ241" s="730"/>
      <c r="AK241" s="730"/>
      <c r="AL241" s="730"/>
      <c r="AM241" s="730"/>
      <c r="AN241" s="730"/>
      <c r="AO241" s="730"/>
      <c r="AP241" s="730"/>
      <c r="AQ241" s="730"/>
      <c r="AR241" s="730"/>
      <c r="AS241" s="730"/>
      <c r="AT241" s="730"/>
      <c r="AU241" s="730"/>
      <c r="AV241" s="730"/>
      <c r="AW241" s="730"/>
      <c r="AX241" s="730"/>
      <c r="AY241" s="730"/>
      <c r="AZ241" s="730"/>
      <c r="BA241" s="730"/>
      <c r="BB241" s="730"/>
      <c r="BC241" s="730"/>
      <c r="BD241" s="730"/>
      <c r="BE241" s="730"/>
      <c r="BF241" s="730"/>
      <c r="BG241" s="730"/>
      <c r="BH241" s="730"/>
      <c r="BI241" s="730"/>
      <c r="BJ241" s="730"/>
      <c r="BK241" s="730"/>
      <c r="BL241" s="730"/>
      <c r="BM241" s="730"/>
      <c r="BN241" s="730"/>
    </row>
    <row r="242" spans="1:66">
      <c r="A242" s="730"/>
      <c r="F242" s="730"/>
      <c r="G242" s="730"/>
      <c r="H242" s="730"/>
      <c r="J242" s="730"/>
      <c r="K242" s="730"/>
      <c r="L242" s="730"/>
      <c r="M242" s="730"/>
      <c r="N242" s="730"/>
      <c r="O242" s="730"/>
      <c r="P242" s="730"/>
      <c r="Q242" s="730"/>
      <c r="R242" s="730"/>
      <c r="AB242" s="730"/>
      <c r="AC242" s="730"/>
      <c r="AD242" s="730"/>
      <c r="AE242" s="730"/>
      <c r="AF242" s="730"/>
      <c r="AG242" s="730"/>
      <c r="AH242" s="730"/>
      <c r="AI242" s="730"/>
      <c r="AJ242" s="730"/>
      <c r="AK242" s="730"/>
      <c r="AL242" s="730"/>
      <c r="AM242" s="730"/>
      <c r="AN242" s="730"/>
      <c r="AO242" s="730"/>
      <c r="AP242" s="730"/>
      <c r="AQ242" s="730"/>
      <c r="AR242" s="730"/>
      <c r="AS242" s="730"/>
      <c r="AT242" s="730"/>
      <c r="AU242" s="730"/>
      <c r="AV242" s="730"/>
      <c r="AW242" s="730"/>
      <c r="AX242" s="730"/>
      <c r="AY242" s="730"/>
      <c r="AZ242" s="730"/>
      <c r="BA242" s="730"/>
      <c r="BB242" s="730"/>
      <c r="BC242" s="730"/>
      <c r="BD242" s="730"/>
      <c r="BE242" s="730"/>
      <c r="BF242" s="730"/>
      <c r="BG242" s="730"/>
      <c r="BH242" s="730"/>
      <c r="BI242" s="730"/>
      <c r="BJ242" s="730"/>
      <c r="BK242" s="730"/>
      <c r="BL242" s="730"/>
      <c r="BM242" s="730"/>
      <c r="BN242" s="730"/>
    </row>
    <row r="243" spans="1:66">
      <c r="A243" s="730"/>
      <c r="F243" s="730"/>
      <c r="G243" s="730"/>
      <c r="H243" s="730"/>
      <c r="J243" s="730"/>
      <c r="K243" s="730"/>
      <c r="L243" s="730"/>
      <c r="M243" s="730"/>
      <c r="N243" s="730"/>
      <c r="O243" s="730"/>
      <c r="P243" s="730"/>
      <c r="Q243" s="730"/>
      <c r="R243" s="730"/>
      <c r="AB243" s="730"/>
      <c r="AC243" s="730"/>
      <c r="AD243" s="730"/>
      <c r="AE243" s="730"/>
      <c r="AF243" s="730"/>
      <c r="AG243" s="730"/>
      <c r="AH243" s="730"/>
      <c r="AI243" s="730"/>
      <c r="AJ243" s="730"/>
      <c r="AK243" s="730"/>
      <c r="AL243" s="730"/>
      <c r="AM243" s="730"/>
      <c r="AN243" s="730"/>
      <c r="AO243" s="730"/>
      <c r="AP243" s="730"/>
      <c r="AQ243" s="730"/>
      <c r="AR243" s="730"/>
      <c r="AS243" s="730"/>
      <c r="AT243" s="730"/>
      <c r="AU243" s="730"/>
      <c r="AV243" s="730"/>
      <c r="AW243" s="730"/>
      <c r="AX243" s="730"/>
      <c r="AY243" s="730"/>
      <c r="AZ243" s="730"/>
      <c r="BA243" s="730"/>
      <c r="BB243" s="730"/>
      <c r="BC243" s="730"/>
      <c r="BD243" s="730"/>
      <c r="BE243" s="730"/>
      <c r="BF243" s="730"/>
      <c r="BG243" s="730"/>
      <c r="BH243" s="730"/>
      <c r="BI243" s="730"/>
      <c r="BJ243" s="730"/>
      <c r="BK243" s="730"/>
      <c r="BL243" s="730"/>
      <c r="BM243" s="730"/>
      <c r="BN243" s="730"/>
    </row>
    <row r="244" spans="1:66">
      <c r="A244" s="730"/>
      <c r="F244" s="730"/>
      <c r="G244" s="730"/>
      <c r="H244" s="730"/>
      <c r="J244" s="730"/>
      <c r="K244" s="730"/>
      <c r="L244" s="730"/>
      <c r="M244" s="730"/>
      <c r="N244" s="730"/>
      <c r="O244" s="730"/>
      <c r="P244" s="730"/>
      <c r="Q244" s="730"/>
      <c r="R244" s="730"/>
      <c r="AB244" s="730"/>
      <c r="AC244" s="730"/>
      <c r="AD244" s="730"/>
      <c r="AE244" s="730"/>
      <c r="AF244" s="730"/>
      <c r="AG244" s="730"/>
      <c r="AH244" s="730"/>
      <c r="AI244" s="730"/>
      <c r="AJ244" s="730"/>
      <c r="AK244" s="730"/>
      <c r="AL244" s="730"/>
      <c r="AM244" s="730"/>
      <c r="AN244" s="730"/>
      <c r="AO244" s="730"/>
      <c r="AP244" s="730"/>
      <c r="AQ244" s="730"/>
      <c r="AR244" s="730"/>
      <c r="AS244" s="730"/>
      <c r="AT244" s="730"/>
      <c r="AU244" s="730"/>
      <c r="AV244" s="730"/>
      <c r="AW244" s="730"/>
      <c r="AX244" s="730"/>
      <c r="AY244" s="730"/>
      <c r="AZ244" s="730"/>
      <c r="BA244" s="730"/>
      <c r="BB244" s="730"/>
      <c r="BC244" s="730"/>
      <c r="BD244" s="730"/>
      <c r="BE244" s="730"/>
      <c r="BF244" s="730"/>
      <c r="BG244" s="730"/>
      <c r="BH244" s="730"/>
      <c r="BI244" s="730"/>
      <c r="BJ244" s="730"/>
      <c r="BK244" s="730"/>
      <c r="BL244" s="730"/>
      <c r="BM244" s="730"/>
      <c r="BN244" s="730"/>
    </row>
    <row r="245" spans="1:66">
      <c r="A245" s="730"/>
      <c r="F245" s="730"/>
      <c r="G245" s="730"/>
      <c r="H245" s="730"/>
      <c r="J245" s="730"/>
      <c r="K245" s="730"/>
      <c r="L245" s="730"/>
      <c r="M245" s="730"/>
      <c r="N245" s="730"/>
      <c r="O245" s="730"/>
      <c r="P245" s="730"/>
      <c r="Q245" s="730"/>
      <c r="R245" s="730"/>
      <c r="AB245" s="730"/>
      <c r="AC245" s="730"/>
      <c r="AD245" s="730"/>
      <c r="AE245" s="730"/>
      <c r="AF245" s="730"/>
      <c r="AG245" s="730"/>
      <c r="AH245" s="730"/>
      <c r="AI245" s="730"/>
      <c r="AJ245" s="730"/>
      <c r="AK245" s="730"/>
      <c r="AL245" s="730"/>
      <c r="AM245" s="730"/>
      <c r="AN245" s="730"/>
      <c r="AO245" s="730"/>
      <c r="AP245" s="730"/>
      <c r="AQ245" s="730"/>
      <c r="AR245" s="730"/>
      <c r="AS245" s="730"/>
      <c r="AT245" s="730"/>
      <c r="AU245" s="730"/>
      <c r="AV245" s="730"/>
      <c r="AW245" s="730"/>
      <c r="AX245" s="730"/>
      <c r="AY245" s="730"/>
      <c r="AZ245" s="730"/>
      <c r="BA245" s="730"/>
      <c r="BB245" s="730"/>
      <c r="BC245" s="730"/>
      <c r="BD245" s="730"/>
      <c r="BE245" s="730"/>
      <c r="BF245" s="730"/>
      <c r="BG245" s="730"/>
      <c r="BH245" s="730"/>
      <c r="BI245" s="730"/>
      <c r="BJ245" s="730"/>
      <c r="BK245" s="730"/>
      <c r="BL245" s="730"/>
      <c r="BM245" s="730"/>
      <c r="BN245" s="730"/>
    </row>
    <row r="246" spans="1:66">
      <c r="A246" s="730"/>
      <c r="F246" s="730"/>
      <c r="G246" s="730"/>
      <c r="H246" s="730"/>
      <c r="J246" s="730"/>
      <c r="K246" s="730"/>
      <c r="L246" s="730"/>
      <c r="M246" s="730"/>
      <c r="N246" s="730"/>
      <c r="O246" s="730"/>
      <c r="P246" s="730"/>
      <c r="Q246" s="730"/>
      <c r="R246" s="730"/>
      <c r="AB246" s="730"/>
      <c r="AC246" s="730"/>
      <c r="AD246" s="730"/>
      <c r="AE246" s="730"/>
      <c r="AF246" s="730"/>
      <c r="AG246" s="730"/>
      <c r="AH246" s="730"/>
      <c r="AI246" s="730"/>
      <c r="AJ246" s="730"/>
      <c r="AK246" s="730"/>
      <c r="AL246" s="730"/>
      <c r="AM246" s="730"/>
      <c r="AN246" s="730"/>
      <c r="AO246" s="730"/>
      <c r="AP246" s="730"/>
      <c r="AQ246" s="730"/>
      <c r="AR246" s="730"/>
      <c r="AS246" s="730"/>
      <c r="AT246" s="730"/>
      <c r="AU246" s="730"/>
      <c r="AV246" s="730"/>
      <c r="AW246" s="730"/>
      <c r="AX246" s="730"/>
      <c r="AY246" s="730"/>
      <c r="AZ246" s="730"/>
      <c r="BA246" s="730"/>
      <c r="BB246" s="730"/>
      <c r="BC246" s="730"/>
      <c r="BD246" s="730"/>
      <c r="BE246" s="730"/>
      <c r="BF246" s="730"/>
      <c r="BG246" s="730"/>
      <c r="BH246" s="730"/>
      <c r="BI246" s="730"/>
      <c r="BJ246" s="730"/>
      <c r="BK246" s="730"/>
      <c r="BL246" s="730"/>
      <c r="BM246" s="730"/>
      <c r="BN246" s="730"/>
    </row>
    <row r="247" spans="1:66">
      <c r="A247" s="730"/>
      <c r="F247" s="730"/>
      <c r="G247" s="730"/>
      <c r="H247" s="730"/>
      <c r="J247" s="730"/>
      <c r="K247" s="730"/>
      <c r="L247" s="730"/>
      <c r="M247" s="730"/>
      <c r="N247" s="730"/>
      <c r="O247" s="730"/>
      <c r="P247" s="730"/>
      <c r="Q247" s="730"/>
      <c r="R247" s="730"/>
      <c r="AB247" s="730"/>
      <c r="AC247" s="730"/>
      <c r="AD247" s="730"/>
      <c r="AE247" s="730"/>
      <c r="AF247" s="730"/>
      <c r="AG247" s="730"/>
      <c r="AH247" s="730"/>
      <c r="AI247" s="730"/>
      <c r="AJ247" s="730"/>
      <c r="AK247" s="730"/>
      <c r="AL247" s="730"/>
      <c r="AM247" s="730"/>
      <c r="AN247" s="730"/>
      <c r="AO247" s="730"/>
      <c r="AP247" s="730"/>
      <c r="AQ247" s="730"/>
      <c r="AR247" s="730"/>
      <c r="AS247" s="730"/>
      <c r="AT247" s="730"/>
      <c r="AU247" s="730"/>
      <c r="AV247" s="730"/>
      <c r="AW247" s="730"/>
      <c r="AX247" s="730"/>
      <c r="AY247" s="730"/>
      <c r="AZ247" s="730"/>
      <c r="BA247" s="730"/>
      <c r="BB247" s="730"/>
      <c r="BC247" s="730"/>
      <c r="BD247" s="730"/>
      <c r="BE247" s="730"/>
      <c r="BF247" s="730"/>
      <c r="BG247" s="730"/>
      <c r="BH247" s="730"/>
      <c r="BI247" s="730"/>
      <c r="BJ247" s="730"/>
      <c r="BK247" s="730"/>
      <c r="BL247" s="730"/>
      <c r="BM247" s="730"/>
      <c r="BN247" s="730"/>
    </row>
    <row r="248" spans="1:66">
      <c r="A248" s="730"/>
      <c r="F248" s="730"/>
      <c r="G248" s="730"/>
      <c r="H248" s="730"/>
      <c r="J248" s="730"/>
      <c r="K248" s="730"/>
      <c r="L248" s="730"/>
      <c r="M248" s="730"/>
      <c r="N248" s="730"/>
      <c r="O248" s="730"/>
      <c r="P248" s="730"/>
      <c r="Q248" s="730"/>
      <c r="R248" s="730"/>
      <c r="AB248" s="730"/>
      <c r="AC248" s="730"/>
      <c r="AD248" s="730"/>
      <c r="AE248" s="730"/>
      <c r="AF248" s="730"/>
      <c r="AG248" s="730"/>
      <c r="AH248" s="730"/>
      <c r="AI248" s="730"/>
      <c r="AJ248" s="730"/>
      <c r="AK248" s="730"/>
      <c r="AL248" s="730"/>
      <c r="AM248" s="730"/>
      <c r="AN248" s="730"/>
      <c r="AO248" s="730"/>
      <c r="AP248" s="730"/>
      <c r="AQ248" s="730"/>
      <c r="AR248" s="730"/>
      <c r="AS248" s="730"/>
      <c r="AT248" s="730"/>
      <c r="AU248" s="730"/>
      <c r="AV248" s="730"/>
      <c r="AW248" s="730"/>
      <c r="AX248" s="730"/>
      <c r="AY248" s="730"/>
      <c r="AZ248" s="730"/>
      <c r="BA248" s="730"/>
      <c r="BB248" s="730"/>
      <c r="BC248" s="730"/>
      <c r="BD248" s="730"/>
      <c r="BE248" s="730"/>
      <c r="BF248" s="730"/>
      <c r="BG248" s="730"/>
      <c r="BH248" s="730"/>
      <c r="BI248" s="730"/>
      <c r="BJ248" s="730"/>
      <c r="BK248" s="730"/>
      <c r="BL248" s="730"/>
      <c r="BM248" s="730"/>
      <c r="BN248" s="730"/>
    </row>
    <row r="249" spans="1:66">
      <c r="A249" s="730"/>
      <c r="F249" s="730"/>
      <c r="G249" s="730"/>
      <c r="H249" s="730"/>
      <c r="J249" s="730"/>
      <c r="K249" s="730"/>
      <c r="L249" s="730"/>
      <c r="M249" s="730"/>
      <c r="N249" s="730"/>
      <c r="O249" s="730"/>
      <c r="P249" s="730"/>
      <c r="Q249" s="730"/>
      <c r="R249" s="730"/>
      <c r="AB249" s="730"/>
      <c r="AC249" s="730"/>
      <c r="AD249" s="730"/>
      <c r="AE249" s="730"/>
      <c r="AF249" s="730"/>
      <c r="AG249" s="730"/>
      <c r="AH249" s="730"/>
      <c r="AI249" s="730"/>
      <c r="AJ249" s="730"/>
      <c r="AK249" s="730"/>
      <c r="AL249" s="730"/>
      <c r="AM249" s="730"/>
      <c r="AN249" s="730"/>
      <c r="AO249" s="730"/>
      <c r="AP249" s="730"/>
      <c r="AQ249" s="730"/>
      <c r="AR249" s="730"/>
      <c r="AS249" s="730"/>
      <c r="AT249" s="730"/>
      <c r="AU249" s="730"/>
      <c r="AV249" s="730"/>
      <c r="AW249" s="730"/>
      <c r="AX249" s="730"/>
      <c r="AY249" s="730"/>
      <c r="AZ249" s="730"/>
      <c r="BA249" s="730"/>
      <c r="BB249" s="730"/>
      <c r="BC249" s="730"/>
      <c r="BD249" s="730"/>
      <c r="BE249" s="730"/>
      <c r="BF249" s="730"/>
      <c r="BG249" s="730"/>
      <c r="BH249" s="730"/>
      <c r="BI249" s="730"/>
      <c r="BJ249" s="730"/>
      <c r="BK249" s="730"/>
      <c r="BL249" s="730"/>
      <c r="BM249" s="730"/>
      <c r="BN249" s="730"/>
    </row>
    <row r="250" spans="1:66">
      <c r="A250" s="730"/>
      <c r="F250" s="730"/>
      <c r="G250" s="730"/>
      <c r="H250" s="730"/>
      <c r="J250" s="730"/>
      <c r="K250" s="730"/>
      <c r="L250" s="730"/>
      <c r="M250" s="730"/>
      <c r="N250" s="730"/>
      <c r="O250" s="730"/>
      <c r="P250" s="730"/>
      <c r="Q250" s="730"/>
      <c r="R250" s="730"/>
      <c r="AB250" s="730"/>
      <c r="AC250" s="730"/>
      <c r="AD250" s="730"/>
      <c r="AE250" s="730"/>
      <c r="AF250" s="730"/>
      <c r="AG250" s="730"/>
      <c r="AH250" s="730"/>
      <c r="AI250" s="730"/>
      <c r="AJ250" s="730"/>
      <c r="AK250" s="730"/>
      <c r="AL250" s="730"/>
      <c r="AM250" s="730"/>
      <c r="AN250" s="730"/>
      <c r="AO250" s="730"/>
      <c r="AP250" s="730"/>
      <c r="AQ250" s="730"/>
      <c r="AR250" s="730"/>
      <c r="AS250" s="730"/>
      <c r="AT250" s="730"/>
      <c r="AU250" s="730"/>
      <c r="AV250" s="730"/>
      <c r="AW250" s="730"/>
      <c r="AX250" s="730"/>
      <c r="AY250" s="730"/>
      <c r="AZ250" s="730"/>
      <c r="BA250" s="730"/>
      <c r="BB250" s="730"/>
      <c r="BC250" s="730"/>
      <c r="BD250" s="730"/>
      <c r="BE250" s="730"/>
      <c r="BF250" s="730"/>
      <c r="BG250" s="730"/>
      <c r="BH250" s="730"/>
      <c r="BI250" s="730"/>
      <c r="BJ250" s="730"/>
      <c r="BK250" s="730"/>
      <c r="BL250" s="730"/>
      <c r="BM250" s="730"/>
      <c r="BN250" s="730"/>
    </row>
    <row r="251" spans="1:66">
      <c r="A251" s="730"/>
      <c r="F251" s="730"/>
      <c r="G251" s="730"/>
      <c r="H251" s="730"/>
      <c r="J251" s="730"/>
      <c r="K251" s="730"/>
      <c r="L251" s="730"/>
      <c r="M251" s="730"/>
      <c r="N251" s="730"/>
      <c r="O251" s="730"/>
      <c r="P251" s="730"/>
      <c r="Q251" s="730"/>
      <c r="R251" s="730"/>
      <c r="AB251" s="730"/>
      <c r="AC251" s="730"/>
      <c r="AD251" s="730"/>
      <c r="AE251" s="730"/>
      <c r="AF251" s="730"/>
      <c r="AG251" s="730"/>
      <c r="AH251" s="730"/>
      <c r="AI251" s="730"/>
      <c r="AJ251" s="730"/>
      <c r="AK251" s="730"/>
      <c r="AL251" s="730"/>
      <c r="AM251" s="730"/>
      <c r="AN251" s="730"/>
      <c r="AO251" s="730"/>
      <c r="AP251" s="730"/>
      <c r="AQ251" s="730"/>
      <c r="AR251" s="730"/>
      <c r="AS251" s="730"/>
      <c r="AT251" s="730"/>
      <c r="AU251" s="730"/>
      <c r="AV251" s="730"/>
      <c r="AW251" s="730"/>
      <c r="AX251" s="730"/>
      <c r="AY251" s="730"/>
      <c r="AZ251" s="730"/>
      <c r="BA251" s="730"/>
      <c r="BB251" s="730"/>
      <c r="BC251" s="730"/>
      <c r="BD251" s="730"/>
      <c r="BE251" s="730"/>
      <c r="BF251" s="730"/>
      <c r="BG251" s="730"/>
      <c r="BH251" s="730"/>
      <c r="BI251" s="730"/>
      <c r="BJ251" s="730"/>
      <c r="BK251" s="730"/>
      <c r="BL251" s="730"/>
      <c r="BM251" s="730"/>
      <c r="BN251" s="730"/>
    </row>
    <row r="252" spans="1:66">
      <c r="A252" s="730"/>
      <c r="F252" s="730"/>
      <c r="G252" s="730"/>
      <c r="H252" s="730"/>
      <c r="J252" s="730"/>
      <c r="K252" s="730"/>
      <c r="L252" s="730"/>
      <c r="M252" s="730"/>
      <c r="N252" s="730"/>
      <c r="O252" s="730"/>
      <c r="P252" s="730"/>
      <c r="Q252" s="730"/>
      <c r="R252" s="730"/>
      <c r="AB252" s="730"/>
      <c r="AC252" s="730"/>
      <c r="AD252" s="730"/>
      <c r="AE252" s="730"/>
      <c r="AF252" s="730"/>
      <c r="AG252" s="730"/>
      <c r="AH252" s="730"/>
      <c r="AI252" s="730"/>
      <c r="AJ252" s="730"/>
      <c r="AK252" s="730"/>
      <c r="AL252" s="730"/>
      <c r="AM252" s="730"/>
      <c r="AN252" s="730"/>
      <c r="AO252" s="730"/>
      <c r="AP252" s="730"/>
      <c r="AQ252" s="730"/>
      <c r="AR252" s="730"/>
      <c r="AS252" s="730"/>
      <c r="AT252" s="730"/>
      <c r="AU252" s="730"/>
      <c r="AV252" s="730"/>
      <c r="AW252" s="730"/>
      <c r="AX252" s="730"/>
      <c r="AY252" s="730"/>
      <c r="AZ252" s="730"/>
      <c r="BA252" s="730"/>
      <c r="BB252" s="730"/>
      <c r="BC252" s="730"/>
      <c r="BD252" s="730"/>
      <c r="BE252" s="730"/>
      <c r="BF252" s="730"/>
      <c r="BG252" s="730"/>
      <c r="BH252" s="730"/>
      <c r="BI252" s="730"/>
      <c r="BJ252" s="730"/>
      <c r="BK252" s="730"/>
      <c r="BL252" s="730"/>
      <c r="BM252" s="730"/>
      <c r="BN252" s="730"/>
    </row>
    <row r="253" spans="1:66">
      <c r="A253" s="730"/>
      <c r="F253" s="730"/>
      <c r="G253" s="730"/>
      <c r="H253" s="730"/>
      <c r="J253" s="730"/>
      <c r="K253" s="730"/>
      <c r="L253" s="730"/>
      <c r="M253" s="730"/>
      <c r="N253" s="730"/>
      <c r="O253" s="730"/>
      <c r="P253" s="730"/>
      <c r="Q253" s="730"/>
      <c r="R253" s="730"/>
      <c r="AB253" s="730"/>
      <c r="AC253" s="730"/>
      <c r="AD253" s="730"/>
      <c r="AE253" s="730"/>
      <c r="AF253" s="730"/>
      <c r="AG253" s="730"/>
      <c r="AH253" s="730"/>
      <c r="AI253" s="730"/>
      <c r="AJ253" s="730"/>
      <c r="AK253" s="730"/>
      <c r="AL253" s="730"/>
      <c r="AM253" s="730"/>
      <c r="AN253" s="730"/>
      <c r="AO253" s="730"/>
      <c r="AP253" s="730"/>
      <c r="AQ253" s="730"/>
      <c r="AR253" s="730"/>
      <c r="AS253" s="730"/>
      <c r="AT253" s="730"/>
      <c r="AU253" s="730"/>
      <c r="AV253" s="730"/>
      <c r="AW253" s="730"/>
      <c r="AX253" s="730"/>
      <c r="AY253" s="730"/>
      <c r="AZ253" s="730"/>
      <c r="BA253" s="730"/>
      <c r="BB253" s="730"/>
      <c r="BC253" s="730"/>
      <c r="BD253" s="730"/>
      <c r="BE253" s="730"/>
      <c r="BF253" s="730"/>
      <c r="BG253" s="730"/>
      <c r="BH253" s="730"/>
      <c r="BI253" s="730"/>
      <c r="BJ253" s="730"/>
      <c r="BK253" s="730"/>
      <c r="BL253" s="730"/>
      <c r="BM253" s="730"/>
      <c r="BN253" s="730"/>
    </row>
    <row r="254" spans="1:66">
      <c r="A254" s="730"/>
      <c r="F254" s="730"/>
      <c r="G254" s="730"/>
      <c r="H254" s="730"/>
      <c r="J254" s="730"/>
      <c r="K254" s="730"/>
      <c r="L254" s="730"/>
      <c r="M254" s="730"/>
      <c r="N254" s="730"/>
      <c r="O254" s="730"/>
      <c r="P254" s="730"/>
      <c r="Q254" s="730"/>
      <c r="R254" s="730"/>
      <c r="AB254" s="730"/>
      <c r="AC254" s="730"/>
      <c r="AD254" s="730"/>
      <c r="AE254" s="730"/>
      <c r="AF254" s="730"/>
      <c r="AG254" s="730"/>
      <c r="AH254" s="730"/>
      <c r="AI254" s="730"/>
      <c r="AJ254" s="730"/>
      <c r="AK254" s="730"/>
      <c r="AL254" s="730"/>
      <c r="AM254" s="730"/>
      <c r="AN254" s="730"/>
      <c r="AO254" s="730"/>
      <c r="AP254" s="730"/>
      <c r="AQ254" s="730"/>
      <c r="AR254" s="730"/>
      <c r="AS254" s="730"/>
      <c r="AT254" s="730"/>
      <c r="AU254" s="730"/>
      <c r="AV254" s="730"/>
      <c r="AW254" s="730"/>
      <c r="AX254" s="730"/>
      <c r="AY254" s="730"/>
      <c r="AZ254" s="730"/>
      <c r="BA254" s="730"/>
      <c r="BB254" s="730"/>
      <c r="BC254" s="730"/>
      <c r="BD254" s="730"/>
      <c r="BE254" s="730"/>
      <c r="BF254" s="730"/>
      <c r="BG254" s="730"/>
      <c r="BH254" s="730"/>
      <c r="BI254" s="730"/>
      <c r="BJ254" s="730"/>
      <c r="BK254" s="730"/>
      <c r="BL254" s="730"/>
      <c r="BM254" s="730"/>
      <c r="BN254" s="730"/>
    </row>
    <row r="255" spans="1:66">
      <c r="A255" s="730"/>
      <c r="F255" s="730"/>
      <c r="G255" s="730"/>
      <c r="H255" s="730"/>
      <c r="J255" s="730"/>
      <c r="K255" s="730"/>
      <c r="L255" s="730"/>
      <c r="M255" s="730"/>
      <c r="N255" s="730"/>
      <c r="O255" s="730"/>
      <c r="P255" s="730"/>
      <c r="Q255" s="730"/>
      <c r="R255" s="730"/>
      <c r="AB255" s="730"/>
      <c r="AC255" s="730"/>
      <c r="AD255" s="730"/>
      <c r="AE255" s="730"/>
      <c r="AF255" s="730"/>
      <c r="AG255" s="730"/>
      <c r="AH255" s="730"/>
      <c r="AI255" s="730"/>
      <c r="AJ255" s="730"/>
      <c r="AK255" s="730"/>
      <c r="AL255" s="730"/>
      <c r="AM255" s="730"/>
      <c r="AN255" s="730"/>
      <c r="AO255" s="730"/>
      <c r="AP255" s="730"/>
      <c r="AQ255" s="730"/>
      <c r="AR255" s="730"/>
      <c r="AS255" s="730"/>
      <c r="AT255" s="730"/>
      <c r="AU255" s="730"/>
      <c r="AV255" s="730"/>
      <c r="AW255" s="730"/>
      <c r="AX255" s="730"/>
      <c r="AY255" s="730"/>
      <c r="AZ255" s="730"/>
      <c r="BA255" s="730"/>
      <c r="BB255" s="730"/>
      <c r="BC255" s="730"/>
      <c r="BD255" s="730"/>
      <c r="BE255" s="730"/>
      <c r="BF255" s="730"/>
      <c r="BG255" s="730"/>
      <c r="BH255" s="730"/>
      <c r="BI255" s="730"/>
      <c r="BJ255" s="730"/>
      <c r="BK255" s="730"/>
      <c r="BL255" s="730"/>
      <c r="BM255" s="730"/>
      <c r="BN255" s="730"/>
    </row>
    <row r="256" spans="1:66">
      <c r="A256" s="730"/>
      <c r="F256" s="730"/>
      <c r="G256" s="730"/>
      <c r="H256" s="730"/>
      <c r="J256" s="730"/>
      <c r="K256" s="730"/>
      <c r="L256" s="730"/>
      <c r="M256" s="730"/>
      <c r="N256" s="730"/>
      <c r="O256" s="730"/>
      <c r="P256" s="730"/>
      <c r="Q256" s="730"/>
      <c r="R256" s="730"/>
      <c r="AB256" s="730"/>
      <c r="AC256" s="730"/>
      <c r="AD256" s="730"/>
      <c r="AE256" s="730"/>
      <c r="AF256" s="730"/>
      <c r="AG256" s="730"/>
      <c r="AH256" s="730"/>
      <c r="AI256" s="730"/>
      <c r="AJ256" s="730"/>
      <c r="AK256" s="730"/>
      <c r="AL256" s="730"/>
      <c r="AM256" s="730"/>
      <c r="AN256" s="730"/>
      <c r="AO256" s="730"/>
      <c r="AP256" s="730"/>
      <c r="AQ256" s="730"/>
      <c r="AR256" s="730"/>
      <c r="AS256" s="730"/>
      <c r="AT256" s="730"/>
      <c r="AU256" s="730"/>
      <c r="AV256" s="730"/>
      <c r="AW256" s="730"/>
      <c r="AX256" s="730"/>
      <c r="AY256" s="730"/>
      <c r="AZ256" s="730"/>
      <c r="BA256" s="730"/>
      <c r="BB256" s="730"/>
      <c r="BC256" s="730"/>
      <c r="BD256" s="730"/>
      <c r="BE256" s="730"/>
      <c r="BF256" s="730"/>
      <c r="BG256" s="730"/>
      <c r="BH256" s="730"/>
      <c r="BI256" s="730"/>
      <c r="BJ256" s="730"/>
      <c r="BK256" s="730"/>
      <c r="BL256" s="730"/>
      <c r="BM256" s="730"/>
      <c r="BN256" s="730"/>
    </row>
    <row r="257" spans="1:66">
      <c r="A257" s="730"/>
      <c r="F257" s="730"/>
      <c r="G257" s="730"/>
      <c r="H257" s="730"/>
      <c r="J257" s="730"/>
      <c r="K257" s="730"/>
      <c r="L257" s="730"/>
      <c r="M257" s="730"/>
      <c r="N257" s="730"/>
      <c r="O257" s="730"/>
      <c r="P257" s="730"/>
      <c r="Q257" s="730"/>
      <c r="R257" s="730"/>
      <c r="AB257" s="730"/>
      <c r="AC257" s="730"/>
      <c r="AD257" s="730"/>
      <c r="AE257" s="730"/>
      <c r="AF257" s="730"/>
      <c r="AG257" s="730"/>
      <c r="AH257" s="730"/>
      <c r="AI257" s="730"/>
      <c r="AJ257" s="730"/>
      <c r="AK257" s="730"/>
      <c r="AL257" s="730"/>
      <c r="AM257" s="730"/>
      <c r="AN257" s="730"/>
      <c r="AO257" s="730"/>
      <c r="AP257" s="730"/>
      <c r="AQ257" s="730"/>
      <c r="AR257" s="730"/>
      <c r="AS257" s="730"/>
      <c r="AT257" s="730"/>
      <c r="AU257" s="730"/>
      <c r="AV257" s="730"/>
      <c r="AW257" s="730"/>
      <c r="AX257" s="730"/>
      <c r="AY257" s="730"/>
      <c r="AZ257" s="730"/>
      <c r="BA257" s="730"/>
      <c r="BB257" s="730"/>
      <c r="BC257" s="730"/>
      <c r="BD257" s="730"/>
      <c r="BE257" s="730"/>
      <c r="BF257" s="730"/>
      <c r="BG257" s="730"/>
      <c r="BH257" s="730"/>
      <c r="BI257" s="730"/>
      <c r="BJ257" s="730"/>
      <c r="BK257" s="730"/>
      <c r="BL257" s="730"/>
      <c r="BM257" s="730"/>
      <c r="BN257" s="730"/>
    </row>
    <row r="258" spans="1:66">
      <c r="A258" s="730"/>
      <c r="F258" s="730"/>
      <c r="G258" s="730"/>
      <c r="H258" s="730"/>
      <c r="J258" s="730"/>
      <c r="K258" s="730"/>
      <c r="L258" s="730"/>
      <c r="M258" s="730"/>
      <c r="N258" s="730"/>
      <c r="O258" s="730"/>
      <c r="P258" s="730"/>
      <c r="Q258" s="730"/>
      <c r="R258" s="730"/>
      <c r="AB258" s="730"/>
      <c r="AC258" s="730"/>
      <c r="AD258" s="730"/>
      <c r="AE258" s="730"/>
      <c r="AF258" s="730"/>
      <c r="AG258" s="730"/>
      <c r="AH258" s="730"/>
      <c r="AI258" s="730"/>
      <c r="AJ258" s="730"/>
      <c r="AK258" s="730"/>
      <c r="AL258" s="730"/>
      <c r="AM258" s="730"/>
      <c r="AN258" s="730"/>
      <c r="AO258" s="730"/>
      <c r="AP258" s="730"/>
      <c r="AQ258" s="730"/>
      <c r="AR258" s="730"/>
      <c r="AS258" s="730"/>
      <c r="AT258" s="730"/>
      <c r="AU258" s="730"/>
      <c r="AV258" s="730"/>
      <c r="AW258" s="730"/>
      <c r="AX258" s="730"/>
      <c r="AY258" s="730"/>
      <c r="AZ258" s="730"/>
      <c r="BA258" s="730"/>
      <c r="BB258" s="730"/>
      <c r="BC258" s="730"/>
      <c r="BD258" s="730"/>
      <c r="BE258" s="730"/>
      <c r="BF258" s="730"/>
      <c r="BG258" s="730"/>
      <c r="BH258" s="730"/>
      <c r="BI258" s="730"/>
      <c r="BJ258" s="730"/>
      <c r="BK258" s="730"/>
      <c r="BL258" s="730"/>
      <c r="BM258" s="730"/>
      <c r="BN258" s="730"/>
    </row>
    <row r="259" spans="1:66">
      <c r="A259" s="730"/>
      <c r="F259" s="730"/>
      <c r="G259" s="730"/>
      <c r="H259" s="730"/>
      <c r="J259" s="730"/>
      <c r="K259" s="730"/>
      <c r="L259" s="730"/>
      <c r="M259" s="730"/>
      <c r="N259" s="730"/>
      <c r="O259" s="730"/>
      <c r="P259" s="730"/>
      <c r="Q259" s="730"/>
      <c r="R259" s="730"/>
      <c r="AB259" s="730"/>
      <c r="AC259" s="730"/>
      <c r="AD259" s="730"/>
      <c r="AE259" s="730"/>
      <c r="AF259" s="730"/>
      <c r="AG259" s="730"/>
      <c r="AH259" s="730"/>
      <c r="AI259" s="730"/>
      <c r="AJ259" s="730"/>
      <c r="AK259" s="730"/>
      <c r="AL259" s="730"/>
      <c r="AM259" s="730"/>
      <c r="AN259" s="730"/>
      <c r="AO259" s="730"/>
      <c r="AP259" s="730"/>
      <c r="AQ259" s="730"/>
      <c r="AR259" s="730"/>
      <c r="AS259" s="730"/>
      <c r="AT259" s="730"/>
      <c r="AU259" s="730"/>
      <c r="AV259" s="730"/>
      <c r="AW259" s="730"/>
      <c r="AX259" s="730"/>
      <c r="AY259" s="730"/>
      <c r="AZ259" s="730"/>
      <c r="BA259" s="730"/>
      <c r="BB259" s="730"/>
      <c r="BC259" s="730"/>
      <c r="BD259" s="730"/>
      <c r="BE259" s="730"/>
      <c r="BF259" s="730"/>
      <c r="BG259" s="730"/>
      <c r="BH259" s="730"/>
      <c r="BI259" s="730"/>
      <c r="BJ259" s="730"/>
      <c r="BK259" s="730"/>
      <c r="BL259" s="730"/>
      <c r="BM259" s="730"/>
      <c r="BN259" s="730"/>
    </row>
    <row r="260" spans="1:66">
      <c r="A260" s="730"/>
      <c r="F260" s="730"/>
      <c r="G260" s="730"/>
      <c r="H260" s="730"/>
      <c r="J260" s="730"/>
      <c r="K260" s="730"/>
      <c r="L260" s="730"/>
      <c r="M260" s="730"/>
      <c r="N260" s="730"/>
      <c r="O260" s="730"/>
      <c r="P260" s="730"/>
      <c r="Q260" s="730"/>
      <c r="R260" s="730"/>
      <c r="AB260" s="730"/>
      <c r="AC260" s="730"/>
      <c r="AD260" s="730"/>
      <c r="AE260" s="730"/>
      <c r="AF260" s="730"/>
      <c r="AG260" s="730"/>
      <c r="AH260" s="730"/>
      <c r="AI260" s="730"/>
      <c r="AJ260" s="730"/>
      <c r="AK260" s="730"/>
      <c r="AL260" s="730"/>
      <c r="AM260" s="730"/>
      <c r="AN260" s="730"/>
      <c r="AO260" s="730"/>
      <c r="AP260" s="730"/>
      <c r="AQ260" s="730"/>
      <c r="AR260" s="730"/>
      <c r="AS260" s="730"/>
      <c r="AT260" s="730"/>
      <c r="AU260" s="730"/>
      <c r="AV260" s="730"/>
      <c r="AW260" s="730"/>
      <c r="AX260" s="730"/>
      <c r="AY260" s="730"/>
      <c r="AZ260" s="730"/>
      <c r="BA260" s="730"/>
      <c r="BB260" s="730"/>
      <c r="BC260" s="730"/>
      <c r="BD260" s="730"/>
      <c r="BE260" s="730"/>
      <c r="BF260" s="730"/>
      <c r="BG260" s="730"/>
      <c r="BH260" s="730"/>
      <c r="BI260" s="730"/>
      <c r="BJ260" s="730"/>
      <c r="BK260" s="730"/>
      <c r="BL260" s="730"/>
      <c r="BM260" s="730"/>
      <c r="BN260" s="730"/>
    </row>
    <row r="261" spans="1:66">
      <c r="A261" s="730"/>
      <c r="F261" s="730"/>
      <c r="G261" s="730"/>
      <c r="H261" s="730"/>
      <c r="J261" s="730"/>
      <c r="K261" s="730"/>
      <c r="L261" s="730"/>
      <c r="M261" s="730"/>
      <c r="N261" s="730"/>
      <c r="O261" s="730"/>
      <c r="P261" s="730"/>
      <c r="Q261" s="730"/>
      <c r="R261" s="730"/>
      <c r="AB261" s="730"/>
      <c r="AC261" s="730"/>
      <c r="AD261" s="730"/>
      <c r="AE261" s="730"/>
      <c r="AF261" s="730"/>
      <c r="AG261" s="730"/>
      <c r="AH261" s="730"/>
      <c r="AI261" s="730"/>
      <c r="AJ261" s="730"/>
      <c r="AK261" s="730"/>
      <c r="AL261" s="730"/>
      <c r="AM261" s="730"/>
      <c r="AN261" s="730"/>
      <c r="AO261" s="730"/>
      <c r="AP261" s="730"/>
      <c r="AQ261" s="730"/>
      <c r="AR261" s="730"/>
      <c r="AS261" s="730"/>
      <c r="AT261" s="730"/>
      <c r="AU261" s="730"/>
      <c r="AV261" s="730"/>
      <c r="AW261" s="730"/>
      <c r="AX261" s="730"/>
      <c r="AY261" s="730"/>
      <c r="AZ261" s="730"/>
      <c r="BA261" s="730"/>
      <c r="BB261" s="730"/>
      <c r="BC261" s="730"/>
      <c r="BD261" s="730"/>
      <c r="BE261" s="730"/>
      <c r="BF261" s="730"/>
      <c r="BG261" s="730"/>
      <c r="BH261" s="730"/>
      <c r="BI261" s="730"/>
      <c r="BJ261" s="730"/>
      <c r="BK261" s="730"/>
      <c r="BL261" s="730"/>
      <c r="BM261" s="730"/>
      <c r="BN261" s="730"/>
    </row>
    <row r="262" spans="1:66">
      <c r="A262" s="730"/>
      <c r="F262" s="730"/>
      <c r="G262" s="730"/>
      <c r="H262" s="730"/>
      <c r="J262" s="730"/>
      <c r="K262" s="730"/>
      <c r="L262" s="730"/>
      <c r="M262" s="730"/>
      <c r="N262" s="730"/>
      <c r="O262" s="730"/>
      <c r="P262" s="730"/>
      <c r="Q262" s="730"/>
      <c r="R262" s="730"/>
      <c r="AB262" s="730"/>
      <c r="AC262" s="730"/>
      <c r="AD262" s="730"/>
      <c r="AE262" s="730"/>
      <c r="AF262" s="730"/>
      <c r="AG262" s="730"/>
      <c r="AH262" s="730"/>
      <c r="AI262" s="730"/>
      <c r="AJ262" s="730"/>
      <c r="AK262" s="730"/>
      <c r="AL262" s="730"/>
      <c r="AM262" s="730"/>
      <c r="AN262" s="730"/>
      <c r="AO262" s="730"/>
      <c r="AP262" s="730"/>
      <c r="AQ262" s="730"/>
      <c r="AR262" s="730"/>
      <c r="AS262" s="730"/>
      <c r="AT262" s="730"/>
      <c r="AU262" s="730"/>
      <c r="AV262" s="730"/>
      <c r="AW262" s="730"/>
      <c r="AX262" s="730"/>
      <c r="AY262" s="730"/>
      <c r="AZ262" s="730"/>
      <c r="BA262" s="730"/>
      <c r="BB262" s="730"/>
      <c r="BC262" s="730"/>
      <c r="BD262" s="730"/>
      <c r="BE262" s="730"/>
      <c r="BF262" s="730"/>
      <c r="BG262" s="730"/>
      <c r="BH262" s="730"/>
      <c r="BI262" s="730"/>
      <c r="BJ262" s="730"/>
      <c r="BK262" s="730"/>
      <c r="BL262" s="730"/>
      <c r="BM262" s="730"/>
      <c r="BN262" s="730"/>
    </row>
    <row r="263" spans="1:66">
      <c r="A263" s="730"/>
      <c r="F263" s="730"/>
      <c r="G263" s="730"/>
      <c r="H263" s="730"/>
      <c r="J263" s="730"/>
      <c r="K263" s="730"/>
      <c r="L263" s="730"/>
      <c r="M263" s="730"/>
      <c r="N263" s="730"/>
      <c r="O263" s="730"/>
      <c r="P263" s="730"/>
      <c r="Q263" s="730"/>
      <c r="R263" s="730"/>
      <c r="AB263" s="730"/>
      <c r="AC263" s="730"/>
      <c r="AD263" s="730"/>
      <c r="AE263" s="730"/>
      <c r="AF263" s="730"/>
      <c r="AG263" s="730"/>
      <c r="AH263" s="730"/>
      <c r="AI263" s="730"/>
      <c r="AJ263" s="730"/>
      <c r="AK263" s="730"/>
      <c r="AL263" s="730"/>
      <c r="AM263" s="730"/>
      <c r="AN263" s="730"/>
      <c r="AO263" s="730"/>
      <c r="AP263" s="730"/>
      <c r="AQ263" s="730"/>
      <c r="AR263" s="730"/>
      <c r="AS263" s="730"/>
      <c r="AT263" s="730"/>
      <c r="AU263" s="730"/>
      <c r="AV263" s="730"/>
      <c r="AW263" s="730"/>
      <c r="AX263" s="730"/>
      <c r="AY263" s="730"/>
      <c r="AZ263" s="730"/>
      <c r="BA263" s="730"/>
      <c r="BB263" s="730"/>
      <c r="BC263" s="730"/>
      <c r="BD263" s="730"/>
      <c r="BE263" s="730"/>
      <c r="BF263" s="730"/>
      <c r="BG263" s="730"/>
      <c r="BH263" s="730"/>
      <c r="BI263" s="730"/>
      <c r="BJ263" s="730"/>
      <c r="BK263" s="730"/>
      <c r="BL263" s="730"/>
      <c r="BM263" s="730"/>
      <c r="BN263" s="730"/>
    </row>
    <row r="264" spans="1:66">
      <c r="A264" s="730"/>
      <c r="F264" s="730"/>
      <c r="G264" s="730"/>
      <c r="H264" s="730"/>
      <c r="J264" s="730"/>
      <c r="K264" s="730"/>
      <c r="L264" s="730"/>
      <c r="M264" s="730"/>
      <c r="N264" s="730"/>
      <c r="O264" s="730"/>
      <c r="P264" s="730"/>
      <c r="Q264" s="730"/>
      <c r="R264" s="730"/>
      <c r="AB264" s="730"/>
      <c r="AC264" s="730"/>
      <c r="AD264" s="730"/>
      <c r="AE264" s="730"/>
      <c r="AF264" s="730"/>
      <c r="AG264" s="730"/>
      <c r="AH264" s="730"/>
      <c r="AI264" s="730"/>
      <c r="AJ264" s="730"/>
      <c r="AK264" s="730"/>
      <c r="AL264" s="730"/>
      <c r="AM264" s="730"/>
      <c r="AN264" s="730"/>
      <c r="AO264" s="730"/>
      <c r="AP264" s="730"/>
      <c r="AQ264" s="730"/>
      <c r="AR264" s="730"/>
      <c r="AS264" s="730"/>
      <c r="AT264" s="730"/>
      <c r="AU264" s="730"/>
      <c r="AV264" s="730"/>
      <c r="AW264" s="730"/>
      <c r="AX264" s="730"/>
      <c r="AY264" s="730"/>
      <c r="AZ264" s="730"/>
      <c r="BA264" s="730"/>
      <c r="BB264" s="730"/>
      <c r="BC264" s="730"/>
      <c r="BD264" s="730"/>
      <c r="BE264" s="730"/>
      <c r="BF264" s="730"/>
      <c r="BG264" s="730"/>
      <c r="BH264" s="730"/>
      <c r="BI264" s="730"/>
      <c r="BJ264" s="730"/>
      <c r="BK264" s="730"/>
      <c r="BL264" s="730"/>
      <c r="BM264" s="730"/>
      <c r="BN264" s="730"/>
    </row>
    <row r="265" spans="1:66">
      <c r="A265" s="730"/>
      <c r="F265" s="730"/>
      <c r="G265" s="730"/>
      <c r="H265" s="730"/>
      <c r="J265" s="730"/>
      <c r="K265" s="730"/>
      <c r="L265" s="730"/>
      <c r="M265" s="730"/>
      <c r="N265" s="730"/>
      <c r="O265" s="730"/>
      <c r="P265" s="730"/>
      <c r="Q265" s="730"/>
      <c r="R265" s="730"/>
      <c r="AB265" s="730"/>
      <c r="AC265" s="730"/>
      <c r="AD265" s="730"/>
      <c r="AE265" s="730"/>
      <c r="AF265" s="730"/>
      <c r="AG265" s="730"/>
      <c r="AH265" s="730"/>
      <c r="AI265" s="730"/>
      <c r="AJ265" s="730"/>
      <c r="AK265" s="730"/>
      <c r="AL265" s="730"/>
      <c r="AM265" s="730"/>
      <c r="AN265" s="730"/>
      <c r="AO265" s="730"/>
      <c r="AP265" s="730"/>
      <c r="AQ265" s="730"/>
      <c r="AR265" s="730"/>
      <c r="AS265" s="730"/>
      <c r="AT265" s="730"/>
      <c r="AU265" s="730"/>
      <c r="AV265" s="730"/>
      <c r="AW265" s="730"/>
      <c r="AX265" s="730"/>
      <c r="AY265" s="730"/>
      <c r="AZ265" s="730"/>
      <c r="BA265" s="730"/>
      <c r="BB265" s="730"/>
      <c r="BC265" s="730"/>
      <c r="BD265" s="730"/>
      <c r="BE265" s="730"/>
      <c r="BF265" s="730"/>
      <c r="BG265" s="730"/>
      <c r="BH265" s="730"/>
      <c r="BI265" s="730"/>
      <c r="BJ265" s="730"/>
      <c r="BK265" s="730"/>
      <c r="BL265" s="730"/>
      <c r="BM265" s="730"/>
      <c r="BN265" s="730"/>
    </row>
    <row r="266" spans="1:66">
      <c r="A266" s="730"/>
      <c r="F266" s="730"/>
      <c r="G266" s="730"/>
      <c r="H266" s="730"/>
      <c r="J266" s="730"/>
      <c r="K266" s="730"/>
      <c r="L266" s="730"/>
      <c r="M266" s="730"/>
      <c r="N266" s="730"/>
      <c r="O266" s="730"/>
      <c r="P266" s="730"/>
      <c r="Q266" s="730"/>
      <c r="R266" s="730"/>
      <c r="AB266" s="730"/>
      <c r="AC266" s="730"/>
      <c r="AD266" s="730"/>
      <c r="AE266" s="730"/>
      <c r="AF266" s="730"/>
      <c r="AG266" s="730"/>
      <c r="AH266" s="730"/>
      <c r="AI266" s="730"/>
      <c r="AJ266" s="730"/>
      <c r="AK266" s="730"/>
      <c r="AL266" s="730"/>
      <c r="AM266" s="730"/>
      <c r="AN266" s="730"/>
      <c r="AO266" s="730"/>
      <c r="AP266" s="730"/>
      <c r="AQ266" s="730"/>
      <c r="AR266" s="730"/>
      <c r="AS266" s="730"/>
      <c r="AT266" s="730"/>
      <c r="AU266" s="730"/>
      <c r="AV266" s="730"/>
      <c r="AW266" s="730"/>
      <c r="AX266" s="730"/>
      <c r="AY266" s="730"/>
      <c r="AZ266" s="730"/>
      <c r="BA266" s="730"/>
      <c r="BB266" s="730"/>
      <c r="BC266" s="730"/>
      <c r="BD266" s="730"/>
      <c r="BE266" s="730"/>
      <c r="BF266" s="730"/>
      <c r="BG266" s="730"/>
      <c r="BH266" s="730"/>
      <c r="BI266" s="730"/>
      <c r="BJ266" s="730"/>
      <c r="BK266" s="730"/>
      <c r="BL266" s="730"/>
      <c r="BM266" s="730"/>
      <c r="BN266" s="730"/>
    </row>
    <row r="267" spans="1:66">
      <c r="A267" s="730"/>
      <c r="F267" s="730"/>
      <c r="G267" s="730"/>
      <c r="H267" s="730"/>
      <c r="J267" s="730"/>
      <c r="K267" s="730"/>
      <c r="L267" s="730"/>
      <c r="M267" s="730"/>
      <c r="N267" s="730"/>
      <c r="O267" s="730"/>
      <c r="P267" s="730"/>
      <c r="Q267" s="730"/>
      <c r="R267" s="730"/>
      <c r="AB267" s="730"/>
      <c r="AC267" s="730"/>
      <c r="AD267" s="730"/>
      <c r="AE267" s="730"/>
      <c r="AF267" s="730"/>
      <c r="AG267" s="730"/>
      <c r="AH267" s="730"/>
      <c r="AI267" s="730"/>
      <c r="AJ267" s="730"/>
      <c r="AK267" s="730"/>
      <c r="AL267" s="730"/>
      <c r="AM267" s="730"/>
      <c r="AN267" s="730"/>
      <c r="AO267" s="730"/>
      <c r="AP267" s="730"/>
      <c r="AQ267" s="730"/>
      <c r="AR267" s="730"/>
      <c r="AS267" s="730"/>
      <c r="AT267" s="730"/>
      <c r="AU267" s="730"/>
      <c r="AV267" s="730"/>
      <c r="AW267" s="730"/>
      <c r="AX267" s="730"/>
      <c r="AY267" s="730"/>
      <c r="AZ267" s="730"/>
      <c r="BA267" s="730"/>
      <c r="BB267" s="730"/>
      <c r="BC267" s="730"/>
      <c r="BD267" s="730"/>
      <c r="BE267" s="730"/>
      <c r="BF267" s="730"/>
      <c r="BG267" s="730"/>
      <c r="BH267" s="730"/>
      <c r="BI267" s="730"/>
      <c r="BJ267" s="730"/>
      <c r="BK267" s="730"/>
      <c r="BL267" s="730"/>
      <c r="BM267" s="730"/>
      <c r="BN267" s="730"/>
    </row>
    <row r="268" spans="1:66">
      <c r="A268" s="730"/>
      <c r="F268" s="730"/>
      <c r="G268" s="730"/>
      <c r="H268" s="730"/>
      <c r="J268" s="730"/>
      <c r="K268" s="730"/>
      <c r="L268" s="730"/>
      <c r="M268" s="730"/>
      <c r="N268" s="730"/>
      <c r="O268" s="730"/>
      <c r="P268" s="730"/>
      <c r="Q268" s="730"/>
      <c r="R268" s="730"/>
      <c r="AB268" s="730"/>
      <c r="AC268" s="730"/>
      <c r="AD268" s="730"/>
      <c r="AE268" s="730"/>
      <c r="AF268" s="730"/>
      <c r="AG268" s="730"/>
      <c r="AH268" s="730"/>
      <c r="AI268" s="730"/>
      <c r="AJ268" s="730"/>
      <c r="AK268" s="730"/>
      <c r="AL268" s="730"/>
      <c r="AM268" s="730"/>
      <c r="AN268" s="730"/>
      <c r="AO268" s="730"/>
      <c r="AP268" s="730"/>
      <c r="AQ268" s="730"/>
      <c r="AR268" s="730"/>
      <c r="AS268" s="730"/>
      <c r="AT268" s="730"/>
      <c r="AU268" s="730"/>
      <c r="AV268" s="730"/>
      <c r="AW268" s="730"/>
      <c r="AX268" s="730"/>
      <c r="AY268" s="730"/>
      <c r="AZ268" s="730"/>
      <c r="BA268" s="730"/>
      <c r="BB268" s="730"/>
      <c r="BC268" s="730"/>
      <c r="BD268" s="730"/>
      <c r="BE268" s="730"/>
      <c r="BF268" s="730"/>
      <c r="BG268" s="730"/>
      <c r="BH268" s="730"/>
      <c r="BI268" s="730"/>
      <c r="BJ268" s="730"/>
      <c r="BK268" s="730"/>
      <c r="BL268" s="730"/>
      <c r="BM268" s="730"/>
      <c r="BN268" s="730"/>
    </row>
    <row r="269" spans="1:66">
      <c r="A269" s="730"/>
      <c r="F269" s="730"/>
      <c r="G269" s="730"/>
      <c r="H269" s="730"/>
      <c r="J269" s="730"/>
      <c r="K269" s="730"/>
      <c r="L269" s="730"/>
      <c r="M269" s="730"/>
      <c r="N269" s="730"/>
      <c r="O269" s="730"/>
      <c r="P269" s="730"/>
      <c r="Q269" s="730"/>
      <c r="R269" s="730"/>
      <c r="AB269" s="730"/>
      <c r="AC269" s="730"/>
      <c r="AD269" s="730"/>
      <c r="AE269" s="730"/>
      <c r="AF269" s="730"/>
      <c r="AG269" s="730"/>
      <c r="AH269" s="730"/>
      <c r="AI269" s="730"/>
      <c r="AJ269" s="730"/>
      <c r="AK269" s="730"/>
      <c r="AL269" s="730"/>
      <c r="AM269" s="730"/>
      <c r="AN269" s="730"/>
      <c r="AO269" s="730"/>
      <c r="AP269" s="730"/>
      <c r="AQ269" s="730"/>
      <c r="AR269" s="730"/>
      <c r="AS269" s="730"/>
      <c r="AT269" s="730"/>
      <c r="AU269" s="730"/>
      <c r="AV269" s="730"/>
      <c r="AW269" s="730"/>
      <c r="AX269" s="730"/>
      <c r="AY269" s="730"/>
      <c r="AZ269" s="730"/>
      <c r="BA269" s="730"/>
      <c r="BB269" s="730"/>
      <c r="BC269" s="730"/>
      <c r="BD269" s="730"/>
      <c r="BE269" s="730"/>
      <c r="BF269" s="730"/>
      <c r="BG269" s="730"/>
      <c r="BH269" s="730"/>
      <c r="BI269" s="730"/>
      <c r="BJ269" s="730"/>
      <c r="BK269" s="730"/>
      <c r="BL269" s="730"/>
      <c r="BM269" s="730"/>
      <c r="BN269" s="730"/>
    </row>
    <row r="270" spans="1:66">
      <c r="A270" s="730"/>
      <c r="F270" s="730"/>
      <c r="G270" s="730"/>
      <c r="H270" s="730"/>
      <c r="J270" s="730"/>
      <c r="K270" s="730"/>
      <c r="L270" s="730"/>
      <c r="M270" s="730"/>
      <c r="N270" s="730"/>
      <c r="O270" s="730"/>
      <c r="P270" s="730"/>
      <c r="Q270" s="730"/>
      <c r="R270" s="730"/>
      <c r="AB270" s="730"/>
      <c r="AC270" s="730"/>
      <c r="AD270" s="730"/>
      <c r="AE270" s="730"/>
      <c r="AF270" s="730"/>
      <c r="AG270" s="730"/>
      <c r="AH270" s="730"/>
      <c r="AI270" s="730"/>
      <c r="AJ270" s="730"/>
      <c r="AK270" s="730"/>
      <c r="AL270" s="730"/>
      <c r="AM270" s="730"/>
      <c r="AN270" s="730"/>
      <c r="AO270" s="730"/>
      <c r="AP270" s="730"/>
      <c r="AQ270" s="730"/>
      <c r="AR270" s="730"/>
      <c r="AS270" s="730"/>
      <c r="AT270" s="730"/>
      <c r="AU270" s="730"/>
      <c r="AV270" s="730"/>
      <c r="AW270" s="730"/>
      <c r="AX270" s="730"/>
      <c r="AY270" s="730"/>
      <c r="AZ270" s="730"/>
      <c r="BA270" s="730"/>
      <c r="BB270" s="730"/>
      <c r="BC270" s="730"/>
      <c r="BD270" s="730"/>
      <c r="BE270" s="730"/>
      <c r="BF270" s="730"/>
      <c r="BG270" s="730"/>
      <c r="BH270" s="730"/>
      <c r="BI270" s="730"/>
      <c r="BJ270" s="730"/>
      <c r="BK270" s="730"/>
      <c r="BL270" s="730"/>
      <c r="BM270" s="730"/>
      <c r="BN270" s="730"/>
    </row>
    <row r="271" spans="1:66">
      <c r="A271" s="730"/>
      <c r="F271" s="730"/>
      <c r="G271" s="730"/>
      <c r="H271" s="730"/>
      <c r="J271" s="730"/>
      <c r="K271" s="730"/>
      <c r="L271" s="730"/>
      <c r="M271" s="730"/>
      <c r="N271" s="730"/>
      <c r="O271" s="730"/>
      <c r="P271" s="730"/>
      <c r="Q271" s="730"/>
      <c r="R271" s="730"/>
      <c r="AB271" s="730"/>
      <c r="AC271" s="730"/>
      <c r="AD271" s="730"/>
      <c r="AE271" s="730"/>
      <c r="AF271" s="730"/>
      <c r="AG271" s="730"/>
      <c r="AH271" s="730"/>
      <c r="AI271" s="730"/>
      <c r="AJ271" s="730"/>
      <c r="AK271" s="730"/>
      <c r="AL271" s="730"/>
      <c r="AM271" s="730"/>
      <c r="AN271" s="730"/>
      <c r="AO271" s="730"/>
      <c r="AP271" s="730"/>
      <c r="AQ271" s="730"/>
      <c r="AR271" s="730"/>
      <c r="AS271" s="730"/>
      <c r="AT271" s="730"/>
      <c r="AU271" s="730"/>
      <c r="AV271" s="730"/>
      <c r="AW271" s="730"/>
      <c r="AX271" s="730"/>
      <c r="AY271" s="730"/>
      <c r="AZ271" s="730"/>
      <c r="BA271" s="730"/>
      <c r="BB271" s="730"/>
      <c r="BC271" s="730"/>
      <c r="BD271" s="730"/>
      <c r="BE271" s="730"/>
      <c r="BF271" s="730"/>
      <c r="BG271" s="730"/>
      <c r="BH271" s="730"/>
      <c r="BI271" s="730"/>
      <c r="BJ271" s="730"/>
      <c r="BK271" s="730"/>
      <c r="BL271" s="730"/>
      <c r="BM271" s="730"/>
      <c r="BN271" s="730"/>
    </row>
    <row r="272" spans="1:66">
      <c r="A272" s="730"/>
      <c r="F272" s="730"/>
      <c r="G272" s="730"/>
      <c r="H272" s="730"/>
      <c r="J272" s="730"/>
      <c r="K272" s="730"/>
      <c r="L272" s="730"/>
      <c r="M272" s="730"/>
      <c r="N272" s="730"/>
      <c r="O272" s="730"/>
      <c r="P272" s="730"/>
      <c r="Q272" s="730"/>
      <c r="R272" s="730"/>
      <c r="AB272" s="730"/>
      <c r="AC272" s="730"/>
      <c r="AD272" s="730"/>
      <c r="AE272" s="730"/>
      <c r="AF272" s="730"/>
      <c r="AG272" s="730"/>
      <c r="AH272" s="730"/>
      <c r="AI272" s="730"/>
      <c r="AJ272" s="730"/>
      <c r="AK272" s="730"/>
      <c r="AL272" s="730"/>
      <c r="AM272" s="730"/>
      <c r="AN272" s="730"/>
      <c r="AO272" s="730"/>
      <c r="AP272" s="730"/>
      <c r="AQ272" s="730"/>
      <c r="AR272" s="730"/>
      <c r="AS272" s="730"/>
      <c r="AT272" s="730"/>
      <c r="AU272" s="730"/>
      <c r="AV272" s="730"/>
      <c r="AW272" s="730"/>
      <c r="AX272" s="730"/>
      <c r="AY272" s="730"/>
      <c r="AZ272" s="730"/>
      <c r="BA272" s="730"/>
      <c r="BB272" s="730"/>
      <c r="BC272" s="730"/>
      <c r="BD272" s="730"/>
      <c r="BE272" s="730"/>
      <c r="BF272" s="730"/>
      <c r="BG272" s="730"/>
      <c r="BH272" s="730"/>
      <c r="BI272" s="730"/>
      <c r="BJ272" s="730"/>
      <c r="BK272" s="730"/>
      <c r="BL272" s="730"/>
      <c r="BM272" s="730"/>
      <c r="BN272" s="730"/>
    </row>
    <row r="273" spans="1:66">
      <c r="A273" s="730"/>
      <c r="F273" s="730"/>
      <c r="G273" s="730"/>
      <c r="H273" s="730"/>
      <c r="J273" s="730"/>
      <c r="K273" s="730"/>
      <c r="L273" s="730"/>
      <c r="M273" s="730"/>
      <c r="N273" s="730"/>
      <c r="O273" s="730"/>
      <c r="P273" s="730"/>
      <c r="Q273" s="730"/>
      <c r="R273" s="730"/>
      <c r="AB273" s="730"/>
      <c r="AC273" s="730"/>
      <c r="AD273" s="730"/>
      <c r="AE273" s="730"/>
      <c r="AF273" s="730"/>
      <c r="AG273" s="730"/>
      <c r="AH273" s="730"/>
      <c r="AI273" s="730"/>
      <c r="AJ273" s="730"/>
      <c r="AK273" s="730"/>
      <c r="AL273" s="730"/>
      <c r="AM273" s="730"/>
      <c r="AN273" s="730"/>
      <c r="AO273" s="730"/>
      <c r="AP273" s="730"/>
      <c r="AQ273" s="730"/>
      <c r="AR273" s="730"/>
      <c r="AS273" s="730"/>
      <c r="AT273" s="730"/>
      <c r="AU273" s="730"/>
      <c r="AV273" s="730"/>
      <c r="AW273" s="730"/>
      <c r="AX273" s="730"/>
      <c r="AY273" s="730"/>
      <c r="AZ273" s="730"/>
      <c r="BA273" s="730"/>
      <c r="BB273" s="730"/>
      <c r="BC273" s="730"/>
      <c r="BD273" s="730"/>
      <c r="BE273" s="730"/>
      <c r="BF273" s="730"/>
      <c r="BG273" s="730"/>
      <c r="BH273" s="730"/>
      <c r="BI273" s="730"/>
      <c r="BJ273" s="730"/>
      <c r="BK273" s="730"/>
      <c r="BL273" s="730"/>
      <c r="BM273" s="730"/>
      <c r="BN273" s="730"/>
    </row>
    <row r="274" spans="1:66">
      <c r="A274" s="730"/>
      <c r="F274" s="730"/>
      <c r="G274" s="730"/>
      <c r="H274" s="730"/>
      <c r="J274" s="730"/>
      <c r="K274" s="730"/>
      <c r="L274" s="730"/>
      <c r="M274" s="730"/>
      <c r="N274" s="730"/>
      <c r="O274" s="730"/>
      <c r="P274" s="730"/>
      <c r="Q274" s="730"/>
      <c r="R274" s="730"/>
      <c r="AB274" s="730"/>
      <c r="AC274" s="730"/>
      <c r="AD274" s="730"/>
      <c r="AE274" s="730"/>
      <c r="AF274" s="730"/>
      <c r="AG274" s="730"/>
      <c r="AH274" s="730"/>
      <c r="AI274" s="730"/>
      <c r="AJ274" s="730"/>
      <c r="AK274" s="730"/>
      <c r="AL274" s="730"/>
      <c r="AM274" s="730"/>
      <c r="AN274" s="730"/>
      <c r="AO274" s="730"/>
      <c r="AP274" s="730"/>
      <c r="AQ274" s="730"/>
      <c r="AR274" s="730"/>
      <c r="AS274" s="730"/>
      <c r="AT274" s="730"/>
      <c r="AU274" s="730"/>
      <c r="AV274" s="730"/>
      <c r="AW274" s="730"/>
      <c r="AX274" s="730"/>
      <c r="AY274" s="730"/>
      <c r="AZ274" s="730"/>
      <c r="BA274" s="730"/>
      <c r="BB274" s="730"/>
      <c r="BC274" s="730"/>
      <c r="BD274" s="730"/>
      <c r="BE274" s="730"/>
      <c r="BF274" s="730"/>
      <c r="BG274" s="730"/>
      <c r="BH274" s="730"/>
      <c r="BI274" s="730"/>
      <c r="BJ274" s="730"/>
      <c r="BK274" s="730"/>
      <c r="BL274" s="730"/>
      <c r="BM274" s="730"/>
      <c r="BN274" s="730"/>
    </row>
    <row r="275" spans="1:66">
      <c r="A275" s="730"/>
      <c r="F275" s="730"/>
      <c r="G275" s="730"/>
      <c r="H275" s="730"/>
      <c r="J275" s="730"/>
      <c r="K275" s="730"/>
      <c r="L275" s="730"/>
      <c r="M275" s="730"/>
      <c r="N275" s="730"/>
      <c r="O275" s="730"/>
      <c r="P275" s="730"/>
      <c r="Q275" s="730"/>
      <c r="R275" s="730"/>
      <c r="AB275" s="730"/>
      <c r="AC275" s="730"/>
      <c r="AD275" s="730"/>
      <c r="AE275" s="730"/>
      <c r="AF275" s="730"/>
      <c r="AG275" s="730"/>
      <c r="AH275" s="730"/>
      <c r="AI275" s="730"/>
      <c r="AJ275" s="730"/>
      <c r="AK275" s="730"/>
      <c r="AL275" s="730"/>
      <c r="AM275" s="730"/>
      <c r="AN275" s="730"/>
      <c r="AO275" s="730"/>
      <c r="AP275" s="730"/>
      <c r="AQ275" s="730"/>
      <c r="AR275" s="730"/>
      <c r="AS275" s="730"/>
      <c r="AT275" s="730"/>
      <c r="AU275" s="730"/>
      <c r="AV275" s="730"/>
      <c r="AW275" s="730"/>
      <c r="AX275" s="730"/>
      <c r="AY275" s="730"/>
      <c r="AZ275" s="730"/>
      <c r="BA275" s="730"/>
      <c r="BB275" s="730"/>
      <c r="BC275" s="730"/>
      <c r="BD275" s="730"/>
      <c r="BE275" s="730"/>
      <c r="BF275" s="730"/>
      <c r="BG275" s="730"/>
      <c r="BH275" s="730"/>
      <c r="BI275" s="730"/>
      <c r="BJ275" s="730"/>
      <c r="BK275" s="730"/>
      <c r="BL275" s="730"/>
      <c r="BM275" s="730"/>
      <c r="BN275" s="730"/>
    </row>
    <row r="276" spans="1:66">
      <c r="A276" s="730"/>
      <c r="F276" s="730"/>
      <c r="G276" s="730"/>
      <c r="H276" s="730"/>
      <c r="J276" s="730"/>
      <c r="K276" s="730"/>
      <c r="L276" s="730"/>
      <c r="M276" s="730"/>
      <c r="N276" s="730"/>
      <c r="O276" s="730"/>
      <c r="P276" s="730"/>
      <c r="Q276" s="730"/>
      <c r="R276" s="730"/>
      <c r="AB276" s="730"/>
      <c r="AC276" s="730"/>
      <c r="AD276" s="730"/>
      <c r="AE276" s="730"/>
      <c r="AF276" s="730"/>
      <c r="AG276" s="730"/>
      <c r="AH276" s="730"/>
      <c r="AI276" s="730"/>
      <c r="AJ276" s="730"/>
      <c r="AK276" s="730"/>
      <c r="AL276" s="730"/>
      <c r="AM276" s="730"/>
      <c r="AN276" s="730"/>
      <c r="AO276" s="730"/>
      <c r="AP276" s="730"/>
      <c r="AQ276" s="730"/>
      <c r="AR276" s="730"/>
      <c r="AS276" s="730"/>
      <c r="AT276" s="730"/>
      <c r="AU276" s="730"/>
      <c r="AV276" s="730"/>
      <c r="AW276" s="730"/>
      <c r="AX276" s="730"/>
      <c r="AY276" s="730"/>
      <c r="AZ276" s="730"/>
      <c r="BA276" s="730"/>
      <c r="BB276" s="730"/>
      <c r="BC276" s="730"/>
      <c r="BD276" s="730"/>
      <c r="BE276" s="730"/>
      <c r="BF276" s="730"/>
      <c r="BG276" s="730"/>
      <c r="BH276" s="730"/>
      <c r="BI276" s="730"/>
      <c r="BJ276" s="730"/>
      <c r="BK276" s="730"/>
      <c r="BL276" s="730"/>
      <c r="BM276" s="730"/>
      <c r="BN276" s="730"/>
    </row>
    <row r="277" spans="1:66">
      <c r="A277" s="730"/>
      <c r="F277" s="730"/>
      <c r="G277" s="730"/>
      <c r="H277" s="730"/>
      <c r="J277" s="730"/>
      <c r="K277" s="730"/>
      <c r="L277" s="730"/>
      <c r="M277" s="730"/>
      <c r="N277" s="730"/>
      <c r="O277" s="730"/>
      <c r="P277" s="730"/>
      <c r="Q277" s="730"/>
      <c r="R277" s="730"/>
      <c r="AB277" s="730"/>
      <c r="AC277" s="730"/>
      <c r="AD277" s="730"/>
      <c r="AE277" s="730"/>
      <c r="AF277" s="730"/>
      <c r="AG277" s="730"/>
      <c r="AH277" s="730"/>
      <c r="AI277" s="730"/>
      <c r="AJ277" s="730"/>
      <c r="AK277" s="730"/>
      <c r="AL277" s="730"/>
      <c r="AM277" s="730"/>
      <c r="AN277" s="730"/>
      <c r="AO277" s="730"/>
      <c r="AP277" s="730"/>
      <c r="AQ277" s="730"/>
      <c r="AR277" s="730"/>
      <c r="AS277" s="730"/>
      <c r="AT277" s="730"/>
      <c r="AU277" s="730"/>
      <c r="AV277" s="730"/>
      <c r="AW277" s="730"/>
      <c r="AX277" s="730"/>
      <c r="AY277" s="730"/>
      <c r="AZ277" s="730"/>
      <c r="BA277" s="730"/>
      <c r="BB277" s="730"/>
      <c r="BC277" s="730"/>
      <c r="BD277" s="730"/>
      <c r="BE277" s="730"/>
      <c r="BF277" s="730"/>
      <c r="BG277" s="730"/>
      <c r="BH277" s="730"/>
      <c r="BI277" s="730"/>
      <c r="BJ277" s="730"/>
      <c r="BK277" s="730"/>
      <c r="BL277" s="730"/>
      <c r="BM277" s="730"/>
      <c r="BN277" s="730"/>
    </row>
    <row r="278" spans="1:66">
      <c r="A278" s="730"/>
      <c r="F278" s="730"/>
      <c r="G278" s="730"/>
      <c r="H278" s="730"/>
      <c r="J278" s="730"/>
      <c r="K278" s="730"/>
      <c r="L278" s="730"/>
      <c r="M278" s="730"/>
      <c r="N278" s="730"/>
      <c r="O278" s="730"/>
      <c r="P278" s="730"/>
      <c r="Q278" s="730"/>
      <c r="R278" s="730"/>
      <c r="AB278" s="730"/>
      <c r="AC278" s="730"/>
      <c r="AD278" s="730"/>
      <c r="AE278" s="730"/>
      <c r="AF278" s="730"/>
      <c r="AG278" s="730"/>
      <c r="AH278" s="730"/>
      <c r="AI278" s="730"/>
      <c r="AJ278" s="730"/>
      <c r="AK278" s="730"/>
      <c r="AL278" s="730"/>
      <c r="AM278" s="730"/>
      <c r="AN278" s="730"/>
      <c r="AO278" s="730"/>
      <c r="AP278" s="730"/>
      <c r="AQ278" s="730"/>
      <c r="AR278" s="730"/>
      <c r="AS278" s="730"/>
      <c r="AT278" s="730"/>
      <c r="AU278" s="730"/>
      <c r="AV278" s="730"/>
      <c r="AW278" s="730"/>
      <c r="AX278" s="730"/>
      <c r="AY278" s="730"/>
      <c r="AZ278" s="730"/>
      <c r="BA278" s="730"/>
      <c r="BB278" s="730"/>
      <c r="BC278" s="730"/>
      <c r="BD278" s="730"/>
      <c r="BE278" s="730"/>
      <c r="BF278" s="730"/>
      <c r="BG278" s="730"/>
      <c r="BH278" s="730"/>
      <c r="BI278" s="730"/>
      <c r="BJ278" s="730"/>
      <c r="BK278" s="730"/>
      <c r="BL278" s="730"/>
      <c r="BM278" s="730"/>
      <c r="BN278" s="730"/>
    </row>
    <row r="279" spans="1:66">
      <c r="A279" s="730"/>
      <c r="F279" s="730"/>
      <c r="G279" s="730"/>
      <c r="H279" s="730"/>
      <c r="J279" s="730"/>
      <c r="K279" s="730"/>
      <c r="L279" s="730"/>
      <c r="M279" s="730"/>
      <c r="N279" s="730"/>
      <c r="O279" s="730"/>
      <c r="P279" s="730"/>
      <c r="Q279" s="730"/>
      <c r="R279" s="730"/>
      <c r="AB279" s="730"/>
      <c r="AC279" s="730"/>
      <c r="AD279" s="730"/>
      <c r="AE279" s="730"/>
      <c r="AF279" s="730"/>
      <c r="AG279" s="730"/>
      <c r="AH279" s="730"/>
      <c r="AI279" s="730"/>
      <c r="AJ279" s="730"/>
      <c r="AK279" s="730"/>
      <c r="AL279" s="730"/>
      <c r="AM279" s="730"/>
      <c r="AN279" s="730"/>
      <c r="AO279" s="730"/>
      <c r="AP279" s="730"/>
      <c r="AQ279" s="730"/>
      <c r="AR279" s="730"/>
      <c r="AS279" s="730"/>
      <c r="AT279" s="730"/>
      <c r="AU279" s="730"/>
      <c r="AV279" s="730"/>
      <c r="AW279" s="730"/>
      <c r="AX279" s="730"/>
      <c r="AY279" s="730"/>
      <c r="AZ279" s="730"/>
      <c r="BA279" s="730"/>
      <c r="BB279" s="730"/>
      <c r="BC279" s="730"/>
      <c r="BD279" s="730"/>
      <c r="BE279" s="730"/>
      <c r="BF279" s="730"/>
      <c r="BG279" s="730"/>
      <c r="BH279" s="730"/>
      <c r="BI279" s="730"/>
      <c r="BJ279" s="730"/>
      <c r="BK279" s="730"/>
      <c r="BL279" s="730"/>
      <c r="BM279" s="730"/>
      <c r="BN279" s="730"/>
    </row>
    <row r="280" spans="1:66">
      <c r="A280" s="730"/>
      <c r="F280" s="730"/>
      <c r="G280" s="730"/>
      <c r="H280" s="730"/>
      <c r="J280" s="730"/>
      <c r="K280" s="730"/>
      <c r="L280" s="730"/>
      <c r="M280" s="730"/>
      <c r="N280" s="730"/>
      <c r="O280" s="730"/>
      <c r="P280" s="730"/>
      <c r="Q280" s="730"/>
      <c r="R280" s="730"/>
      <c r="AB280" s="730"/>
      <c r="AC280" s="730"/>
      <c r="AD280" s="730"/>
      <c r="AE280" s="730"/>
      <c r="AF280" s="730"/>
      <c r="AG280" s="730"/>
      <c r="AH280" s="730"/>
      <c r="AI280" s="730"/>
      <c r="AJ280" s="730"/>
      <c r="AK280" s="730"/>
      <c r="AL280" s="730"/>
      <c r="AM280" s="730"/>
      <c r="AN280" s="730"/>
      <c r="AO280" s="730"/>
      <c r="AP280" s="730"/>
      <c r="AQ280" s="730"/>
      <c r="AR280" s="730"/>
      <c r="AS280" s="730"/>
      <c r="AT280" s="730"/>
      <c r="AU280" s="730"/>
      <c r="AV280" s="730"/>
      <c r="AW280" s="730"/>
      <c r="AX280" s="730"/>
      <c r="AY280" s="730"/>
      <c r="AZ280" s="730"/>
      <c r="BA280" s="730"/>
      <c r="BB280" s="730"/>
      <c r="BC280" s="730"/>
      <c r="BD280" s="730"/>
      <c r="BE280" s="730"/>
      <c r="BF280" s="730"/>
      <c r="BG280" s="730"/>
      <c r="BH280" s="730"/>
      <c r="BI280" s="730"/>
      <c r="BJ280" s="730"/>
      <c r="BK280" s="730"/>
      <c r="BL280" s="730"/>
      <c r="BM280" s="730"/>
      <c r="BN280" s="730"/>
    </row>
    <row r="281" spans="1:66">
      <c r="A281" s="730"/>
      <c r="F281" s="730"/>
      <c r="G281" s="730"/>
      <c r="H281" s="730"/>
      <c r="J281" s="730"/>
      <c r="K281" s="730"/>
      <c r="L281" s="730"/>
      <c r="M281" s="730"/>
      <c r="N281" s="730"/>
      <c r="O281" s="730"/>
      <c r="P281" s="730"/>
      <c r="Q281" s="730"/>
      <c r="R281" s="730"/>
      <c r="AB281" s="730"/>
      <c r="AC281" s="730"/>
      <c r="AD281" s="730"/>
      <c r="AE281" s="730"/>
      <c r="AF281" s="730"/>
      <c r="AG281" s="730"/>
      <c r="AH281" s="730"/>
      <c r="AI281" s="730"/>
      <c r="AJ281" s="730"/>
      <c r="AK281" s="730"/>
      <c r="AL281" s="730"/>
      <c r="AM281" s="730"/>
      <c r="AN281" s="730"/>
      <c r="AO281" s="730"/>
      <c r="AP281" s="730"/>
      <c r="AQ281" s="730"/>
      <c r="AR281" s="730"/>
      <c r="AS281" s="730"/>
      <c r="AT281" s="730"/>
      <c r="AU281" s="730"/>
      <c r="AV281" s="730"/>
      <c r="AW281" s="730"/>
      <c r="AX281" s="730"/>
      <c r="AY281" s="730"/>
      <c r="AZ281" s="730"/>
      <c r="BA281" s="730"/>
      <c r="BB281" s="730"/>
      <c r="BC281" s="730"/>
      <c r="BD281" s="730"/>
      <c r="BE281" s="730"/>
      <c r="BF281" s="730"/>
      <c r="BG281" s="730"/>
      <c r="BH281" s="730"/>
      <c r="BI281" s="730"/>
      <c r="BJ281" s="730"/>
      <c r="BK281" s="730"/>
      <c r="BL281" s="730"/>
      <c r="BM281" s="730"/>
      <c r="BN281" s="730"/>
    </row>
    <row r="282" spans="1:66">
      <c r="A282" s="730"/>
      <c r="F282" s="730"/>
      <c r="G282" s="730"/>
      <c r="H282" s="730"/>
      <c r="J282" s="730"/>
      <c r="K282" s="730"/>
      <c r="L282" s="730"/>
      <c r="M282" s="730"/>
      <c r="N282" s="730"/>
      <c r="O282" s="730"/>
      <c r="P282" s="730"/>
      <c r="Q282" s="730"/>
      <c r="R282" s="730"/>
      <c r="AB282" s="730"/>
      <c r="AC282" s="730"/>
      <c r="AD282" s="730"/>
      <c r="AE282" s="730"/>
      <c r="AF282" s="730"/>
      <c r="AG282" s="730"/>
      <c r="AH282" s="730"/>
      <c r="AI282" s="730"/>
      <c r="AJ282" s="730"/>
      <c r="AK282" s="730"/>
      <c r="AL282" s="730"/>
      <c r="AM282" s="730"/>
      <c r="AN282" s="730"/>
      <c r="AO282" s="730"/>
      <c r="AP282" s="730"/>
      <c r="AQ282" s="730"/>
      <c r="AR282" s="730"/>
      <c r="AS282" s="730"/>
      <c r="AT282" s="730"/>
      <c r="AU282" s="730"/>
      <c r="AV282" s="730"/>
      <c r="AW282" s="730"/>
      <c r="AX282" s="730"/>
      <c r="AY282" s="730"/>
      <c r="AZ282" s="730"/>
      <c r="BA282" s="730"/>
      <c r="BB282" s="730"/>
      <c r="BC282" s="730"/>
      <c r="BD282" s="730"/>
      <c r="BE282" s="730"/>
      <c r="BF282" s="730"/>
      <c r="BG282" s="730"/>
      <c r="BH282" s="730"/>
      <c r="BI282" s="730"/>
      <c r="BJ282" s="730"/>
      <c r="BK282" s="730"/>
      <c r="BL282" s="730"/>
      <c r="BM282" s="730"/>
      <c r="BN282" s="730"/>
    </row>
    <row r="283" spans="1:66">
      <c r="A283" s="730"/>
      <c r="F283" s="730"/>
      <c r="G283" s="730"/>
      <c r="H283" s="730"/>
      <c r="J283" s="730"/>
      <c r="K283" s="730"/>
      <c r="L283" s="730"/>
      <c r="M283" s="730"/>
      <c r="N283" s="730"/>
      <c r="O283" s="730"/>
      <c r="P283" s="730"/>
      <c r="Q283" s="730"/>
      <c r="R283" s="730"/>
      <c r="AB283" s="730"/>
      <c r="AC283" s="730"/>
      <c r="AD283" s="730"/>
      <c r="AE283" s="730"/>
      <c r="AF283" s="730"/>
      <c r="AG283" s="730"/>
      <c r="AH283" s="730"/>
      <c r="AI283" s="730"/>
      <c r="AJ283" s="730"/>
      <c r="AK283" s="730"/>
      <c r="AL283" s="730"/>
      <c r="AM283" s="730"/>
      <c r="AN283" s="730"/>
      <c r="AO283" s="730"/>
      <c r="AP283" s="730"/>
      <c r="AQ283" s="730"/>
      <c r="AR283" s="730"/>
      <c r="AS283" s="730"/>
      <c r="AT283" s="730"/>
      <c r="AU283" s="730"/>
      <c r="AV283" s="730"/>
      <c r="AW283" s="730"/>
      <c r="AX283" s="730"/>
      <c r="AY283" s="730"/>
      <c r="AZ283" s="730"/>
      <c r="BA283" s="730"/>
      <c r="BB283" s="730"/>
      <c r="BC283" s="730"/>
      <c r="BD283" s="730"/>
      <c r="BE283" s="730"/>
      <c r="BF283" s="730"/>
      <c r="BG283" s="730"/>
      <c r="BH283" s="730"/>
      <c r="BI283" s="730"/>
      <c r="BJ283" s="730"/>
      <c r="BK283" s="730"/>
      <c r="BL283" s="730"/>
      <c r="BM283" s="730"/>
      <c r="BN283" s="730"/>
    </row>
    <row r="284" spans="1:66">
      <c r="A284" s="730"/>
      <c r="F284" s="730"/>
      <c r="G284" s="730"/>
      <c r="H284" s="730"/>
      <c r="J284" s="730"/>
      <c r="K284" s="730"/>
      <c r="L284" s="730"/>
      <c r="M284" s="730"/>
      <c r="N284" s="730"/>
      <c r="O284" s="730"/>
      <c r="P284" s="730"/>
      <c r="Q284" s="730"/>
      <c r="R284" s="730"/>
      <c r="AB284" s="730"/>
      <c r="AC284" s="730"/>
      <c r="AD284" s="730"/>
      <c r="AE284" s="730"/>
      <c r="AF284" s="730"/>
      <c r="AG284" s="730"/>
      <c r="AH284" s="730"/>
      <c r="AI284" s="730"/>
      <c r="AJ284" s="730"/>
      <c r="AK284" s="730"/>
      <c r="AL284" s="730"/>
      <c r="AM284" s="730"/>
      <c r="AN284" s="730"/>
      <c r="AO284" s="730"/>
      <c r="AP284" s="730"/>
      <c r="AQ284" s="730"/>
      <c r="AR284" s="730"/>
      <c r="AS284" s="730"/>
      <c r="AT284" s="730"/>
      <c r="AU284" s="730"/>
      <c r="AV284" s="730"/>
      <c r="AW284" s="730"/>
      <c r="AX284" s="730"/>
      <c r="AY284" s="730"/>
      <c r="AZ284" s="730"/>
      <c r="BA284" s="730"/>
      <c r="BB284" s="730"/>
      <c r="BC284" s="730"/>
      <c r="BD284" s="730"/>
      <c r="BE284" s="730"/>
      <c r="BF284" s="730"/>
      <c r="BG284" s="730"/>
      <c r="BH284" s="730"/>
      <c r="BI284" s="730"/>
      <c r="BJ284" s="730"/>
      <c r="BK284" s="730"/>
      <c r="BL284" s="730"/>
      <c r="BM284" s="730"/>
      <c r="BN284" s="730"/>
    </row>
    <row r="285" spans="1:66">
      <c r="A285" s="730"/>
      <c r="F285" s="730"/>
      <c r="G285" s="730"/>
      <c r="H285" s="730"/>
      <c r="J285" s="730"/>
      <c r="K285" s="730"/>
      <c r="L285" s="730"/>
      <c r="M285" s="730"/>
      <c r="N285" s="730"/>
      <c r="O285" s="730"/>
      <c r="P285" s="730"/>
      <c r="Q285" s="730"/>
      <c r="R285" s="730"/>
      <c r="AB285" s="730"/>
      <c r="AC285" s="730"/>
      <c r="AD285" s="730"/>
      <c r="AE285" s="730"/>
      <c r="AF285" s="730"/>
      <c r="AG285" s="730"/>
      <c r="AH285" s="730"/>
      <c r="AI285" s="730"/>
      <c r="AJ285" s="730"/>
      <c r="AK285" s="730"/>
      <c r="AL285" s="730"/>
      <c r="AM285" s="730"/>
      <c r="AN285" s="730"/>
      <c r="AO285" s="730"/>
      <c r="AP285" s="730"/>
      <c r="AQ285" s="730"/>
      <c r="AR285" s="730"/>
      <c r="AS285" s="730"/>
      <c r="AT285" s="730"/>
      <c r="AU285" s="730"/>
      <c r="AV285" s="730"/>
      <c r="AW285" s="730"/>
      <c r="AX285" s="730"/>
      <c r="AY285" s="730"/>
      <c r="AZ285" s="730"/>
      <c r="BA285" s="730"/>
      <c r="BB285" s="730"/>
      <c r="BC285" s="730"/>
      <c r="BD285" s="730"/>
      <c r="BE285" s="730"/>
      <c r="BF285" s="730"/>
      <c r="BG285" s="730"/>
      <c r="BH285" s="730"/>
      <c r="BI285" s="730"/>
      <c r="BJ285" s="730"/>
      <c r="BK285" s="730"/>
      <c r="BL285" s="730"/>
      <c r="BM285" s="730"/>
      <c r="BN285" s="730"/>
    </row>
    <row r="286" spans="1:66">
      <c r="A286" s="730"/>
      <c r="F286" s="730"/>
      <c r="G286" s="730"/>
      <c r="H286" s="730"/>
      <c r="J286" s="730"/>
      <c r="K286" s="730"/>
      <c r="L286" s="730"/>
      <c r="M286" s="730"/>
      <c r="N286" s="730"/>
      <c r="O286" s="730"/>
      <c r="P286" s="730"/>
      <c r="Q286" s="730"/>
      <c r="R286" s="730"/>
      <c r="AB286" s="730"/>
      <c r="AC286" s="730"/>
      <c r="AD286" s="730"/>
      <c r="AE286" s="730"/>
      <c r="AF286" s="730"/>
      <c r="AG286" s="730"/>
      <c r="AH286" s="730"/>
      <c r="AI286" s="730"/>
      <c r="AJ286" s="730"/>
      <c r="AK286" s="730"/>
      <c r="AL286" s="730"/>
      <c r="AM286" s="730"/>
      <c r="AN286" s="730"/>
      <c r="AO286" s="730"/>
      <c r="AP286" s="730"/>
      <c r="AQ286" s="730"/>
      <c r="AR286" s="730"/>
      <c r="AS286" s="730"/>
      <c r="AT286" s="730"/>
      <c r="AU286" s="730"/>
      <c r="AV286" s="730"/>
      <c r="AW286" s="730"/>
      <c r="AX286" s="730"/>
      <c r="AY286" s="730"/>
      <c r="AZ286" s="730"/>
      <c r="BA286" s="730"/>
      <c r="BB286" s="730"/>
      <c r="BC286" s="730"/>
      <c r="BD286" s="730"/>
      <c r="BE286" s="730"/>
      <c r="BF286" s="730"/>
      <c r="BG286" s="730"/>
      <c r="BH286" s="730"/>
      <c r="BI286" s="730"/>
      <c r="BJ286" s="730"/>
      <c r="BK286" s="730"/>
      <c r="BL286" s="730"/>
      <c r="BM286" s="730"/>
      <c r="BN286" s="730"/>
    </row>
    <row r="287" spans="1:66">
      <c r="A287" s="730"/>
      <c r="F287" s="730"/>
      <c r="G287" s="730"/>
      <c r="H287" s="730"/>
      <c r="J287" s="730"/>
      <c r="K287" s="730"/>
      <c r="L287" s="730"/>
      <c r="M287" s="730"/>
      <c r="N287" s="730"/>
      <c r="O287" s="730"/>
      <c r="P287" s="730"/>
      <c r="Q287" s="730"/>
      <c r="R287" s="730"/>
      <c r="AB287" s="730"/>
      <c r="AC287" s="730"/>
      <c r="AD287" s="730"/>
      <c r="AE287" s="730"/>
      <c r="AF287" s="730"/>
      <c r="AG287" s="730"/>
      <c r="AH287" s="730"/>
      <c r="AI287" s="730"/>
      <c r="AJ287" s="730"/>
      <c r="AK287" s="730"/>
      <c r="AL287" s="730"/>
      <c r="AM287" s="730"/>
      <c r="AN287" s="730"/>
      <c r="AO287" s="730"/>
      <c r="AP287" s="730"/>
      <c r="AQ287" s="730"/>
      <c r="AR287" s="730"/>
      <c r="AS287" s="730"/>
      <c r="AT287" s="730"/>
      <c r="AU287" s="730"/>
      <c r="AV287" s="730"/>
      <c r="AW287" s="730"/>
      <c r="AX287" s="730"/>
      <c r="AY287" s="730"/>
      <c r="AZ287" s="730"/>
      <c r="BA287" s="730"/>
      <c r="BB287" s="730"/>
      <c r="BC287" s="730"/>
      <c r="BD287" s="730"/>
      <c r="BE287" s="730"/>
      <c r="BF287" s="730"/>
      <c r="BG287" s="730"/>
      <c r="BH287" s="730"/>
      <c r="BI287" s="730"/>
      <c r="BJ287" s="730"/>
      <c r="BK287" s="730"/>
      <c r="BL287" s="730"/>
      <c r="BM287" s="730"/>
      <c r="BN287" s="730"/>
    </row>
    <row r="288" spans="1:66">
      <c r="A288" s="730"/>
      <c r="F288" s="730"/>
      <c r="G288" s="730"/>
      <c r="H288" s="730"/>
      <c r="J288" s="730"/>
      <c r="K288" s="730"/>
      <c r="L288" s="730"/>
      <c r="M288" s="730"/>
      <c r="N288" s="730"/>
      <c r="O288" s="730"/>
      <c r="P288" s="730"/>
      <c r="Q288" s="730"/>
      <c r="R288" s="730"/>
      <c r="AB288" s="730"/>
      <c r="AC288" s="730"/>
      <c r="AD288" s="730"/>
      <c r="AE288" s="730"/>
      <c r="AF288" s="730"/>
      <c r="AG288" s="730"/>
      <c r="AH288" s="730"/>
      <c r="AI288" s="730"/>
      <c r="AJ288" s="730"/>
      <c r="AK288" s="730"/>
      <c r="AL288" s="730"/>
      <c r="AM288" s="730"/>
      <c r="AN288" s="730"/>
      <c r="AO288" s="730"/>
      <c r="AP288" s="730"/>
      <c r="AQ288" s="730"/>
      <c r="AR288" s="730"/>
      <c r="AS288" s="730"/>
      <c r="AT288" s="730"/>
      <c r="AU288" s="730"/>
      <c r="AV288" s="730"/>
      <c r="AW288" s="730"/>
      <c r="AX288" s="730"/>
      <c r="AY288" s="730"/>
      <c r="AZ288" s="730"/>
      <c r="BA288" s="730"/>
      <c r="BB288" s="730"/>
      <c r="BC288" s="730"/>
      <c r="BD288" s="730"/>
      <c r="BE288" s="730"/>
      <c r="BF288" s="730"/>
      <c r="BG288" s="730"/>
      <c r="BH288" s="730"/>
      <c r="BI288" s="730"/>
      <c r="BJ288" s="730"/>
      <c r="BK288" s="730"/>
      <c r="BL288" s="730"/>
      <c r="BM288" s="730"/>
      <c r="BN288" s="730"/>
    </row>
    <row r="289" spans="1:66">
      <c r="A289" s="730"/>
      <c r="F289" s="730"/>
      <c r="G289" s="730"/>
      <c r="H289" s="730"/>
      <c r="J289" s="730"/>
      <c r="K289" s="730"/>
      <c r="L289" s="730"/>
      <c r="M289" s="730"/>
      <c r="N289" s="730"/>
      <c r="O289" s="730"/>
      <c r="P289" s="730"/>
      <c r="Q289" s="730"/>
      <c r="R289" s="730"/>
      <c r="AB289" s="730"/>
      <c r="AC289" s="730"/>
      <c r="AD289" s="730"/>
      <c r="AE289" s="730"/>
      <c r="AF289" s="730"/>
      <c r="AG289" s="730"/>
      <c r="AH289" s="730"/>
      <c r="AI289" s="730"/>
      <c r="AJ289" s="730"/>
      <c r="AK289" s="730"/>
      <c r="AL289" s="730"/>
      <c r="AM289" s="730"/>
      <c r="AN289" s="730"/>
      <c r="AO289" s="730"/>
      <c r="AP289" s="730"/>
      <c r="AQ289" s="730"/>
      <c r="AR289" s="730"/>
      <c r="AS289" s="730"/>
      <c r="AT289" s="730"/>
      <c r="AU289" s="730"/>
      <c r="AV289" s="730"/>
      <c r="AW289" s="730"/>
      <c r="AX289" s="730"/>
      <c r="AY289" s="730"/>
      <c r="AZ289" s="730"/>
      <c r="BA289" s="730"/>
      <c r="BB289" s="730"/>
      <c r="BC289" s="730"/>
      <c r="BD289" s="730"/>
      <c r="BE289" s="730"/>
      <c r="BF289" s="730"/>
      <c r="BG289" s="730"/>
      <c r="BH289" s="730"/>
      <c r="BI289" s="730"/>
      <c r="BJ289" s="730"/>
      <c r="BK289" s="730"/>
      <c r="BL289" s="730"/>
      <c r="BM289" s="730"/>
      <c r="BN289" s="730"/>
    </row>
    <row r="290" spans="1:66">
      <c r="A290" s="730"/>
      <c r="F290" s="730"/>
      <c r="G290" s="730"/>
      <c r="H290" s="730"/>
      <c r="J290" s="730"/>
      <c r="K290" s="730"/>
      <c r="L290" s="730"/>
      <c r="M290" s="730"/>
      <c r="N290" s="730"/>
      <c r="O290" s="730"/>
      <c r="P290" s="730"/>
      <c r="Q290" s="730"/>
      <c r="R290" s="730"/>
      <c r="AB290" s="730"/>
      <c r="AC290" s="730"/>
      <c r="AD290" s="730"/>
      <c r="AE290" s="730"/>
      <c r="AF290" s="730"/>
      <c r="AG290" s="730"/>
      <c r="AH290" s="730"/>
      <c r="AI290" s="730"/>
      <c r="AJ290" s="730"/>
      <c r="AK290" s="730"/>
      <c r="AL290" s="730"/>
      <c r="AM290" s="730"/>
      <c r="AN290" s="730"/>
      <c r="AO290" s="730"/>
      <c r="AP290" s="730"/>
      <c r="AQ290" s="730"/>
      <c r="AR290" s="730"/>
      <c r="AS290" s="730"/>
      <c r="AT290" s="730"/>
      <c r="AU290" s="730"/>
      <c r="AV290" s="730"/>
      <c r="AW290" s="730"/>
      <c r="AX290" s="730"/>
      <c r="AY290" s="730"/>
      <c r="AZ290" s="730"/>
      <c r="BA290" s="730"/>
      <c r="BB290" s="730"/>
      <c r="BC290" s="730"/>
      <c r="BD290" s="730"/>
      <c r="BE290" s="730"/>
      <c r="BF290" s="730"/>
      <c r="BG290" s="730"/>
      <c r="BH290" s="730"/>
      <c r="BI290" s="730"/>
      <c r="BJ290" s="730"/>
      <c r="BK290" s="730"/>
      <c r="BL290" s="730"/>
      <c r="BM290" s="730"/>
      <c r="BN290" s="730"/>
    </row>
    <row r="291" spans="1:66">
      <c r="A291" s="730"/>
      <c r="F291" s="730"/>
      <c r="G291" s="730"/>
      <c r="H291" s="730"/>
      <c r="J291" s="730"/>
      <c r="K291" s="730"/>
      <c r="L291" s="730"/>
      <c r="M291" s="730"/>
      <c r="N291" s="730"/>
      <c r="O291" s="730"/>
      <c r="P291" s="730"/>
      <c r="Q291" s="730"/>
      <c r="R291" s="730"/>
      <c r="AB291" s="730"/>
      <c r="AC291" s="730"/>
      <c r="AD291" s="730"/>
      <c r="AE291" s="730"/>
      <c r="AF291" s="730"/>
      <c r="AG291" s="730"/>
      <c r="AH291" s="730"/>
      <c r="AI291" s="730"/>
      <c r="AJ291" s="730"/>
      <c r="AK291" s="730"/>
      <c r="AL291" s="730"/>
      <c r="AM291" s="730"/>
      <c r="AN291" s="730"/>
      <c r="AO291" s="730"/>
      <c r="AP291" s="730"/>
      <c r="AQ291" s="730"/>
      <c r="AR291" s="730"/>
      <c r="AS291" s="730"/>
      <c r="AT291" s="730"/>
      <c r="AU291" s="730"/>
      <c r="AV291" s="730"/>
      <c r="AW291" s="730"/>
      <c r="AX291" s="730"/>
      <c r="AY291" s="730"/>
      <c r="AZ291" s="730"/>
      <c r="BA291" s="730"/>
      <c r="BB291" s="730"/>
      <c r="BC291" s="730"/>
      <c r="BD291" s="730"/>
      <c r="BE291" s="730"/>
      <c r="BF291" s="730"/>
      <c r="BG291" s="730"/>
      <c r="BH291" s="730"/>
      <c r="BI291" s="730"/>
      <c r="BJ291" s="730"/>
      <c r="BK291" s="730"/>
      <c r="BL291" s="730"/>
      <c r="BM291" s="730"/>
      <c r="BN291" s="730"/>
    </row>
    <row r="292" spans="1:66">
      <c r="A292" s="730"/>
      <c r="F292" s="730"/>
      <c r="G292" s="730"/>
      <c r="H292" s="730"/>
      <c r="J292" s="730"/>
      <c r="K292" s="730"/>
      <c r="L292" s="730"/>
      <c r="M292" s="730"/>
      <c r="N292" s="730"/>
      <c r="O292" s="730"/>
      <c r="P292" s="730"/>
      <c r="Q292" s="730"/>
      <c r="R292" s="730"/>
      <c r="AB292" s="730"/>
      <c r="AC292" s="730"/>
      <c r="AD292" s="730"/>
      <c r="AE292" s="730"/>
      <c r="AF292" s="730"/>
      <c r="AG292" s="730"/>
      <c r="AH292" s="730"/>
      <c r="AI292" s="730"/>
      <c r="AJ292" s="730"/>
      <c r="AK292" s="730"/>
      <c r="AL292" s="730"/>
      <c r="AM292" s="730"/>
      <c r="AN292" s="730"/>
      <c r="AO292" s="730"/>
      <c r="AP292" s="730"/>
      <c r="AQ292" s="730"/>
      <c r="AR292" s="730"/>
      <c r="AS292" s="730"/>
      <c r="AT292" s="730"/>
      <c r="AU292" s="730"/>
      <c r="AV292" s="730"/>
      <c r="AW292" s="730"/>
      <c r="AX292" s="730"/>
      <c r="AY292" s="730"/>
      <c r="AZ292" s="730"/>
      <c r="BA292" s="730"/>
      <c r="BB292" s="730"/>
      <c r="BC292" s="730"/>
      <c r="BD292" s="730"/>
      <c r="BE292" s="730"/>
      <c r="BF292" s="730"/>
      <c r="BG292" s="730"/>
      <c r="BH292" s="730"/>
      <c r="BI292" s="730"/>
      <c r="BJ292" s="730"/>
      <c r="BK292" s="730"/>
      <c r="BL292" s="730"/>
      <c r="BM292" s="730"/>
      <c r="BN292" s="730"/>
    </row>
    <row r="293" spans="1:66">
      <c r="A293" s="730"/>
      <c r="F293" s="730"/>
      <c r="G293" s="730"/>
      <c r="H293" s="730"/>
      <c r="J293" s="730"/>
      <c r="K293" s="730"/>
      <c r="L293" s="730"/>
      <c r="M293" s="730"/>
      <c r="N293" s="730"/>
      <c r="O293" s="730"/>
      <c r="P293" s="730"/>
      <c r="Q293" s="730"/>
      <c r="R293" s="730"/>
      <c r="AB293" s="730"/>
      <c r="AC293" s="730"/>
      <c r="AD293" s="730"/>
      <c r="AE293" s="730"/>
      <c r="AF293" s="730"/>
      <c r="AG293" s="730"/>
      <c r="AH293" s="730"/>
      <c r="AI293" s="730"/>
      <c r="AJ293" s="730"/>
      <c r="AK293" s="730"/>
      <c r="AL293" s="730"/>
      <c r="AM293" s="730"/>
      <c r="AN293" s="730"/>
      <c r="AO293" s="730"/>
      <c r="AP293" s="730"/>
      <c r="AQ293" s="730"/>
      <c r="AR293" s="730"/>
      <c r="AS293" s="730"/>
      <c r="AT293" s="730"/>
      <c r="AU293" s="730"/>
      <c r="AV293" s="730"/>
      <c r="AW293" s="730"/>
      <c r="AX293" s="730"/>
      <c r="AY293" s="730"/>
      <c r="AZ293" s="730"/>
      <c r="BA293" s="730"/>
      <c r="BB293" s="730"/>
      <c r="BC293" s="730"/>
      <c r="BD293" s="730"/>
      <c r="BE293" s="730"/>
      <c r="BF293" s="730"/>
      <c r="BG293" s="730"/>
      <c r="BH293" s="730"/>
      <c r="BI293" s="730"/>
      <c r="BJ293" s="730"/>
      <c r="BK293" s="730"/>
      <c r="BL293" s="730"/>
      <c r="BM293" s="730"/>
      <c r="BN293" s="730"/>
    </row>
    <row r="294" spans="1:66">
      <c r="A294" s="730"/>
      <c r="F294" s="730"/>
      <c r="G294" s="730"/>
      <c r="H294" s="730"/>
      <c r="J294" s="730"/>
      <c r="K294" s="730"/>
      <c r="L294" s="730"/>
      <c r="M294" s="730"/>
      <c r="N294" s="730"/>
      <c r="O294" s="730"/>
      <c r="P294" s="730"/>
      <c r="Q294" s="730"/>
      <c r="R294" s="730"/>
      <c r="AB294" s="730"/>
      <c r="AC294" s="730"/>
      <c r="AD294" s="730"/>
      <c r="AE294" s="730"/>
      <c r="AF294" s="730"/>
      <c r="AG294" s="730"/>
      <c r="AH294" s="730"/>
      <c r="AI294" s="730"/>
      <c r="AJ294" s="730"/>
      <c r="AK294" s="730"/>
      <c r="AL294" s="730"/>
      <c r="AM294" s="730"/>
      <c r="AN294" s="730"/>
      <c r="AO294" s="730"/>
      <c r="AP294" s="730"/>
      <c r="AQ294" s="730"/>
      <c r="AR294" s="730"/>
      <c r="AS294" s="730"/>
      <c r="AT294" s="730"/>
      <c r="AU294" s="730"/>
      <c r="AV294" s="730"/>
      <c r="AW294" s="730"/>
      <c r="AX294" s="730"/>
      <c r="AY294" s="730"/>
      <c r="AZ294" s="730"/>
      <c r="BA294" s="730"/>
      <c r="BB294" s="730"/>
      <c r="BC294" s="730"/>
      <c r="BD294" s="730"/>
      <c r="BE294" s="730"/>
      <c r="BF294" s="730"/>
      <c r="BG294" s="730"/>
      <c r="BH294" s="730"/>
      <c r="BI294" s="730"/>
      <c r="BJ294" s="730"/>
      <c r="BK294" s="730"/>
      <c r="BL294" s="730"/>
      <c r="BM294" s="730"/>
      <c r="BN294" s="730"/>
    </row>
    <row r="295" spans="1:66">
      <c r="A295" s="730"/>
      <c r="F295" s="730"/>
      <c r="G295" s="730"/>
      <c r="H295" s="730"/>
      <c r="J295" s="730"/>
      <c r="K295" s="730"/>
      <c r="L295" s="730"/>
      <c r="M295" s="730"/>
      <c r="N295" s="730"/>
      <c r="O295" s="730"/>
      <c r="P295" s="730"/>
      <c r="Q295" s="730"/>
      <c r="R295" s="730"/>
      <c r="AB295" s="730"/>
      <c r="AC295" s="730"/>
      <c r="AD295" s="730"/>
      <c r="AE295" s="730"/>
      <c r="AF295" s="730"/>
      <c r="AG295" s="730"/>
      <c r="AH295" s="730"/>
      <c r="AI295" s="730"/>
      <c r="AJ295" s="730"/>
      <c r="AK295" s="730"/>
      <c r="AL295" s="730"/>
      <c r="AM295" s="730"/>
      <c r="AN295" s="730"/>
      <c r="AO295" s="730"/>
      <c r="AP295" s="730"/>
      <c r="AQ295" s="730"/>
      <c r="AR295" s="730"/>
      <c r="AS295" s="730"/>
      <c r="AT295" s="730"/>
      <c r="AU295" s="730"/>
      <c r="AV295" s="730"/>
      <c r="AW295" s="730"/>
      <c r="AX295" s="730"/>
      <c r="AY295" s="730"/>
      <c r="AZ295" s="730"/>
      <c r="BA295" s="730"/>
      <c r="BB295" s="730"/>
      <c r="BC295" s="730"/>
      <c r="BD295" s="730"/>
      <c r="BE295" s="730"/>
      <c r="BF295" s="730"/>
      <c r="BG295" s="730"/>
      <c r="BH295" s="730"/>
      <c r="BI295" s="730"/>
      <c r="BJ295" s="730"/>
      <c r="BK295" s="730"/>
      <c r="BL295" s="730"/>
      <c r="BM295" s="730"/>
      <c r="BN295" s="730"/>
    </row>
    <row r="296" spans="1:66">
      <c r="A296" s="730"/>
      <c r="F296" s="730"/>
      <c r="G296" s="730"/>
      <c r="H296" s="730"/>
      <c r="J296" s="730"/>
      <c r="K296" s="730"/>
      <c r="L296" s="730"/>
      <c r="M296" s="730"/>
      <c r="N296" s="730"/>
      <c r="O296" s="730"/>
      <c r="P296" s="730"/>
      <c r="Q296" s="730"/>
      <c r="R296" s="730"/>
      <c r="AB296" s="730"/>
      <c r="AC296" s="730"/>
      <c r="AD296" s="730"/>
      <c r="AE296" s="730"/>
      <c r="AF296" s="730"/>
      <c r="AG296" s="730"/>
      <c r="AH296" s="730"/>
      <c r="AI296" s="730"/>
      <c r="AJ296" s="730"/>
      <c r="AK296" s="730"/>
      <c r="AL296" s="730"/>
      <c r="AM296" s="730"/>
      <c r="AN296" s="730"/>
      <c r="AO296" s="730"/>
      <c r="AP296" s="730"/>
      <c r="AQ296" s="730"/>
      <c r="AR296" s="730"/>
      <c r="AS296" s="730"/>
      <c r="AT296" s="730"/>
      <c r="AU296" s="730"/>
      <c r="AV296" s="730"/>
      <c r="AW296" s="730"/>
      <c r="AX296" s="730"/>
      <c r="AY296" s="730"/>
      <c r="AZ296" s="730"/>
      <c r="BA296" s="730"/>
      <c r="BB296" s="730"/>
      <c r="BC296" s="730"/>
      <c r="BD296" s="730"/>
      <c r="BE296" s="730"/>
      <c r="BF296" s="730"/>
      <c r="BG296" s="730"/>
      <c r="BH296" s="730"/>
      <c r="BI296" s="730"/>
      <c r="BJ296" s="730"/>
      <c r="BK296" s="730"/>
      <c r="BL296" s="730"/>
      <c r="BM296" s="730"/>
      <c r="BN296" s="730"/>
    </row>
    <row r="297" spans="1:66">
      <c r="A297" s="730"/>
      <c r="F297" s="730"/>
      <c r="G297" s="730"/>
      <c r="H297" s="730"/>
      <c r="J297" s="730"/>
      <c r="K297" s="730"/>
      <c r="L297" s="730"/>
      <c r="M297" s="730"/>
      <c r="N297" s="730"/>
      <c r="O297" s="730"/>
      <c r="P297" s="730"/>
      <c r="Q297" s="730"/>
      <c r="R297" s="730"/>
      <c r="AB297" s="730"/>
      <c r="AC297" s="730"/>
      <c r="AD297" s="730"/>
      <c r="AE297" s="730"/>
      <c r="AF297" s="730"/>
      <c r="AG297" s="730"/>
      <c r="AH297" s="730"/>
      <c r="AI297" s="730"/>
      <c r="AJ297" s="730"/>
      <c r="AK297" s="730"/>
      <c r="AL297" s="730"/>
      <c r="AM297" s="730"/>
      <c r="AN297" s="730"/>
      <c r="AO297" s="730"/>
      <c r="AP297" s="730"/>
      <c r="AQ297" s="730"/>
      <c r="AR297" s="730"/>
      <c r="AS297" s="730"/>
      <c r="AT297" s="730"/>
      <c r="AU297" s="730"/>
      <c r="AV297" s="730"/>
      <c r="AW297" s="730"/>
      <c r="AX297" s="730"/>
      <c r="AY297" s="730"/>
      <c r="AZ297" s="730"/>
      <c r="BA297" s="730"/>
      <c r="BB297" s="730"/>
      <c r="BC297" s="730"/>
      <c r="BD297" s="730"/>
      <c r="BE297" s="730"/>
      <c r="BF297" s="730"/>
      <c r="BG297" s="730"/>
      <c r="BH297" s="730"/>
      <c r="BI297" s="730"/>
      <c r="BJ297" s="730"/>
      <c r="BK297" s="730"/>
      <c r="BL297" s="730"/>
      <c r="BM297" s="730"/>
      <c r="BN297" s="730"/>
    </row>
    <row r="298" spans="1:66">
      <c r="A298" s="730"/>
      <c r="F298" s="730"/>
      <c r="G298" s="730"/>
      <c r="H298" s="730"/>
      <c r="J298" s="730"/>
      <c r="K298" s="730"/>
      <c r="L298" s="730"/>
      <c r="M298" s="730"/>
      <c r="N298" s="730"/>
      <c r="O298" s="730"/>
      <c r="P298" s="730"/>
      <c r="Q298" s="730"/>
      <c r="R298" s="730"/>
      <c r="AB298" s="730"/>
      <c r="AC298" s="730"/>
      <c r="AD298" s="730"/>
      <c r="AE298" s="730"/>
      <c r="AF298" s="730"/>
      <c r="AG298" s="730"/>
      <c r="AH298" s="730"/>
      <c r="AI298" s="730"/>
      <c r="AJ298" s="730"/>
      <c r="AK298" s="730"/>
      <c r="AL298" s="730"/>
      <c r="AM298" s="730"/>
      <c r="AN298" s="730"/>
      <c r="AO298" s="730"/>
      <c r="AP298" s="730"/>
      <c r="AQ298" s="730"/>
      <c r="AR298" s="730"/>
      <c r="AS298" s="730"/>
      <c r="AT298" s="730"/>
      <c r="AU298" s="730"/>
      <c r="AV298" s="730"/>
      <c r="AW298" s="730"/>
      <c r="AX298" s="730"/>
      <c r="AY298" s="730"/>
      <c r="AZ298" s="730"/>
      <c r="BA298" s="730"/>
      <c r="BB298" s="730"/>
      <c r="BC298" s="730"/>
      <c r="BD298" s="730"/>
      <c r="BE298" s="730"/>
      <c r="BF298" s="730"/>
      <c r="BG298" s="730"/>
      <c r="BH298" s="730"/>
      <c r="BI298" s="730"/>
      <c r="BJ298" s="730"/>
      <c r="BK298" s="730"/>
      <c r="BL298" s="730"/>
      <c r="BM298" s="730"/>
      <c r="BN298" s="730"/>
    </row>
    <row r="299" spans="1:66">
      <c r="A299" s="730"/>
      <c r="F299" s="730"/>
      <c r="G299" s="730"/>
      <c r="H299" s="730"/>
      <c r="J299" s="730"/>
      <c r="K299" s="730"/>
      <c r="L299" s="730"/>
      <c r="M299" s="730"/>
      <c r="N299" s="730"/>
      <c r="O299" s="730"/>
      <c r="P299" s="730"/>
      <c r="Q299" s="730"/>
      <c r="R299" s="730"/>
      <c r="AB299" s="730"/>
      <c r="AC299" s="730"/>
      <c r="AD299" s="730"/>
      <c r="AE299" s="730"/>
      <c r="AF299" s="730"/>
      <c r="AG299" s="730"/>
      <c r="AH299" s="730"/>
      <c r="AI299" s="730"/>
      <c r="AJ299" s="730"/>
      <c r="AK299" s="730"/>
      <c r="AL299" s="730"/>
      <c r="AM299" s="730"/>
      <c r="AN299" s="730"/>
      <c r="AO299" s="730"/>
      <c r="AP299" s="730"/>
      <c r="AQ299" s="730"/>
      <c r="AR299" s="730"/>
      <c r="AS299" s="730"/>
      <c r="AT299" s="730"/>
      <c r="AU299" s="730"/>
      <c r="AV299" s="730"/>
      <c r="AW299" s="730"/>
      <c r="AX299" s="730"/>
      <c r="AY299" s="730"/>
      <c r="AZ299" s="730"/>
      <c r="BA299" s="730"/>
      <c r="BB299" s="730"/>
      <c r="BC299" s="730"/>
      <c r="BD299" s="730"/>
      <c r="BE299" s="730"/>
      <c r="BF299" s="730"/>
      <c r="BG299" s="730"/>
      <c r="BH299" s="730"/>
      <c r="BI299" s="730"/>
      <c r="BJ299" s="730"/>
      <c r="BK299" s="730"/>
      <c r="BL299" s="730"/>
      <c r="BM299" s="730"/>
      <c r="BN299" s="730"/>
    </row>
    <row r="300" spans="1:66">
      <c r="A300" s="730"/>
      <c r="F300" s="730"/>
      <c r="G300" s="730"/>
      <c r="H300" s="730"/>
      <c r="J300" s="730"/>
      <c r="K300" s="730"/>
      <c r="L300" s="730"/>
      <c r="M300" s="730"/>
      <c r="N300" s="730"/>
      <c r="O300" s="730"/>
      <c r="P300" s="730"/>
      <c r="Q300" s="730"/>
      <c r="R300" s="730"/>
      <c r="AB300" s="730"/>
      <c r="AC300" s="730"/>
      <c r="AD300" s="730"/>
      <c r="AE300" s="730"/>
      <c r="AF300" s="730"/>
      <c r="AG300" s="730"/>
      <c r="AH300" s="730"/>
      <c r="AI300" s="730"/>
      <c r="AJ300" s="730"/>
      <c r="AK300" s="730"/>
      <c r="AL300" s="730"/>
      <c r="AM300" s="730"/>
      <c r="AN300" s="730"/>
      <c r="AO300" s="730"/>
      <c r="AP300" s="730"/>
      <c r="AQ300" s="730"/>
      <c r="AR300" s="730"/>
      <c r="AS300" s="730"/>
      <c r="AT300" s="730"/>
      <c r="AU300" s="730"/>
      <c r="AV300" s="730"/>
      <c r="AW300" s="730"/>
      <c r="AX300" s="730"/>
      <c r="AY300" s="730"/>
      <c r="AZ300" s="730"/>
      <c r="BA300" s="730"/>
      <c r="BB300" s="730"/>
      <c r="BC300" s="730"/>
      <c r="BD300" s="730"/>
      <c r="BE300" s="730"/>
      <c r="BF300" s="730"/>
      <c r="BG300" s="730"/>
      <c r="BH300" s="730"/>
      <c r="BI300" s="730"/>
      <c r="BJ300" s="730"/>
      <c r="BK300" s="730"/>
      <c r="BL300" s="730"/>
      <c r="BM300" s="730"/>
      <c r="BN300" s="730"/>
    </row>
    <row r="301" spans="1:66">
      <c r="A301" s="730"/>
      <c r="F301" s="730"/>
      <c r="G301" s="730"/>
      <c r="H301" s="730"/>
      <c r="J301" s="730"/>
      <c r="K301" s="730"/>
      <c r="L301" s="730"/>
      <c r="M301" s="730"/>
      <c r="N301" s="730"/>
      <c r="O301" s="730"/>
      <c r="P301" s="730"/>
      <c r="Q301" s="730"/>
      <c r="R301" s="730"/>
      <c r="AB301" s="730"/>
      <c r="AC301" s="730"/>
      <c r="AD301" s="730"/>
      <c r="AE301" s="730"/>
      <c r="AF301" s="730"/>
      <c r="AG301" s="730"/>
      <c r="AH301" s="730"/>
      <c r="AI301" s="730"/>
      <c r="AJ301" s="730"/>
      <c r="AK301" s="730"/>
      <c r="AL301" s="730"/>
      <c r="AM301" s="730"/>
      <c r="AN301" s="730"/>
      <c r="AO301" s="730"/>
      <c r="AP301" s="730"/>
      <c r="AQ301" s="730"/>
      <c r="AR301" s="730"/>
      <c r="AS301" s="730"/>
      <c r="AT301" s="730"/>
      <c r="AU301" s="730"/>
      <c r="AV301" s="730"/>
      <c r="AW301" s="730"/>
      <c r="AX301" s="730"/>
      <c r="AY301" s="730"/>
      <c r="AZ301" s="730"/>
      <c r="BA301" s="730"/>
      <c r="BB301" s="730"/>
      <c r="BC301" s="730"/>
      <c r="BD301" s="730"/>
      <c r="BE301" s="730"/>
      <c r="BF301" s="730"/>
      <c r="BG301" s="730"/>
      <c r="BH301" s="730"/>
      <c r="BI301" s="730"/>
      <c r="BJ301" s="730"/>
      <c r="BK301" s="730"/>
      <c r="BL301" s="730"/>
      <c r="BM301" s="730"/>
      <c r="BN301" s="730"/>
    </row>
    <row r="302" spans="1:66">
      <c r="A302" s="730"/>
      <c r="F302" s="730"/>
      <c r="G302" s="730"/>
      <c r="H302" s="730"/>
      <c r="J302" s="730"/>
      <c r="K302" s="730"/>
      <c r="L302" s="730"/>
      <c r="M302" s="730"/>
      <c r="N302" s="730"/>
      <c r="O302" s="730"/>
      <c r="P302" s="730"/>
      <c r="Q302" s="730"/>
      <c r="R302" s="730"/>
      <c r="AB302" s="730"/>
      <c r="AC302" s="730"/>
      <c r="AD302" s="730"/>
      <c r="AE302" s="730"/>
      <c r="AF302" s="730"/>
      <c r="AG302" s="730"/>
      <c r="AH302" s="730"/>
      <c r="AI302" s="730"/>
      <c r="AJ302" s="730"/>
      <c r="AK302" s="730"/>
      <c r="AL302" s="730"/>
      <c r="AM302" s="730"/>
      <c r="AN302" s="730"/>
      <c r="AO302" s="730"/>
      <c r="AP302" s="730"/>
      <c r="AQ302" s="730"/>
      <c r="AR302" s="730"/>
      <c r="AS302" s="730"/>
      <c r="AT302" s="730"/>
      <c r="AU302" s="730"/>
      <c r="AV302" s="730"/>
      <c r="AW302" s="730"/>
      <c r="AX302" s="730"/>
      <c r="AY302" s="730"/>
      <c r="AZ302" s="730"/>
      <c r="BA302" s="730"/>
      <c r="BB302" s="730"/>
      <c r="BC302" s="730"/>
      <c r="BD302" s="730"/>
      <c r="BE302" s="730"/>
      <c r="BF302" s="730"/>
      <c r="BG302" s="730"/>
      <c r="BH302" s="730"/>
      <c r="BI302" s="730"/>
      <c r="BJ302" s="730"/>
      <c r="BK302" s="730"/>
      <c r="BL302" s="730"/>
      <c r="BM302" s="730"/>
      <c r="BN302" s="730"/>
    </row>
    <row r="303" spans="1:66">
      <c r="A303" s="730"/>
      <c r="F303" s="730"/>
      <c r="G303" s="730"/>
      <c r="H303" s="730"/>
      <c r="J303" s="730"/>
      <c r="K303" s="730"/>
      <c r="L303" s="730"/>
      <c r="M303" s="730"/>
      <c r="N303" s="730"/>
      <c r="O303" s="730"/>
      <c r="P303" s="730"/>
      <c r="Q303" s="730"/>
      <c r="R303" s="730"/>
      <c r="AB303" s="730"/>
      <c r="AC303" s="730"/>
      <c r="AD303" s="730"/>
      <c r="AE303" s="730"/>
      <c r="AF303" s="730"/>
      <c r="AG303" s="730"/>
      <c r="AH303" s="730"/>
      <c r="AI303" s="730"/>
      <c r="AJ303" s="730"/>
      <c r="AK303" s="730"/>
      <c r="AL303" s="730"/>
      <c r="AM303" s="730"/>
      <c r="AN303" s="730"/>
      <c r="AO303" s="730"/>
      <c r="AP303" s="730"/>
      <c r="AQ303" s="730"/>
      <c r="AR303" s="730"/>
      <c r="AS303" s="730"/>
      <c r="AT303" s="730"/>
      <c r="AU303" s="730"/>
      <c r="AV303" s="730"/>
      <c r="AW303" s="730"/>
      <c r="AX303" s="730"/>
      <c r="AY303" s="730"/>
      <c r="AZ303" s="730"/>
      <c r="BA303" s="730"/>
      <c r="BB303" s="730"/>
      <c r="BC303" s="730"/>
      <c r="BD303" s="730"/>
      <c r="BE303" s="730"/>
      <c r="BF303" s="730"/>
      <c r="BG303" s="730"/>
      <c r="BH303" s="730"/>
      <c r="BI303" s="730"/>
      <c r="BJ303" s="730"/>
      <c r="BK303" s="730"/>
      <c r="BL303" s="730"/>
      <c r="BM303" s="730"/>
      <c r="BN303" s="730"/>
    </row>
    <row r="304" spans="1:66">
      <c r="A304" s="730"/>
      <c r="F304" s="730"/>
      <c r="G304" s="730"/>
      <c r="H304" s="730"/>
      <c r="J304" s="730"/>
      <c r="K304" s="730"/>
      <c r="L304" s="730"/>
      <c r="M304" s="730"/>
      <c r="N304" s="730"/>
      <c r="O304" s="730"/>
      <c r="P304" s="730"/>
      <c r="Q304" s="730"/>
      <c r="R304" s="730"/>
      <c r="AB304" s="730"/>
      <c r="AC304" s="730"/>
      <c r="AD304" s="730"/>
      <c r="AE304" s="730"/>
      <c r="AF304" s="730"/>
      <c r="AG304" s="730"/>
      <c r="AH304" s="730"/>
      <c r="AI304" s="730"/>
      <c r="AJ304" s="730"/>
      <c r="AK304" s="730"/>
      <c r="AL304" s="730"/>
      <c r="AM304" s="730"/>
      <c r="AN304" s="730"/>
      <c r="AO304" s="730"/>
      <c r="AP304" s="730"/>
      <c r="AQ304" s="730"/>
      <c r="AR304" s="730"/>
      <c r="AS304" s="730"/>
      <c r="AT304" s="730"/>
      <c r="AU304" s="730"/>
      <c r="AV304" s="730"/>
      <c r="AW304" s="730"/>
      <c r="AX304" s="730"/>
      <c r="AY304" s="730"/>
      <c r="AZ304" s="730"/>
      <c r="BA304" s="730"/>
      <c r="BB304" s="730"/>
      <c r="BC304" s="730"/>
      <c r="BD304" s="730"/>
      <c r="BE304" s="730"/>
      <c r="BF304" s="730"/>
      <c r="BG304" s="730"/>
      <c r="BH304" s="730"/>
      <c r="BI304" s="730"/>
      <c r="BJ304" s="730"/>
      <c r="BK304" s="730"/>
      <c r="BL304" s="730"/>
      <c r="BM304" s="730"/>
      <c r="BN304" s="730"/>
    </row>
    <row r="305" spans="1:66">
      <c r="A305" s="730"/>
      <c r="F305" s="730"/>
      <c r="G305" s="730"/>
      <c r="H305" s="730"/>
      <c r="J305" s="730"/>
      <c r="K305" s="730"/>
      <c r="L305" s="730"/>
      <c r="M305" s="730"/>
      <c r="N305" s="730"/>
      <c r="O305" s="730"/>
      <c r="P305" s="730"/>
      <c r="Q305" s="730"/>
      <c r="R305" s="730"/>
      <c r="AB305" s="730"/>
      <c r="AC305" s="730"/>
      <c r="AD305" s="730"/>
      <c r="AE305" s="730"/>
      <c r="AF305" s="730"/>
      <c r="AG305" s="730"/>
      <c r="AH305" s="730"/>
      <c r="AI305" s="730"/>
      <c r="AJ305" s="730"/>
      <c r="AK305" s="730"/>
      <c r="AL305" s="730"/>
      <c r="AM305" s="730"/>
      <c r="AN305" s="730"/>
      <c r="AO305" s="730"/>
      <c r="AP305" s="730"/>
      <c r="AQ305" s="730"/>
      <c r="AR305" s="730"/>
      <c r="AS305" s="730"/>
      <c r="AT305" s="730"/>
      <c r="AU305" s="730"/>
      <c r="AV305" s="730"/>
      <c r="AW305" s="730"/>
      <c r="AX305" s="730"/>
      <c r="AY305" s="730"/>
      <c r="AZ305" s="730"/>
      <c r="BA305" s="730"/>
      <c r="BB305" s="730"/>
      <c r="BC305" s="730"/>
      <c r="BD305" s="730"/>
      <c r="BE305" s="730"/>
      <c r="BF305" s="730"/>
      <c r="BG305" s="730"/>
      <c r="BH305" s="730"/>
      <c r="BI305" s="730"/>
      <c r="BJ305" s="730"/>
      <c r="BK305" s="730"/>
      <c r="BL305" s="730"/>
      <c r="BM305" s="730"/>
      <c r="BN305" s="730"/>
    </row>
    <row r="306" spans="1:66">
      <c r="A306" s="730"/>
      <c r="F306" s="730"/>
      <c r="G306" s="730"/>
      <c r="H306" s="730"/>
      <c r="J306" s="730"/>
      <c r="K306" s="730"/>
      <c r="L306" s="730"/>
      <c r="M306" s="730"/>
      <c r="N306" s="730"/>
      <c r="O306" s="730"/>
      <c r="P306" s="730"/>
      <c r="Q306" s="730"/>
      <c r="R306" s="730"/>
      <c r="AB306" s="730"/>
      <c r="AC306" s="730"/>
      <c r="AD306" s="730"/>
      <c r="AE306" s="730"/>
      <c r="AF306" s="730"/>
      <c r="AG306" s="730"/>
      <c r="AH306" s="730"/>
      <c r="AI306" s="730"/>
      <c r="AJ306" s="730"/>
      <c r="AK306" s="730"/>
      <c r="AL306" s="730"/>
      <c r="AM306" s="730"/>
      <c r="AN306" s="730"/>
      <c r="AO306" s="730"/>
      <c r="AP306" s="730"/>
      <c r="AQ306" s="730"/>
      <c r="AR306" s="730"/>
      <c r="AS306" s="730"/>
      <c r="AT306" s="730"/>
      <c r="AU306" s="730"/>
      <c r="AV306" s="730"/>
      <c r="AW306" s="730"/>
      <c r="AX306" s="730"/>
      <c r="AY306" s="730"/>
      <c r="AZ306" s="730"/>
      <c r="BA306" s="730"/>
      <c r="BB306" s="730"/>
      <c r="BC306" s="730"/>
      <c r="BD306" s="730"/>
      <c r="BE306" s="730"/>
      <c r="BF306" s="730"/>
      <c r="BG306" s="730"/>
      <c r="BH306" s="730"/>
      <c r="BI306" s="730"/>
      <c r="BJ306" s="730"/>
      <c r="BK306" s="730"/>
      <c r="BL306" s="730"/>
      <c r="BM306" s="730"/>
      <c r="BN306" s="730"/>
    </row>
    <row r="307" spans="1:66">
      <c r="A307" s="730"/>
      <c r="F307" s="730"/>
      <c r="G307" s="730"/>
      <c r="H307" s="730"/>
      <c r="J307" s="730"/>
      <c r="K307" s="730"/>
      <c r="L307" s="730"/>
      <c r="M307" s="730"/>
      <c r="N307" s="730"/>
      <c r="O307" s="730"/>
      <c r="P307" s="730"/>
      <c r="Q307" s="730"/>
      <c r="R307" s="730"/>
      <c r="AB307" s="730"/>
      <c r="AC307" s="730"/>
      <c r="AD307" s="730"/>
      <c r="AE307" s="730"/>
      <c r="AF307" s="730"/>
      <c r="AG307" s="730"/>
      <c r="AH307" s="730"/>
      <c r="AI307" s="730"/>
      <c r="AJ307" s="730"/>
      <c r="AK307" s="730"/>
      <c r="AL307" s="730"/>
      <c r="AM307" s="730"/>
      <c r="AN307" s="730"/>
      <c r="AO307" s="730"/>
      <c r="AP307" s="730"/>
      <c r="AQ307" s="730"/>
      <c r="AR307" s="730"/>
      <c r="AS307" s="730"/>
      <c r="AT307" s="730"/>
      <c r="AU307" s="730"/>
      <c r="AV307" s="730"/>
      <c r="AW307" s="730"/>
      <c r="AX307" s="730"/>
      <c r="AY307" s="730"/>
      <c r="AZ307" s="730"/>
      <c r="BA307" s="730"/>
      <c r="BB307" s="730"/>
      <c r="BC307" s="730"/>
      <c r="BD307" s="730"/>
      <c r="BE307" s="730"/>
      <c r="BF307" s="730"/>
      <c r="BG307" s="730"/>
      <c r="BH307" s="730"/>
      <c r="BI307" s="730"/>
      <c r="BJ307" s="730"/>
      <c r="BK307" s="730"/>
      <c r="BL307" s="730"/>
      <c r="BM307" s="730"/>
      <c r="BN307" s="730"/>
    </row>
    <row r="308" spans="1:66">
      <c r="A308" s="730"/>
      <c r="F308" s="730"/>
      <c r="G308" s="730"/>
      <c r="H308" s="730"/>
      <c r="J308" s="730"/>
      <c r="K308" s="730"/>
      <c r="L308" s="730"/>
      <c r="M308" s="730"/>
      <c r="N308" s="730"/>
      <c r="O308" s="730"/>
      <c r="P308" s="730"/>
      <c r="Q308" s="730"/>
      <c r="R308" s="730"/>
      <c r="AB308" s="730"/>
      <c r="AC308" s="730"/>
      <c r="AD308" s="730"/>
      <c r="AE308" s="730"/>
      <c r="AF308" s="730"/>
      <c r="AG308" s="730"/>
      <c r="AH308" s="730"/>
      <c r="AI308" s="730"/>
      <c r="AJ308" s="730"/>
      <c r="AK308" s="730"/>
      <c r="AL308" s="730"/>
      <c r="AM308" s="730"/>
      <c r="AN308" s="730"/>
      <c r="AO308" s="730"/>
      <c r="AP308" s="730"/>
      <c r="AQ308" s="730"/>
      <c r="AR308" s="730"/>
      <c r="AS308" s="730"/>
      <c r="AT308" s="730"/>
      <c r="AU308" s="730"/>
      <c r="AV308" s="730"/>
      <c r="AW308" s="730"/>
      <c r="AX308" s="730"/>
      <c r="AY308" s="730"/>
      <c r="AZ308" s="730"/>
      <c r="BA308" s="730"/>
      <c r="BB308" s="730"/>
      <c r="BC308" s="730"/>
      <c r="BD308" s="730"/>
      <c r="BE308" s="730"/>
      <c r="BF308" s="730"/>
      <c r="BG308" s="730"/>
      <c r="BH308" s="730"/>
      <c r="BI308" s="730"/>
      <c r="BJ308" s="730"/>
      <c r="BK308" s="730"/>
      <c r="BL308" s="730"/>
      <c r="BM308" s="730"/>
      <c r="BN308" s="730"/>
    </row>
    <row r="309" spans="1:66">
      <c r="A309" s="730"/>
      <c r="F309" s="730"/>
      <c r="G309" s="730"/>
      <c r="H309" s="730"/>
      <c r="J309" s="730"/>
      <c r="K309" s="730"/>
      <c r="L309" s="730"/>
      <c r="M309" s="730"/>
      <c r="N309" s="730"/>
      <c r="O309" s="730"/>
      <c r="P309" s="730"/>
      <c r="Q309" s="730"/>
      <c r="R309" s="730"/>
      <c r="AB309" s="730"/>
      <c r="AC309" s="730"/>
      <c r="AD309" s="730"/>
      <c r="AE309" s="730"/>
      <c r="AF309" s="730"/>
      <c r="AG309" s="730"/>
      <c r="AH309" s="730"/>
      <c r="AI309" s="730"/>
      <c r="AJ309" s="730"/>
      <c r="AK309" s="730"/>
      <c r="AL309" s="730"/>
      <c r="AM309" s="730"/>
      <c r="AN309" s="730"/>
      <c r="AO309" s="730"/>
      <c r="AP309" s="730"/>
      <c r="AQ309" s="730"/>
      <c r="AR309" s="730"/>
      <c r="AS309" s="730"/>
      <c r="AT309" s="730"/>
      <c r="AU309" s="730"/>
      <c r="AV309" s="730"/>
      <c r="AW309" s="730"/>
      <c r="AX309" s="730"/>
      <c r="AY309" s="730"/>
      <c r="AZ309" s="730"/>
      <c r="BA309" s="730"/>
      <c r="BB309" s="730"/>
      <c r="BC309" s="730"/>
      <c r="BD309" s="730"/>
      <c r="BE309" s="730"/>
      <c r="BF309" s="730"/>
      <c r="BG309" s="730"/>
      <c r="BH309" s="730"/>
      <c r="BI309" s="730"/>
      <c r="BJ309" s="730"/>
      <c r="BK309" s="730"/>
      <c r="BL309" s="730"/>
      <c r="BM309" s="730"/>
      <c r="BN309" s="730"/>
    </row>
    <row r="310" spans="1:66">
      <c r="A310" s="730"/>
      <c r="F310" s="730"/>
      <c r="G310" s="730"/>
      <c r="H310" s="730"/>
      <c r="J310" s="730"/>
      <c r="K310" s="730"/>
      <c r="L310" s="730"/>
      <c r="M310" s="730"/>
      <c r="N310" s="730"/>
      <c r="O310" s="730"/>
      <c r="P310" s="730"/>
      <c r="Q310" s="730"/>
      <c r="R310" s="730"/>
      <c r="AB310" s="730"/>
      <c r="AC310" s="730"/>
      <c r="AD310" s="730"/>
      <c r="AE310" s="730"/>
      <c r="AF310" s="730"/>
      <c r="AG310" s="730"/>
      <c r="AH310" s="730"/>
      <c r="AI310" s="730"/>
      <c r="AJ310" s="730"/>
      <c r="AK310" s="730"/>
      <c r="AL310" s="730"/>
      <c r="AM310" s="730"/>
      <c r="AN310" s="730"/>
      <c r="AO310" s="730"/>
      <c r="AP310" s="730"/>
      <c r="AQ310" s="730"/>
      <c r="AR310" s="730"/>
      <c r="AS310" s="730"/>
      <c r="AT310" s="730"/>
      <c r="AU310" s="730"/>
      <c r="AV310" s="730"/>
      <c r="AW310" s="730"/>
      <c r="AX310" s="730"/>
      <c r="AY310" s="730"/>
      <c r="AZ310" s="730"/>
      <c r="BA310" s="730"/>
      <c r="BB310" s="730"/>
      <c r="BC310" s="730"/>
      <c r="BD310" s="730"/>
      <c r="BE310" s="730"/>
      <c r="BF310" s="730"/>
      <c r="BG310" s="730"/>
      <c r="BH310" s="730"/>
      <c r="BI310" s="730"/>
      <c r="BJ310" s="730"/>
      <c r="BK310" s="730"/>
      <c r="BL310" s="730"/>
      <c r="BM310" s="730"/>
      <c r="BN310" s="730"/>
    </row>
    <row r="311" spans="1:66">
      <c r="A311" s="730"/>
      <c r="F311" s="730"/>
      <c r="G311" s="730"/>
      <c r="H311" s="730"/>
      <c r="J311" s="730"/>
      <c r="K311" s="730"/>
      <c r="L311" s="730"/>
      <c r="M311" s="730"/>
      <c r="N311" s="730"/>
      <c r="O311" s="730"/>
      <c r="P311" s="730"/>
      <c r="Q311" s="730"/>
      <c r="R311" s="730"/>
      <c r="AB311" s="730"/>
      <c r="AC311" s="730"/>
      <c r="AD311" s="730"/>
      <c r="AE311" s="730"/>
      <c r="AF311" s="730"/>
      <c r="AG311" s="730"/>
      <c r="AH311" s="730"/>
      <c r="AI311" s="730"/>
      <c r="AJ311" s="730"/>
      <c r="AK311" s="730"/>
      <c r="AL311" s="730"/>
      <c r="AM311" s="730"/>
      <c r="AN311" s="730"/>
      <c r="AO311" s="730"/>
      <c r="AP311" s="730"/>
      <c r="AQ311" s="730"/>
      <c r="AR311" s="730"/>
      <c r="AS311" s="730"/>
      <c r="AT311" s="730"/>
      <c r="AU311" s="730"/>
      <c r="AV311" s="730"/>
      <c r="AW311" s="730"/>
      <c r="AX311" s="730"/>
      <c r="AY311" s="730"/>
      <c r="AZ311" s="730"/>
      <c r="BA311" s="730"/>
      <c r="BB311" s="730"/>
      <c r="BC311" s="730"/>
      <c r="BD311" s="730"/>
      <c r="BE311" s="730"/>
      <c r="BF311" s="730"/>
      <c r="BG311" s="730"/>
      <c r="BH311" s="730"/>
      <c r="BI311" s="730"/>
      <c r="BJ311" s="730"/>
      <c r="BK311" s="730"/>
      <c r="BL311" s="730"/>
      <c r="BM311" s="730"/>
      <c r="BN311" s="730"/>
    </row>
    <row r="312" spans="1:66">
      <c r="A312" s="730"/>
      <c r="F312" s="730"/>
      <c r="G312" s="730"/>
      <c r="H312" s="730"/>
      <c r="J312" s="730"/>
      <c r="K312" s="730"/>
      <c r="L312" s="730"/>
      <c r="M312" s="730"/>
      <c r="N312" s="730"/>
      <c r="O312" s="730"/>
      <c r="P312" s="730"/>
      <c r="Q312" s="730"/>
      <c r="R312" s="730"/>
      <c r="AB312" s="730"/>
      <c r="AC312" s="730"/>
      <c r="AD312" s="730"/>
      <c r="AE312" s="730"/>
      <c r="AF312" s="730"/>
      <c r="AG312" s="730"/>
      <c r="AH312" s="730"/>
      <c r="AI312" s="730"/>
      <c r="AJ312" s="730"/>
      <c r="AK312" s="730"/>
      <c r="AL312" s="730"/>
      <c r="AM312" s="730"/>
      <c r="AN312" s="730"/>
      <c r="AO312" s="730"/>
      <c r="AP312" s="730"/>
      <c r="AQ312" s="730"/>
      <c r="AR312" s="730"/>
      <c r="AS312" s="730"/>
      <c r="AT312" s="730"/>
      <c r="AU312" s="730"/>
      <c r="AV312" s="730"/>
      <c r="AW312" s="730"/>
      <c r="AX312" s="730"/>
      <c r="AY312" s="730"/>
      <c r="AZ312" s="730"/>
      <c r="BA312" s="730"/>
      <c r="BB312" s="730"/>
      <c r="BC312" s="730"/>
      <c r="BD312" s="730"/>
      <c r="BE312" s="730"/>
      <c r="BF312" s="730"/>
      <c r="BG312" s="730"/>
      <c r="BH312" s="730"/>
      <c r="BI312" s="730"/>
      <c r="BJ312" s="730"/>
      <c r="BK312" s="730"/>
      <c r="BL312" s="730"/>
      <c r="BM312" s="730"/>
      <c r="BN312" s="730"/>
    </row>
    <row r="313" spans="1:66">
      <c r="A313" s="730"/>
      <c r="F313" s="730"/>
      <c r="G313" s="730"/>
      <c r="H313" s="730"/>
      <c r="J313" s="730"/>
      <c r="K313" s="730"/>
      <c r="L313" s="730"/>
      <c r="M313" s="730"/>
      <c r="N313" s="730"/>
      <c r="O313" s="730"/>
      <c r="P313" s="730"/>
      <c r="Q313" s="730"/>
      <c r="R313" s="730"/>
      <c r="AB313" s="730"/>
      <c r="AC313" s="730"/>
      <c r="AD313" s="730"/>
      <c r="AE313" s="730"/>
      <c r="AF313" s="730"/>
      <c r="AG313" s="730"/>
      <c r="AH313" s="730"/>
      <c r="AI313" s="730"/>
      <c r="AJ313" s="730"/>
      <c r="AK313" s="730"/>
      <c r="AL313" s="730"/>
      <c r="AM313" s="730"/>
      <c r="AN313" s="730"/>
      <c r="AO313" s="730"/>
      <c r="AP313" s="730"/>
      <c r="AQ313" s="730"/>
      <c r="AR313" s="730"/>
      <c r="AS313" s="730"/>
      <c r="AT313" s="730"/>
      <c r="AU313" s="730"/>
      <c r="AV313" s="730"/>
      <c r="AW313" s="730"/>
      <c r="AX313" s="730"/>
      <c r="AY313" s="730"/>
      <c r="AZ313" s="730"/>
      <c r="BA313" s="730"/>
      <c r="BB313" s="730"/>
      <c r="BC313" s="730"/>
      <c r="BD313" s="730"/>
      <c r="BE313" s="730"/>
      <c r="BF313" s="730"/>
      <c r="BG313" s="730"/>
      <c r="BH313" s="730"/>
      <c r="BI313" s="730"/>
      <c r="BJ313" s="730"/>
      <c r="BK313" s="730"/>
      <c r="BL313" s="730"/>
      <c r="BM313" s="730"/>
      <c r="BN313" s="730"/>
    </row>
    <row r="314" spans="1:66">
      <c r="A314" s="730"/>
      <c r="F314" s="730"/>
      <c r="G314" s="730"/>
      <c r="H314" s="730"/>
      <c r="J314" s="730"/>
      <c r="K314" s="730"/>
      <c r="L314" s="730"/>
      <c r="M314" s="730"/>
      <c r="N314" s="730"/>
      <c r="O314" s="730"/>
      <c r="P314" s="730"/>
      <c r="Q314" s="730"/>
      <c r="R314" s="730"/>
      <c r="AB314" s="730"/>
      <c r="AC314" s="730"/>
      <c r="AD314" s="730"/>
      <c r="AE314" s="730"/>
      <c r="AF314" s="730"/>
      <c r="AG314" s="730"/>
      <c r="AH314" s="730"/>
      <c r="AI314" s="730"/>
      <c r="AJ314" s="730"/>
      <c r="AK314" s="730"/>
      <c r="AL314" s="730"/>
      <c r="AM314" s="730"/>
      <c r="AN314" s="730"/>
      <c r="AO314" s="730"/>
      <c r="AP314" s="730"/>
      <c r="AQ314" s="730"/>
      <c r="AR314" s="730"/>
      <c r="AS314" s="730"/>
      <c r="AT314" s="730"/>
      <c r="AU314" s="730"/>
      <c r="AV314" s="730"/>
      <c r="AW314" s="730"/>
      <c r="AX314" s="730"/>
      <c r="AY314" s="730"/>
      <c r="AZ314" s="730"/>
      <c r="BA314" s="730"/>
      <c r="BB314" s="730"/>
      <c r="BC314" s="730"/>
      <c r="BD314" s="730"/>
      <c r="BE314" s="730"/>
      <c r="BF314" s="730"/>
      <c r="BG314" s="730"/>
      <c r="BH314" s="730"/>
      <c r="BI314" s="730"/>
      <c r="BJ314" s="730"/>
      <c r="BK314" s="730"/>
      <c r="BL314" s="730"/>
      <c r="BM314" s="730"/>
      <c r="BN314" s="730"/>
    </row>
  </sheetData>
  <mergeCells count="103">
    <mergeCell ref="M12:M13"/>
    <mergeCell ref="N12:N13"/>
    <mergeCell ref="P12:P13"/>
    <mergeCell ref="Q12:R12"/>
    <mergeCell ref="AP12:AP13"/>
    <mergeCell ref="AQ12:AQ13"/>
    <mergeCell ref="BL10:BL13"/>
    <mergeCell ref="BM10:BM13"/>
    <mergeCell ref="K11:K13"/>
    <mergeCell ref="L11:N11"/>
    <mergeCell ref="O11:O13"/>
    <mergeCell ref="P11:R11"/>
    <mergeCell ref="AA11:AA13"/>
    <mergeCell ref="AP11:AQ11"/>
    <mergeCell ref="AR11:AS11"/>
    <mergeCell ref="L12:L13"/>
    <mergeCell ref="AD10:AD13"/>
    <mergeCell ref="AG10:AG13"/>
    <mergeCell ref="AH10:AH13"/>
    <mergeCell ref="AK10:AK13"/>
    <mergeCell ref="AL10:AL13"/>
    <mergeCell ref="AO10:AO13"/>
    <mergeCell ref="U10:U13"/>
    <mergeCell ref="V10:V13"/>
    <mergeCell ref="W10:W13"/>
    <mergeCell ref="Y10:Y13"/>
    <mergeCell ref="Z10:Z13"/>
    <mergeCell ref="AC10:AC13"/>
    <mergeCell ref="BC9:BC13"/>
    <mergeCell ref="BD9:BD13"/>
    <mergeCell ref="BF9:BG9"/>
    <mergeCell ref="BH9:BH13"/>
    <mergeCell ref="BJ9:BK9"/>
    <mergeCell ref="AE9:AE13"/>
    <mergeCell ref="AG9:AH9"/>
    <mergeCell ref="AB8:AB13"/>
    <mergeCell ref="AC8:AE8"/>
    <mergeCell ref="AF8:AF13"/>
    <mergeCell ref="AG8:AI8"/>
    <mergeCell ref="Y9:AA9"/>
    <mergeCell ref="AC9:AD9"/>
    <mergeCell ref="BL9:BM9"/>
    <mergeCell ref="BF10:BF13"/>
    <mergeCell ref="BG10:BG13"/>
    <mergeCell ref="BJ10:BJ13"/>
    <mergeCell ref="BK10:BK13"/>
    <mergeCell ref="AI9:AI13"/>
    <mergeCell ref="AK9:AL9"/>
    <mergeCell ref="AM9:AM13"/>
    <mergeCell ref="AO9:AS9"/>
    <mergeCell ref="AT9:AT13"/>
    <mergeCell ref="BA9:BA13"/>
    <mergeCell ref="AP10:AS10"/>
    <mergeCell ref="AR12:AR13"/>
    <mergeCell ref="AS12:AS13"/>
    <mergeCell ref="BN6:BN13"/>
    <mergeCell ref="I7:I13"/>
    <mergeCell ref="J7:R7"/>
    <mergeCell ref="S7:S13"/>
    <mergeCell ref="T7:AA7"/>
    <mergeCell ref="AB7:AE7"/>
    <mergeCell ref="BC8:BD8"/>
    <mergeCell ref="BE8:BE13"/>
    <mergeCell ref="BF8:BH8"/>
    <mergeCell ref="BI8:BI13"/>
    <mergeCell ref="BJ8:BM8"/>
    <mergeCell ref="K9:N10"/>
    <mergeCell ref="O9:R10"/>
    <mergeCell ref="T9:T13"/>
    <mergeCell ref="U9:W9"/>
    <mergeCell ref="X9:X13"/>
    <mergeCell ref="AJ8:AJ13"/>
    <mergeCell ref="AK8:AM8"/>
    <mergeCell ref="AN8:AN13"/>
    <mergeCell ref="AO8:AT8"/>
    <mergeCell ref="AZ8:AZ13"/>
    <mergeCell ref="BB8:BB13"/>
    <mergeCell ref="T8:W8"/>
    <mergeCell ref="X8:AA8"/>
    <mergeCell ref="A1:BN1"/>
    <mergeCell ref="A2:BN2"/>
    <mergeCell ref="A3:BN3"/>
    <mergeCell ref="A5:BN5"/>
    <mergeCell ref="A6:A13"/>
    <mergeCell ref="B6:B13"/>
    <mergeCell ref="C6:C13"/>
    <mergeCell ref="D6:D13"/>
    <mergeCell ref="E6:E13"/>
    <mergeCell ref="F6:F13"/>
    <mergeCell ref="G6:G13"/>
    <mergeCell ref="H6:H13"/>
    <mergeCell ref="I6:R6"/>
    <mergeCell ref="S6:AA6"/>
    <mergeCell ref="AB6:AM6"/>
    <mergeCell ref="AN6:AT7"/>
    <mergeCell ref="AF7:AI7"/>
    <mergeCell ref="AJ7:AM7"/>
    <mergeCell ref="J8:J13"/>
    <mergeCell ref="K8:R8"/>
    <mergeCell ref="AZ6:BA7"/>
    <mergeCell ref="BB6:BD7"/>
    <mergeCell ref="BE6:BH7"/>
    <mergeCell ref="BI6:BM7"/>
  </mergeCells>
  <printOptions horizontalCentered="1"/>
  <pageMargins left="0.2" right="0.2" top="0.5" bottom="0.25" header="0.3" footer="0.3"/>
  <pageSetup paperSize="9"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workbookViewId="0">
      <selection activeCell="B44" sqref="B44"/>
    </sheetView>
  </sheetViews>
  <sheetFormatPr defaultRowHeight="15"/>
  <cols>
    <col min="1" max="1" width="7" style="726" customWidth="1"/>
    <col min="2" max="2" width="66.28515625" style="707" customWidth="1"/>
    <col min="3" max="3" width="15.42578125" style="707" customWidth="1"/>
    <col min="4" max="4" width="9.140625" style="707" customWidth="1"/>
    <col min="5" max="5" width="12.7109375" style="707" customWidth="1"/>
    <col min="6" max="16384" width="9.140625" style="707"/>
  </cols>
  <sheetData>
    <row r="1" spans="1:5">
      <c r="A1" s="920" t="s">
        <v>991</v>
      </c>
      <c r="B1" s="920"/>
      <c r="C1" s="920"/>
      <c r="D1" s="920"/>
    </row>
    <row r="2" spans="1:5" ht="45" customHeight="1">
      <c r="A2" s="921" t="s">
        <v>1022</v>
      </c>
      <c r="B2" s="921"/>
      <c r="C2" s="921"/>
      <c r="D2" s="921"/>
      <c r="E2" s="708"/>
    </row>
    <row r="3" spans="1:5" ht="18.75">
      <c r="A3" s="922" t="s">
        <v>1080</v>
      </c>
      <c r="B3" s="922"/>
      <c r="C3" s="922"/>
      <c r="D3" s="922"/>
      <c r="E3" s="708"/>
    </row>
    <row r="4" spans="1:5" ht="18.75">
      <c r="A4" s="709"/>
      <c r="B4" s="709"/>
      <c r="C4" s="709"/>
      <c r="D4" s="709"/>
      <c r="E4" s="708"/>
    </row>
    <row r="5" spans="1:5" ht="18.75">
      <c r="A5" s="710"/>
      <c r="B5" s="923" t="s">
        <v>74</v>
      </c>
      <c r="C5" s="923"/>
      <c r="D5" s="923"/>
      <c r="E5" s="708"/>
    </row>
    <row r="6" spans="1:5" s="850" customFormat="1" ht="39" customHeight="1">
      <c r="A6" s="711" t="s">
        <v>75</v>
      </c>
      <c r="B6" s="711" t="s">
        <v>992</v>
      </c>
      <c r="C6" s="713" t="s">
        <v>993</v>
      </c>
      <c r="D6" s="713" t="s">
        <v>8</v>
      </c>
    </row>
    <row r="7" spans="1:5">
      <c r="A7" s="714"/>
      <c r="B7" s="712" t="s">
        <v>994</v>
      </c>
      <c r="C7" s="715">
        <f>+C8+C20+C27</f>
        <v>546290</v>
      </c>
      <c r="D7" s="715"/>
    </row>
    <row r="8" spans="1:5" ht="30">
      <c r="A8" s="714">
        <v>1</v>
      </c>
      <c r="B8" s="720" t="s">
        <v>995</v>
      </c>
      <c r="C8" s="720">
        <f>C9+C10+C11+C13+C15+C17+C18</f>
        <v>265221</v>
      </c>
      <c r="D8" s="718"/>
    </row>
    <row r="9" spans="1:5" ht="30" hidden="1">
      <c r="A9" s="714">
        <v>1</v>
      </c>
      <c r="B9" s="721" t="s">
        <v>996</v>
      </c>
      <c r="C9" s="720">
        <v>27268</v>
      </c>
      <c r="D9" s="718"/>
    </row>
    <row r="10" spans="1:5" hidden="1">
      <c r="A10" s="714">
        <v>2</v>
      </c>
      <c r="B10" s="721" t="s">
        <v>997</v>
      </c>
      <c r="C10" s="720">
        <v>139937</v>
      </c>
      <c r="D10" s="718"/>
    </row>
    <row r="11" spans="1:5" ht="30" hidden="1">
      <c r="A11" s="714">
        <v>3</v>
      </c>
      <c r="B11" s="719" t="s">
        <v>998</v>
      </c>
      <c r="C11" s="720">
        <f>C12</f>
        <v>8286</v>
      </c>
      <c r="D11" s="718"/>
    </row>
    <row r="12" spans="1:5" ht="45" hidden="1">
      <c r="A12" s="714" t="s">
        <v>120</v>
      </c>
      <c r="B12" s="719" t="s">
        <v>999</v>
      </c>
      <c r="C12" s="720">
        <v>8286</v>
      </c>
      <c r="D12" s="718"/>
    </row>
    <row r="13" spans="1:5" ht="45" hidden="1">
      <c r="A13" s="714">
        <v>4</v>
      </c>
      <c r="B13" s="721" t="s">
        <v>1000</v>
      </c>
      <c r="C13" s="720">
        <f>C14</f>
        <v>67132</v>
      </c>
      <c r="D13" s="718"/>
    </row>
    <row r="14" spans="1:5" ht="30" hidden="1">
      <c r="A14" s="714" t="s">
        <v>217</v>
      </c>
      <c r="B14" s="721" t="s">
        <v>1001</v>
      </c>
      <c r="C14" s="720">
        <v>67132</v>
      </c>
      <c r="D14" s="718"/>
    </row>
    <row r="15" spans="1:5" hidden="1">
      <c r="A15" s="714">
        <v>5</v>
      </c>
      <c r="B15" s="721" t="s">
        <v>1002</v>
      </c>
      <c r="C15" s="720">
        <f>C16</f>
        <v>14550</v>
      </c>
      <c r="D15" s="718"/>
    </row>
    <row r="16" spans="1:5" ht="45" hidden="1">
      <c r="A16" s="714" t="s">
        <v>122</v>
      </c>
      <c r="B16" s="721" t="s">
        <v>1003</v>
      </c>
      <c r="C16" s="720">
        <v>14550</v>
      </c>
      <c r="D16" s="718"/>
    </row>
    <row r="17" spans="1:4" ht="30" hidden="1">
      <c r="A17" s="714">
        <v>6</v>
      </c>
      <c r="B17" s="721" t="s">
        <v>1004</v>
      </c>
      <c r="C17" s="720">
        <v>6174</v>
      </c>
      <c r="D17" s="718"/>
    </row>
    <row r="18" spans="1:4" ht="45" hidden="1">
      <c r="A18" s="714">
        <v>7</v>
      </c>
      <c r="B18" s="721" t="s">
        <v>1005</v>
      </c>
      <c r="C18" s="720">
        <f>C19</f>
        <v>1874</v>
      </c>
      <c r="D18" s="718"/>
    </row>
    <row r="19" spans="1:4" ht="30" hidden="1">
      <c r="A19" s="714" t="s">
        <v>405</v>
      </c>
      <c r="B19" s="721" t="s">
        <v>1006</v>
      </c>
      <c r="C19" s="720">
        <v>1874</v>
      </c>
      <c r="D19" s="718"/>
    </row>
    <row r="20" spans="1:4">
      <c r="A20" s="714">
        <v>2</v>
      </c>
      <c r="B20" s="720" t="s">
        <v>1007</v>
      </c>
      <c r="C20" s="720">
        <v>162989</v>
      </c>
      <c r="D20" s="718"/>
    </row>
    <row r="21" spans="1:4" hidden="1">
      <c r="A21" s="714">
        <v>1</v>
      </c>
      <c r="B21" s="985" t="s">
        <v>1008</v>
      </c>
      <c r="C21" s="720">
        <f>C22+C23</f>
        <v>143389</v>
      </c>
      <c r="D21" s="718"/>
    </row>
    <row r="22" spans="1:4" ht="30" hidden="1">
      <c r="A22" s="714" t="s">
        <v>195</v>
      </c>
      <c r="B22" s="722" t="s">
        <v>1009</v>
      </c>
      <c r="C22" s="720">
        <v>82263</v>
      </c>
      <c r="D22" s="718"/>
    </row>
    <row r="23" spans="1:4" ht="30" hidden="1">
      <c r="A23" s="714" t="s">
        <v>281</v>
      </c>
      <c r="B23" s="722" t="s">
        <v>1010</v>
      </c>
      <c r="C23" s="720">
        <v>61126</v>
      </c>
      <c r="D23" s="718"/>
    </row>
    <row r="24" spans="1:4" hidden="1">
      <c r="A24" s="714">
        <v>2</v>
      </c>
      <c r="B24" s="985" t="s">
        <v>1011</v>
      </c>
      <c r="C24" s="720">
        <f>C25+C26</f>
        <v>19600</v>
      </c>
      <c r="D24" s="718"/>
    </row>
    <row r="25" spans="1:4" hidden="1">
      <c r="A25" s="714" t="s">
        <v>199</v>
      </c>
      <c r="B25" s="722" t="s">
        <v>1012</v>
      </c>
      <c r="C25" s="720">
        <v>16317</v>
      </c>
      <c r="D25" s="718"/>
    </row>
    <row r="26" spans="1:4" hidden="1">
      <c r="A26" s="714" t="s">
        <v>119</v>
      </c>
      <c r="B26" s="722" t="s">
        <v>1013</v>
      </c>
      <c r="C26" s="720">
        <v>3283</v>
      </c>
      <c r="D26" s="718"/>
    </row>
    <row r="27" spans="1:4">
      <c r="A27" s="714">
        <v>3</v>
      </c>
      <c r="B27" s="986" t="s">
        <v>1014</v>
      </c>
      <c r="C27" s="720">
        <f>C28+C30</f>
        <v>118079.99999999999</v>
      </c>
      <c r="D27" s="718"/>
    </row>
    <row r="28" spans="1:4" s="717" customFormat="1" ht="14.25" hidden="1">
      <c r="A28" s="711">
        <v>1</v>
      </c>
      <c r="B28" s="723" t="s">
        <v>1015</v>
      </c>
      <c r="C28" s="716">
        <f>C29</f>
        <v>8000</v>
      </c>
      <c r="D28" s="715"/>
    </row>
    <row r="29" spans="1:4" ht="30" hidden="1">
      <c r="A29" s="714" t="s">
        <v>195</v>
      </c>
      <c r="B29" s="724" t="s">
        <v>1016</v>
      </c>
      <c r="C29" s="718">
        <v>8000</v>
      </c>
      <c r="D29" s="718"/>
    </row>
    <row r="30" spans="1:4" hidden="1">
      <c r="A30" s="725">
        <v>2</v>
      </c>
      <c r="B30" s="723" t="s">
        <v>297</v>
      </c>
      <c r="C30" s="715">
        <f>SUM(C31:C38)</f>
        <v>110079.99999999999</v>
      </c>
      <c r="D30" s="718"/>
    </row>
    <row r="31" spans="1:4" hidden="1">
      <c r="A31" s="714" t="s">
        <v>199</v>
      </c>
      <c r="B31" s="718" t="s">
        <v>347</v>
      </c>
      <c r="C31" s="718">
        <v>19429.12</v>
      </c>
      <c r="D31" s="718"/>
    </row>
    <row r="32" spans="1:4" hidden="1">
      <c r="A32" s="714" t="s">
        <v>119</v>
      </c>
      <c r="B32" s="718" t="s">
        <v>1017</v>
      </c>
      <c r="C32" s="718">
        <v>26617.343999999997</v>
      </c>
      <c r="D32" s="718"/>
    </row>
    <row r="33" spans="1:4" hidden="1">
      <c r="A33" s="714" t="s">
        <v>202</v>
      </c>
      <c r="B33" s="718" t="s">
        <v>351</v>
      </c>
      <c r="C33" s="718">
        <v>11514.368</v>
      </c>
      <c r="D33" s="718"/>
    </row>
    <row r="34" spans="1:4" hidden="1">
      <c r="A34" s="714" t="s">
        <v>203</v>
      </c>
      <c r="B34" s="718" t="s">
        <v>1018</v>
      </c>
      <c r="C34" s="718">
        <v>21586.687999999998</v>
      </c>
      <c r="D34" s="718"/>
    </row>
    <row r="35" spans="1:4" hidden="1">
      <c r="A35" s="714" t="s">
        <v>204</v>
      </c>
      <c r="B35" s="718" t="s">
        <v>348</v>
      </c>
      <c r="C35" s="718">
        <v>25175.296000000002</v>
      </c>
      <c r="D35" s="718"/>
    </row>
    <row r="36" spans="1:4" hidden="1">
      <c r="A36" s="714" t="s">
        <v>205</v>
      </c>
      <c r="B36" s="718" t="s">
        <v>1019</v>
      </c>
      <c r="C36" s="718">
        <v>715.52</v>
      </c>
      <c r="D36" s="718"/>
    </row>
    <row r="37" spans="1:4" hidden="1">
      <c r="A37" s="714" t="s">
        <v>206</v>
      </c>
      <c r="B37" s="718" t="s">
        <v>352</v>
      </c>
      <c r="C37" s="718">
        <v>3599.616</v>
      </c>
      <c r="D37" s="718"/>
    </row>
    <row r="38" spans="1:4" hidden="1">
      <c r="A38" s="714" t="s">
        <v>207</v>
      </c>
      <c r="B38" s="718" t="s">
        <v>1020</v>
      </c>
      <c r="C38" s="718">
        <v>1442.0480000000002</v>
      </c>
      <c r="D38" s="718"/>
    </row>
  </sheetData>
  <mergeCells count="4">
    <mergeCell ref="A1:D1"/>
    <mergeCell ref="A2:D2"/>
    <mergeCell ref="A3:D3"/>
    <mergeCell ref="B5:D5"/>
  </mergeCells>
  <conditionalFormatting sqref="B11:B12">
    <cfRule type="duplicateValues" dxfId="0" priority="1"/>
  </conditionalFormatting>
  <printOptions horizontalCentered="1"/>
  <pageMargins left="0.25" right="0.25" top="0.5" bottom="0.5" header="0.3" footer="0.3"/>
  <pageSetup paperSize="9" orientation="portrait" r:id="rId1"/>
  <headerFooter>
    <oddHeader>Page &amp;P</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59"/>
  <sheetViews>
    <sheetView zoomScale="70" zoomScaleNormal="70" workbookViewId="0">
      <selection activeCell="A3" sqref="A3:AF3"/>
    </sheetView>
  </sheetViews>
  <sheetFormatPr defaultRowHeight="18.75"/>
  <cols>
    <col min="1" max="1" width="6.140625" style="55" customWidth="1"/>
    <col min="2" max="2" width="38.28515625" style="55" customWidth="1"/>
    <col min="3" max="3" width="12.28515625" style="55" customWidth="1"/>
    <col min="4" max="4" width="9.5703125" style="55" customWidth="1"/>
    <col min="5" max="5" width="21.42578125" style="55" customWidth="1"/>
    <col min="6" max="6" width="10.7109375" style="55" customWidth="1"/>
    <col min="7" max="7" width="10.85546875" style="55" customWidth="1"/>
    <col min="8" max="8" width="9.140625" style="55" customWidth="1"/>
    <col min="9" max="9" width="24.28515625" style="55" customWidth="1"/>
    <col min="10" max="10" width="15.140625" style="55" customWidth="1"/>
    <col min="11" max="13" width="13.85546875" style="55" customWidth="1"/>
    <col min="14" max="14" width="16" style="55" customWidth="1"/>
    <col min="15" max="15" width="14.85546875" style="55" customWidth="1"/>
    <col min="16" max="16" width="13.85546875" style="55" hidden="1" customWidth="1"/>
    <col min="17" max="17" width="13.28515625" style="55" customWidth="1"/>
    <col min="18" max="18" width="10.85546875" style="55" customWidth="1"/>
    <col min="19" max="19" width="9.7109375" style="55" customWidth="1"/>
    <col min="20" max="20" width="23.28515625" style="55" hidden="1" customWidth="1"/>
    <col min="21" max="21" width="33.42578125" style="55" hidden="1" customWidth="1"/>
    <col min="22" max="22" width="9.140625" style="55" customWidth="1"/>
    <col min="23" max="23" width="9.140625" style="55"/>
    <col min="24" max="24" width="13.85546875" style="55" customWidth="1"/>
    <col min="25" max="252" width="9.140625" style="55"/>
    <col min="253" max="253" width="7.28515625" style="55" bestFit="1" customWidth="1"/>
    <col min="254" max="254" width="43.28515625" style="55" customWidth="1"/>
    <col min="255" max="257" width="0" style="55" hidden="1" customWidth="1"/>
    <col min="258" max="258" width="24.85546875" style="55" customWidth="1"/>
    <col min="259" max="261" width="0" style="55" hidden="1" customWidth="1"/>
    <col min="262" max="262" width="16.7109375" style="55" customWidth="1"/>
    <col min="263" max="263" width="17.140625" style="55" customWidth="1"/>
    <col min="264" max="264" width="14.140625" style="55" customWidth="1"/>
    <col min="265" max="270" width="0" style="55" hidden="1" customWidth="1"/>
    <col min="271" max="271" width="16" style="55" customWidth="1"/>
    <col min="272" max="273" width="0" style="55" hidden="1" customWidth="1"/>
    <col min="274" max="274" width="19.5703125" style="55" customWidth="1"/>
    <col min="275" max="278" width="0" style="55" hidden="1" customWidth="1"/>
    <col min="279" max="279" width="9.140625" style="55"/>
    <col min="280" max="280" width="13.85546875" style="55" customWidth="1"/>
    <col min="281" max="508" width="9.140625" style="55"/>
    <col min="509" max="509" width="7.28515625" style="55" bestFit="1" customWidth="1"/>
    <col min="510" max="510" width="43.28515625" style="55" customWidth="1"/>
    <col min="511" max="513" width="0" style="55" hidden="1" customWidth="1"/>
    <col min="514" max="514" width="24.85546875" style="55" customWidth="1"/>
    <col min="515" max="517" width="0" style="55" hidden="1" customWidth="1"/>
    <col min="518" max="518" width="16.7109375" style="55" customWidth="1"/>
    <col min="519" max="519" width="17.140625" style="55" customWidth="1"/>
    <col min="520" max="520" width="14.140625" style="55" customWidth="1"/>
    <col min="521" max="526" width="0" style="55" hidden="1" customWidth="1"/>
    <col min="527" max="527" width="16" style="55" customWidth="1"/>
    <col min="528" max="529" width="0" style="55" hidden="1" customWidth="1"/>
    <col min="530" max="530" width="19.5703125" style="55" customWidth="1"/>
    <col min="531" max="534" width="0" style="55" hidden="1" customWidth="1"/>
    <col min="535" max="535" width="9.140625" style="55"/>
    <col min="536" max="536" width="13.85546875" style="55" customWidth="1"/>
    <col min="537" max="764" width="9.140625" style="55"/>
    <col min="765" max="765" width="7.28515625" style="55" bestFit="1" customWidth="1"/>
    <col min="766" max="766" width="43.28515625" style="55" customWidth="1"/>
    <col min="767" max="769" width="0" style="55" hidden="1" customWidth="1"/>
    <col min="770" max="770" width="24.85546875" style="55" customWidth="1"/>
    <col min="771" max="773" width="0" style="55" hidden="1" customWidth="1"/>
    <col min="774" max="774" width="16.7109375" style="55" customWidth="1"/>
    <col min="775" max="775" width="17.140625" style="55" customWidth="1"/>
    <col min="776" max="776" width="14.140625" style="55" customWidth="1"/>
    <col min="777" max="782" width="0" style="55" hidden="1" customWidth="1"/>
    <col min="783" max="783" width="16" style="55" customWidth="1"/>
    <col min="784" max="785" width="0" style="55" hidden="1" customWidth="1"/>
    <col min="786" max="786" width="19.5703125" style="55" customWidth="1"/>
    <col min="787" max="790" width="0" style="55" hidden="1" customWidth="1"/>
    <col min="791" max="791" width="9.140625" style="55"/>
    <col min="792" max="792" width="13.85546875" style="55" customWidth="1"/>
    <col min="793" max="1020" width="9.140625" style="55"/>
    <col min="1021" max="1021" width="7.28515625" style="55" bestFit="1" customWidth="1"/>
    <col min="1022" max="1022" width="43.28515625" style="55" customWidth="1"/>
    <col min="1023" max="1025" width="0" style="55" hidden="1" customWidth="1"/>
    <col min="1026" max="1026" width="24.85546875" style="55" customWidth="1"/>
    <col min="1027" max="1029" width="0" style="55" hidden="1" customWidth="1"/>
    <col min="1030" max="1030" width="16.7109375" style="55" customWidth="1"/>
    <col min="1031" max="1031" width="17.140625" style="55" customWidth="1"/>
    <col min="1032" max="1032" width="14.140625" style="55" customWidth="1"/>
    <col min="1033" max="1038" width="0" style="55" hidden="1" customWidth="1"/>
    <col min="1039" max="1039" width="16" style="55" customWidth="1"/>
    <col min="1040" max="1041" width="0" style="55" hidden="1" customWidth="1"/>
    <col min="1042" max="1042" width="19.5703125" style="55" customWidth="1"/>
    <col min="1043" max="1046" width="0" style="55" hidden="1" customWidth="1"/>
    <col min="1047" max="1047" width="9.140625" style="55"/>
    <col min="1048" max="1048" width="13.85546875" style="55" customWidth="1"/>
    <col min="1049" max="1276" width="9.140625" style="55"/>
    <col min="1277" max="1277" width="7.28515625" style="55" bestFit="1" customWidth="1"/>
    <col min="1278" max="1278" width="43.28515625" style="55" customWidth="1"/>
    <col min="1279" max="1281" width="0" style="55" hidden="1" customWidth="1"/>
    <col min="1282" max="1282" width="24.85546875" style="55" customWidth="1"/>
    <col min="1283" max="1285" width="0" style="55" hidden="1" customWidth="1"/>
    <col min="1286" max="1286" width="16.7109375" style="55" customWidth="1"/>
    <col min="1287" max="1287" width="17.140625" style="55" customWidth="1"/>
    <col min="1288" max="1288" width="14.140625" style="55" customWidth="1"/>
    <col min="1289" max="1294" width="0" style="55" hidden="1" customWidth="1"/>
    <col min="1295" max="1295" width="16" style="55" customWidth="1"/>
    <col min="1296" max="1297" width="0" style="55" hidden="1" customWidth="1"/>
    <col min="1298" max="1298" width="19.5703125" style="55" customWidth="1"/>
    <col min="1299" max="1302" width="0" style="55" hidden="1" customWidth="1"/>
    <col min="1303" max="1303" width="9.140625" style="55"/>
    <col min="1304" max="1304" width="13.85546875" style="55" customWidth="1"/>
    <col min="1305" max="1532" width="9.140625" style="55"/>
    <col min="1533" max="1533" width="7.28515625" style="55" bestFit="1" customWidth="1"/>
    <col min="1534" max="1534" width="43.28515625" style="55" customWidth="1"/>
    <col min="1535" max="1537" width="0" style="55" hidden="1" customWidth="1"/>
    <col min="1538" max="1538" width="24.85546875" style="55" customWidth="1"/>
    <col min="1539" max="1541" width="0" style="55" hidden="1" customWidth="1"/>
    <col min="1542" max="1542" width="16.7109375" style="55" customWidth="1"/>
    <col min="1543" max="1543" width="17.140625" style="55" customWidth="1"/>
    <col min="1544" max="1544" width="14.140625" style="55" customWidth="1"/>
    <col min="1545" max="1550" width="0" style="55" hidden="1" customWidth="1"/>
    <col min="1551" max="1551" width="16" style="55" customWidth="1"/>
    <col min="1552" max="1553" width="0" style="55" hidden="1" customWidth="1"/>
    <col min="1554" max="1554" width="19.5703125" style="55" customWidth="1"/>
    <col min="1555" max="1558" width="0" style="55" hidden="1" customWidth="1"/>
    <col min="1559" max="1559" width="9.140625" style="55"/>
    <col min="1560" max="1560" width="13.85546875" style="55" customWidth="1"/>
    <col min="1561" max="1788" width="9.140625" style="55"/>
    <col min="1789" max="1789" width="7.28515625" style="55" bestFit="1" customWidth="1"/>
    <col min="1790" max="1790" width="43.28515625" style="55" customWidth="1"/>
    <col min="1791" max="1793" width="0" style="55" hidden="1" customWidth="1"/>
    <col min="1794" max="1794" width="24.85546875" style="55" customWidth="1"/>
    <col min="1795" max="1797" width="0" style="55" hidden="1" customWidth="1"/>
    <col min="1798" max="1798" width="16.7109375" style="55" customWidth="1"/>
    <col min="1799" max="1799" width="17.140625" style="55" customWidth="1"/>
    <col min="1800" max="1800" width="14.140625" style="55" customWidth="1"/>
    <col min="1801" max="1806" width="0" style="55" hidden="1" customWidth="1"/>
    <col min="1807" max="1807" width="16" style="55" customWidth="1"/>
    <col min="1808" max="1809" width="0" style="55" hidden="1" customWidth="1"/>
    <col min="1810" max="1810" width="19.5703125" style="55" customWidth="1"/>
    <col min="1811" max="1814" width="0" style="55" hidden="1" customWidth="1"/>
    <col min="1815" max="1815" width="9.140625" style="55"/>
    <col min="1816" max="1816" width="13.85546875" style="55" customWidth="1"/>
    <col min="1817" max="2044" width="9.140625" style="55"/>
    <col min="2045" max="2045" width="7.28515625" style="55" bestFit="1" customWidth="1"/>
    <col min="2046" max="2046" width="43.28515625" style="55" customWidth="1"/>
    <col min="2047" max="2049" width="0" style="55" hidden="1" customWidth="1"/>
    <col min="2050" max="2050" width="24.85546875" style="55" customWidth="1"/>
    <col min="2051" max="2053" width="0" style="55" hidden="1" customWidth="1"/>
    <col min="2054" max="2054" width="16.7109375" style="55" customWidth="1"/>
    <col min="2055" max="2055" width="17.140625" style="55" customWidth="1"/>
    <col min="2056" max="2056" width="14.140625" style="55" customWidth="1"/>
    <col min="2057" max="2062" width="0" style="55" hidden="1" customWidth="1"/>
    <col min="2063" max="2063" width="16" style="55" customWidth="1"/>
    <col min="2064" max="2065" width="0" style="55" hidden="1" customWidth="1"/>
    <col min="2066" max="2066" width="19.5703125" style="55" customWidth="1"/>
    <col min="2067" max="2070" width="0" style="55" hidden="1" customWidth="1"/>
    <col min="2071" max="2071" width="9.140625" style="55"/>
    <col min="2072" max="2072" width="13.85546875" style="55" customWidth="1"/>
    <col min="2073" max="2300" width="9.140625" style="55"/>
    <col min="2301" max="2301" width="7.28515625" style="55" bestFit="1" customWidth="1"/>
    <col min="2302" max="2302" width="43.28515625" style="55" customWidth="1"/>
    <col min="2303" max="2305" width="0" style="55" hidden="1" customWidth="1"/>
    <col min="2306" max="2306" width="24.85546875" style="55" customWidth="1"/>
    <col min="2307" max="2309" width="0" style="55" hidden="1" customWidth="1"/>
    <col min="2310" max="2310" width="16.7109375" style="55" customWidth="1"/>
    <col min="2311" max="2311" width="17.140625" style="55" customWidth="1"/>
    <col min="2312" max="2312" width="14.140625" style="55" customWidth="1"/>
    <col min="2313" max="2318" width="0" style="55" hidden="1" customWidth="1"/>
    <col min="2319" max="2319" width="16" style="55" customWidth="1"/>
    <col min="2320" max="2321" width="0" style="55" hidden="1" customWidth="1"/>
    <col min="2322" max="2322" width="19.5703125" style="55" customWidth="1"/>
    <col min="2323" max="2326" width="0" style="55" hidden="1" customWidth="1"/>
    <col min="2327" max="2327" width="9.140625" style="55"/>
    <col min="2328" max="2328" width="13.85546875" style="55" customWidth="1"/>
    <col min="2329" max="2556" width="9.140625" style="55"/>
    <col min="2557" max="2557" width="7.28515625" style="55" bestFit="1" customWidth="1"/>
    <col min="2558" max="2558" width="43.28515625" style="55" customWidth="1"/>
    <col min="2559" max="2561" width="0" style="55" hidden="1" customWidth="1"/>
    <col min="2562" max="2562" width="24.85546875" style="55" customWidth="1"/>
    <col min="2563" max="2565" width="0" style="55" hidden="1" customWidth="1"/>
    <col min="2566" max="2566" width="16.7109375" style="55" customWidth="1"/>
    <col min="2567" max="2567" width="17.140625" style="55" customWidth="1"/>
    <col min="2568" max="2568" width="14.140625" style="55" customWidth="1"/>
    <col min="2569" max="2574" width="0" style="55" hidden="1" customWidth="1"/>
    <col min="2575" max="2575" width="16" style="55" customWidth="1"/>
    <col min="2576" max="2577" width="0" style="55" hidden="1" customWidth="1"/>
    <col min="2578" max="2578" width="19.5703125" style="55" customWidth="1"/>
    <col min="2579" max="2582" width="0" style="55" hidden="1" customWidth="1"/>
    <col min="2583" max="2583" width="9.140625" style="55"/>
    <col min="2584" max="2584" width="13.85546875" style="55" customWidth="1"/>
    <col min="2585" max="2812" width="9.140625" style="55"/>
    <col min="2813" max="2813" width="7.28515625" style="55" bestFit="1" customWidth="1"/>
    <col min="2814" max="2814" width="43.28515625" style="55" customWidth="1"/>
    <col min="2815" max="2817" width="0" style="55" hidden="1" customWidth="1"/>
    <col min="2818" max="2818" width="24.85546875" style="55" customWidth="1"/>
    <col min="2819" max="2821" width="0" style="55" hidden="1" customWidth="1"/>
    <col min="2822" max="2822" width="16.7109375" style="55" customWidth="1"/>
    <col min="2823" max="2823" width="17.140625" style="55" customWidth="1"/>
    <col min="2824" max="2824" width="14.140625" style="55" customWidth="1"/>
    <col min="2825" max="2830" width="0" style="55" hidden="1" customWidth="1"/>
    <col min="2831" max="2831" width="16" style="55" customWidth="1"/>
    <col min="2832" max="2833" width="0" style="55" hidden="1" customWidth="1"/>
    <col min="2834" max="2834" width="19.5703125" style="55" customWidth="1"/>
    <col min="2835" max="2838" width="0" style="55" hidden="1" customWidth="1"/>
    <col min="2839" max="2839" width="9.140625" style="55"/>
    <col min="2840" max="2840" width="13.85546875" style="55" customWidth="1"/>
    <col min="2841" max="3068" width="9.140625" style="55"/>
    <col min="3069" max="3069" width="7.28515625" style="55" bestFit="1" customWidth="1"/>
    <col min="3070" max="3070" width="43.28515625" style="55" customWidth="1"/>
    <col min="3071" max="3073" width="0" style="55" hidden="1" customWidth="1"/>
    <col min="3074" max="3074" width="24.85546875" style="55" customWidth="1"/>
    <col min="3075" max="3077" width="0" style="55" hidden="1" customWidth="1"/>
    <col min="3078" max="3078" width="16.7109375" style="55" customWidth="1"/>
    <col min="3079" max="3079" width="17.140625" style="55" customWidth="1"/>
    <col min="3080" max="3080" width="14.140625" style="55" customWidth="1"/>
    <col min="3081" max="3086" width="0" style="55" hidden="1" customWidth="1"/>
    <col min="3087" max="3087" width="16" style="55" customWidth="1"/>
    <col min="3088" max="3089" width="0" style="55" hidden="1" customWidth="1"/>
    <col min="3090" max="3090" width="19.5703125" style="55" customWidth="1"/>
    <col min="3091" max="3094" width="0" style="55" hidden="1" customWidth="1"/>
    <col min="3095" max="3095" width="9.140625" style="55"/>
    <col min="3096" max="3096" width="13.85546875" style="55" customWidth="1"/>
    <col min="3097" max="3324" width="9.140625" style="55"/>
    <col min="3325" max="3325" width="7.28515625" style="55" bestFit="1" customWidth="1"/>
    <col min="3326" max="3326" width="43.28515625" style="55" customWidth="1"/>
    <col min="3327" max="3329" width="0" style="55" hidden="1" customWidth="1"/>
    <col min="3330" max="3330" width="24.85546875" style="55" customWidth="1"/>
    <col min="3331" max="3333" width="0" style="55" hidden="1" customWidth="1"/>
    <col min="3334" max="3334" width="16.7109375" style="55" customWidth="1"/>
    <col min="3335" max="3335" width="17.140625" style="55" customWidth="1"/>
    <col min="3336" max="3336" width="14.140625" style="55" customWidth="1"/>
    <col min="3337" max="3342" width="0" style="55" hidden="1" customWidth="1"/>
    <col min="3343" max="3343" width="16" style="55" customWidth="1"/>
    <col min="3344" max="3345" width="0" style="55" hidden="1" customWidth="1"/>
    <col min="3346" max="3346" width="19.5703125" style="55" customWidth="1"/>
    <col min="3347" max="3350" width="0" style="55" hidden="1" customWidth="1"/>
    <col min="3351" max="3351" width="9.140625" style="55"/>
    <col min="3352" max="3352" width="13.85546875" style="55" customWidth="1"/>
    <col min="3353" max="3580" width="9.140625" style="55"/>
    <col min="3581" max="3581" width="7.28515625" style="55" bestFit="1" customWidth="1"/>
    <col min="3582" max="3582" width="43.28515625" style="55" customWidth="1"/>
    <col min="3583" max="3585" width="0" style="55" hidden="1" customWidth="1"/>
    <col min="3586" max="3586" width="24.85546875" style="55" customWidth="1"/>
    <col min="3587" max="3589" width="0" style="55" hidden="1" customWidth="1"/>
    <col min="3590" max="3590" width="16.7109375" style="55" customWidth="1"/>
    <col min="3591" max="3591" width="17.140625" style="55" customWidth="1"/>
    <col min="3592" max="3592" width="14.140625" style="55" customWidth="1"/>
    <col min="3593" max="3598" width="0" style="55" hidden="1" customWidth="1"/>
    <col min="3599" max="3599" width="16" style="55" customWidth="1"/>
    <col min="3600" max="3601" width="0" style="55" hidden="1" customWidth="1"/>
    <col min="3602" max="3602" width="19.5703125" style="55" customWidth="1"/>
    <col min="3603" max="3606" width="0" style="55" hidden="1" customWidth="1"/>
    <col min="3607" max="3607" width="9.140625" style="55"/>
    <col min="3608" max="3608" width="13.85546875" style="55" customWidth="1"/>
    <col min="3609" max="3836" width="9.140625" style="55"/>
    <col min="3837" max="3837" width="7.28515625" style="55" bestFit="1" customWidth="1"/>
    <col min="3838" max="3838" width="43.28515625" style="55" customWidth="1"/>
    <col min="3839" max="3841" width="0" style="55" hidden="1" customWidth="1"/>
    <col min="3842" max="3842" width="24.85546875" style="55" customWidth="1"/>
    <col min="3843" max="3845" width="0" style="55" hidden="1" customWidth="1"/>
    <col min="3846" max="3846" width="16.7109375" style="55" customWidth="1"/>
    <col min="3847" max="3847" width="17.140625" style="55" customWidth="1"/>
    <col min="3848" max="3848" width="14.140625" style="55" customWidth="1"/>
    <col min="3849" max="3854" width="0" style="55" hidden="1" customWidth="1"/>
    <col min="3855" max="3855" width="16" style="55" customWidth="1"/>
    <col min="3856" max="3857" width="0" style="55" hidden="1" customWidth="1"/>
    <col min="3858" max="3858" width="19.5703125" style="55" customWidth="1"/>
    <col min="3859" max="3862" width="0" style="55" hidden="1" customWidth="1"/>
    <col min="3863" max="3863" width="9.140625" style="55"/>
    <col min="3864" max="3864" width="13.85546875" style="55" customWidth="1"/>
    <col min="3865" max="4092" width="9.140625" style="55"/>
    <col min="4093" max="4093" width="7.28515625" style="55" bestFit="1" customWidth="1"/>
    <col min="4094" max="4094" width="43.28515625" style="55" customWidth="1"/>
    <col min="4095" max="4097" width="0" style="55" hidden="1" customWidth="1"/>
    <col min="4098" max="4098" width="24.85546875" style="55" customWidth="1"/>
    <col min="4099" max="4101" width="0" style="55" hidden="1" customWidth="1"/>
    <col min="4102" max="4102" width="16.7109375" style="55" customWidth="1"/>
    <col min="4103" max="4103" width="17.140625" style="55" customWidth="1"/>
    <col min="4104" max="4104" width="14.140625" style="55" customWidth="1"/>
    <col min="4105" max="4110" width="0" style="55" hidden="1" customWidth="1"/>
    <col min="4111" max="4111" width="16" style="55" customWidth="1"/>
    <col min="4112" max="4113" width="0" style="55" hidden="1" customWidth="1"/>
    <col min="4114" max="4114" width="19.5703125" style="55" customWidth="1"/>
    <col min="4115" max="4118" width="0" style="55" hidden="1" customWidth="1"/>
    <col min="4119" max="4119" width="9.140625" style="55"/>
    <col min="4120" max="4120" width="13.85546875" style="55" customWidth="1"/>
    <col min="4121" max="4348" width="9.140625" style="55"/>
    <col min="4349" max="4349" width="7.28515625" style="55" bestFit="1" customWidth="1"/>
    <col min="4350" max="4350" width="43.28515625" style="55" customWidth="1"/>
    <col min="4351" max="4353" width="0" style="55" hidden="1" customWidth="1"/>
    <col min="4354" max="4354" width="24.85546875" style="55" customWidth="1"/>
    <col min="4355" max="4357" width="0" style="55" hidden="1" customWidth="1"/>
    <col min="4358" max="4358" width="16.7109375" style="55" customWidth="1"/>
    <col min="4359" max="4359" width="17.140625" style="55" customWidth="1"/>
    <col min="4360" max="4360" width="14.140625" style="55" customWidth="1"/>
    <col min="4361" max="4366" width="0" style="55" hidden="1" customWidth="1"/>
    <col min="4367" max="4367" width="16" style="55" customWidth="1"/>
    <col min="4368" max="4369" width="0" style="55" hidden="1" customWidth="1"/>
    <col min="4370" max="4370" width="19.5703125" style="55" customWidth="1"/>
    <col min="4371" max="4374" width="0" style="55" hidden="1" customWidth="1"/>
    <col min="4375" max="4375" width="9.140625" style="55"/>
    <col min="4376" max="4376" width="13.85546875" style="55" customWidth="1"/>
    <col min="4377" max="4604" width="9.140625" style="55"/>
    <col min="4605" max="4605" width="7.28515625" style="55" bestFit="1" customWidth="1"/>
    <col min="4606" max="4606" width="43.28515625" style="55" customWidth="1"/>
    <col min="4607" max="4609" width="0" style="55" hidden="1" customWidth="1"/>
    <col min="4610" max="4610" width="24.85546875" style="55" customWidth="1"/>
    <col min="4611" max="4613" width="0" style="55" hidden="1" customWidth="1"/>
    <col min="4614" max="4614" width="16.7109375" style="55" customWidth="1"/>
    <col min="4615" max="4615" width="17.140625" style="55" customWidth="1"/>
    <col min="4616" max="4616" width="14.140625" style="55" customWidth="1"/>
    <col min="4617" max="4622" width="0" style="55" hidden="1" customWidth="1"/>
    <col min="4623" max="4623" width="16" style="55" customWidth="1"/>
    <col min="4624" max="4625" width="0" style="55" hidden="1" customWidth="1"/>
    <col min="4626" max="4626" width="19.5703125" style="55" customWidth="1"/>
    <col min="4627" max="4630" width="0" style="55" hidden="1" customWidth="1"/>
    <col min="4631" max="4631" width="9.140625" style="55"/>
    <col min="4632" max="4632" width="13.85546875" style="55" customWidth="1"/>
    <col min="4633" max="4860" width="9.140625" style="55"/>
    <col min="4861" max="4861" width="7.28515625" style="55" bestFit="1" customWidth="1"/>
    <col min="4862" max="4862" width="43.28515625" style="55" customWidth="1"/>
    <col min="4863" max="4865" width="0" style="55" hidden="1" customWidth="1"/>
    <col min="4866" max="4866" width="24.85546875" style="55" customWidth="1"/>
    <col min="4867" max="4869" width="0" style="55" hidden="1" customWidth="1"/>
    <col min="4870" max="4870" width="16.7109375" style="55" customWidth="1"/>
    <col min="4871" max="4871" width="17.140625" style="55" customWidth="1"/>
    <col min="4872" max="4872" width="14.140625" style="55" customWidth="1"/>
    <col min="4873" max="4878" width="0" style="55" hidden="1" customWidth="1"/>
    <col min="4879" max="4879" width="16" style="55" customWidth="1"/>
    <col min="4880" max="4881" width="0" style="55" hidden="1" customWidth="1"/>
    <col min="4882" max="4882" width="19.5703125" style="55" customWidth="1"/>
    <col min="4883" max="4886" width="0" style="55" hidden="1" customWidth="1"/>
    <col min="4887" max="4887" width="9.140625" style="55"/>
    <col min="4888" max="4888" width="13.85546875" style="55" customWidth="1"/>
    <col min="4889" max="5116" width="9.140625" style="55"/>
    <col min="5117" max="5117" width="7.28515625" style="55" bestFit="1" customWidth="1"/>
    <col min="5118" max="5118" width="43.28515625" style="55" customWidth="1"/>
    <col min="5119" max="5121" width="0" style="55" hidden="1" customWidth="1"/>
    <col min="5122" max="5122" width="24.85546875" style="55" customWidth="1"/>
    <col min="5123" max="5125" width="0" style="55" hidden="1" customWidth="1"/>
    <col min="5126" max="5126" width="16.7109375" style="55" customWidth="1"/>
    <col min="5127" max="5127" width="17.140625" style="55" customWidth="1"/>
    <col min="5128" max="5128" width="14.140625" style="55" customWidth="1"/>
    <col min="5129" max="5134" width="0" style="55" hidden="1" customWidth="1"/>
    <col min="5135" max="5135" width="16" style="55" customWidth="1"/>
    <col min="5136" max="5137" width="0" style="55" hidden="1" customWidth="1"/>
    <col min="5138" max="5138" width="19.5703125" style="55" customWidth="1"/>
    <col min="5139" max="5142" width="0" style="55" hidden="1" customWidth="1"/>
    <col min="5143" max="5143" width="9.140625" style="55"/>
    <col min="5144" max="5144" width="13.85546875" style="55" customWidth="1"/>
    <col min="5145" max="5372" width="9.140625" style="55"/>
    <col min="5373" max="5373" width="7.28515625" style="55" bestFit="1" customWidth="1"/>
    <col min="5374" max="5374" width="43.28515625" style="55" customWidth="1"/>
    <col min="5375" max="5377" width="0" style="55" hidden="1" customWidth="1"/>
    <col min="5378" max="5378" width="24.85546875" style="55" customWidth="1"/>
    <col min="5379" max="5381" width="0" style="55" hidden="1" customWidth="1"/>
    <col min="5382" max="5382" width="16.7109375" style="55" customWidth="1"/>
    <col min="5383" max="5383" width="17.140625" style="55" customWidth="1"/>
    <col min="5384" max="5384" width="14.140625" style="55" customWidth="1"/>
    <col min="5385" max="5390" width="0" style="55" hidden="1" customWidth="1"/>
    <col min="5391" max="5391" width="16" style="55" customWidth="1"/>
    <col min="5392" max="5393" width="0" style="55" hidden="1" customWidth="1"/>
    <col min="5394" max="5394" width="19.5703125" style="55" customWidth="1"/>
    <col min="5395" max="5398" width="0" style="55" hidden="1" customWidth="1"/>
    <col min="5399" max="5399" width="9.140625" style="55"/>
    <col min="5400" max="5400" width="13.85546875" style="55" customWidth="1"/>
    <col min="5401" max="5628" width="9.140625" style="55"/>
    <col min="5629" max="5629" width="7.28515625" style="55" bestFit="1" customWidth="1"/>
    <col min="5630" max="5630" width="43.28515625" style="55" customWidth="1"/>
    <col min="5631" max="5633" width="0" style="55" hidden="1" customWidth="1"/>
    <col min="5634" max="5634" width="24.85546875" style="55" customWidth="1"/>
    <col min="5635" max="5637" width="0" style="55" hidden="1" customWidth="1"/>
    <col min="5638" max="5638" width="16.7109375" style="55" customWidth="1"/>
    <col min="5639" max="5639" width="17.140625" style="55" customWidth="1"/>
    <col min="5640" max="5640" width="14.140625" style="55" customWidth="1"/>
    <col min="5641" max="5646" width="0" style="55" hidden="1" customWidth="1"/>
    <col min="5647" max="5647" width="16" style="55" customWidth="1"/>
    <col min="5648" max="5649" width="0" style="55" hidden="1" customWidth="1"/>
    <col min="5650" max="5650" width="19.5703125" style="55" customWidth="1"/>
    <col min="5651" max="5654" width="0" style="55" hidden="1" customWidth="1"/>
    <col min="5655" max="5655" width="9.140625" style="55"/>
    <col min="5656" max="5656" width="13.85546875" style="55" customWidth="1"/>
    <col min="5657" max="5884" width="9.140625" style="55"/>
    <col min="5885" max="5885" width="7.28515625" style="55" bestFit="1" customWidth="1"/>
    <col min="5886" max="5886" width="43.28515625" style="55" customWidth="1"/>
    <col min="5887" max="5889" width="0" style="55" hidden="1" customWidth="1"/>
    <col min="5890" max="5890" width="24.85546875" style="55" customWidth="1"/>
    <col min="5891" max="5893" width="0" style="55" hidden="1" customWidth="1"/>
    <col min="5894" max="5894" width="16.7109375" style="55" customWidth="1"/>
    <col min="5895" max="5895" width="17.140625" style="55" customWidth="1"/>
    <col min="5896" max="5896" width="14.140625" style="55" customWidth="1"/>
    <col min="5897" max="5902" width="0" style="55" hidden="1" customWidth="1"/>
    <col min="5903" max="5903" width="16" style="55" customWidth="1"/>
    <col min="5904" max="5905" width="0" style="55" hidden="1" customWidth="1"/>
    <col min="5906" max="5906" width="19.5703125" style="55" customWidth="1"/>
    <col min="5907" max="5910" width="0" style="55" hidden="1" customWidth="1"/>
    <col min="5911" max="5911" width="9.140625" style="55"/>
    <col min="5912" max="5912" width="13.85546875" style="55" customWidth="1"/>
    <col min="5913" max="6140" width="9.140625" style="55"/>
    <col min="6141" max="6141" width="7.28515625" style="55" bestFit="1" customWidth="1"/>
    <col min="6142" max="6142" width="43.28515625" style="55" customWidth="1"/>
    <col min="6143" max="6145" width="0" style="55" hidden="1" customWidth="1"/>
    <col min="6146" max="6146" width="24.85546875" style="55" customWidth="1"/>
    <col min="6147" max="6149" width="0" style="55" hidden="1" customWidth="1"/>
    <col min="6150" max="6150" width="16.7109375" style="55" customWidth="1"/>
    <col min="6151" max="6151" width="17.140625" style="55" customWidth="1"/>
    <col min="6152" max="6152" width="14.140625" style="55" customWidth="1"/>
    <col min="6153" max="6158" width="0" style="55" hidden="1" customWidth="1"/>
    <col min="6159" max="6159" width="16" style="55" customWidth="1"/>
    <col min="6160" max="6161" width="0" style="55" hidden="1" customWidth="1"/>
    <col min="6162" max="6162" width="19.5703125" style="55" customWidth="1"/>
    <col min="6163" max="6166" width="0" style="55" hidden="1" customWidth="1"/>
    <col min="6167" max="6167" width="9.140625" style="55"/>
    <col min="6168" max="6168" width="13.85546875" style="55" customWidth="1"/>
    <col min="6169" max="6396" width="9.140625" style="55"/>
    <col min="6397" max="6397" width="7.28515625" style="55" bestFit="1" customWidth="1"/>
    <col min="6398" max="6398" width="43.28515625" style="55" customWidth="1"/>
    <col min="6399" max="6401" width="0" style="55" hidden="1" customWidth="1"/>
    <col min="6402" max="6402" width="24.85546875" style="55" customWidth="1"/>
    <col min="6403" max="6405" width="0" style="55" hidden="1" customWidth="1"/>
    <col min="6406" max="6406" width="16.7109375" style="55" customWidth="1"/>
    <col min="6407" max="6407" width="17.140625" style="55" customWidth="1"/>
    <col min="6408" max="6408" width="14.140625" style="55" customWidth="1"/>
    <col min="6409" max="6414" width="0" style="55" hidden="1" customWidth="1"/>
    <col min="6415" max="6415" width="16" style="55" customWidth="1"/>
    <col min="6416" max="6417" width="0" style="55" hidden="1" customWidth="1"/>
    <col min="6418" max="6418" width="19.5703125" style="55" customWidth="1"/>
    <col min="6419" max="6422" width="0" style="55" hidden="1" customWidth="1"/>
    <col min="6423" max="6423" width="9.140625" style="55"/>
    <col min="6424" max="6424" width="13.85546875" style="55" customWidth="1"/>
    <col min="6425" max="6652" width="9.140625" style="55"/>
    <col min="6653" max="6653" width="7.28515625" style="55" bestFit="1" customWidth="1"/>
    <col min="6654" max="6654" width="43.28515625" style="55" customWidth="1"/>
    <col min="6655" max="6657" width="0" style="55" hidden="1" customWidth="1"/>
    <col min="6658" max="6658" width="24.85546875" style="55" customWidth="1"/>
    <col min="6659" max="6661" width="0" style="55" hidden="1" customWidth="1"/>
    <col min="6662" max="6662" width="16.7109375" style="55" customWidth="1"/>
    <col min="6663" max="6663" width="17.140625" style="55" customWidth="1"/>
    <col min="6664" max="6664" width="14.140625" style="55" customWidth="1"/>
    <col min="6665" max="6670" width="0" style="55" hidden="1" customWidth="1"/>
    <col min="6671" max="6671" width="16" style="55" customWidth="1"/>
    <col min="6672" max="6673" width="0" style="55" hidden="1" customWidth="1"/>
    <col min="6674" max="6674" width="19.5703125" style="55" customWidth="1"/>
    <col min="6675" max="6678" width="0" style="55" hidden="1" customWidth="1"/>
    <col min="6679" max="6679" width="9.140625" style="55"/>
    <col min="6680" max="6680" width="13.85546875" style="55" customWidth="1"/>
    <col min="6681" max="6908" width="9.140625" style="55"/>
    <col min="6909" max="6909" width="7.28515625" style="55" bestFit="1" customWidth="1"/>
    <col min="6910" max="6910" width="43.28515625" style="55" customWidth="1"/>
    <col min="6911" max="6913" width="0" style="55" hidden="1" customWidth="1"/>
    <col min="6914" max="6914" width="24.85546875" style="55" customWidth="1"/>
    <col min="6915" max="6917" width="0" style="55" hidden="1" customWidth="1"/>
    <col min="6918" max="6918" width="16.7109375" style="55" customWidth="1"/>
    <col min="6919" max="6919" width="17.140625" style="55" customWidth="1"/>
    <col min="6920" max="6920" width="14.140625" style="55" customWidth="1"/>
    <col min="6921" max="6926" width="0" style="55" hidden="1" customWidth="1"/>
    <col min="6927" max="6927" width="16" style="55" customWidth="1"/>
    <col min="6928" max="6929" width="0" style="55" hidden="1" customWidth="1"/>
    <col min="6930" max="6930" width="19.5703125" style="55" customWidth="1"/>
    <col min="6931" max="6934" width="0" style="55" hidden="1" customWidth="1"/>
    <col min="6935" max="6935" width="9.140625" style="55"/>
    <col min="6936" max="6936" width="13.85546875" style="55" customWidth="1"/>
    <col min="6937" max="7164" width="9.140625" style="55"/>
    <col min="7165" max="7165" width="7.28515625" style="55" bestFit="1" customWidth="1"/>
    <col min="7166" max="7166" width="43.28515625" style="55" customWidth="1"/>
    <col min="7167" max="7169" width="0" style="55" hidden="1" customWidth="1"/>
    <col min="7170" max="7170" width="24.85546875" style="55" customWidth="1"/>
    <col min="7171" max="7173" width="0" style="55" hidden="1" customWidth="1"/>
    <col min="7174" max="7174" width="16.7109375" style="55" customWidth="1"/>
    <col min="7175" max="7175" width="17.140625" style="55" customWidth="1"/>
    <col min="7176" max="7176" width="14.140625" style="55" customWidth="1"/>
    <col min="7177" max="7182" width="0" style="55" hidden="1" customWidth="1"/>
    <col min="7183" max="7183" width="16" style="55" customWidth="1"/>
    <col min="7184" max="7185" width="0" style="55" hidden="1" customWidth="1"/>
    <col min="7186" max="7186" width="19.5703125" style="55" customWidth="1"/>
    <col min="7187" max="7190" width="0" style="55" hidden="1" customWidth="1"/>
    <col min="7191" max="7191" width="9.140625" style="55"/>
    <col min="7192" max="7192" width="13.85546875" style="55" customWidth="1"/>
    <col min="7193" max="7420" width="9.140625" style="55"/>
    <col min="7421" max="7421" width="7.28515625" style="55" bestFit="1" customWidth="1"/>
    <col min="7422" max="7422" width="43.28515625" style="55" customWidth="1"/>
    <col min="7423" max="7425" width="0" style="55" hidden="1" customWidth="1"/>
    <col min="7426" max="7426" width="24.85546875" style="55" customWidth="1"/>
    <col min="7427" max="7429" width="0" style="55" hidden="1" customWidth="1"/>
    <col min="7430" max="7430" width="16.7109375" style="55" customWidth="1"/>
    <col min="7431" max="7431" width="17.140625" style="55" customWidth="1"/>
    <col min="7432" max="7432" width="14.140625" style="55" customWidth="1"/>
    <col min="7433" max="7438" width="0" style="55" hidden="1" customWidth="1"/>
    <col min="7439" max="7439" width="16" style="55" customWidth="1"/>
    <col min="7440" max="7441" width="0" style="55" hidden="1" customWidth="1"/>
    <col min="7442" max="7442" width="19.5703125" style="55" customWidth="1"/>
    <col min="7443" max="7446" width="0" style="55" hidden="1" customWidth="1"/>
    <col min="7447" max="7447" width="9.140625" style="55"/>
    <col min="7448" max="7448" width="13.85546875" style="55" customWidth="1"/>
    <col min="7449" max="7676" width="9.140625" style="55"/>
    <col min="7677" max="7677" width="7.28515625" style="55" bestFit="1" customWidth="1"/>
    <col min="7678" max="7678" width="43.28515625" style="55" customWidth="1"/>
    <col min="7679" max="7681" width="0" style="55" hidden="1" customWidth="1"/>
    <col min="7682" max="7682" width="24.85546875" style="55" customWidth="1"/>
    <col min="7683" max="7685" width="0" style="55" hidden="1" customWidth="1"/>
    <col min="7686" max="7686" width="16.7109375" style="55" customWidth="1"/>
    <col min="7687" max="7687" width="17.140625" style="55" customWidth="1"/>
    <col min="7688" max="7688" width="14.140625" style="55" customWidth="1"/>
    <col min="7689" max="7694" width="0" style="55" hidden="1" customWidth="1"/>
    <col min="7695" max="7695" width="16" style="55" customWidth="1"/>
    <col min="7696" max="7697" width="0" style="55" hidden="1" customWidth="1"/>
    <col min="7698" max="7698" width="19.5703125" style="55" customWidth="1"/>
    <col min="7699" max="7702" width="0" style="55" hidden="1" customWidth="1"/>
    <col min="7703" max="7703" width="9.140625" style="55"/>
    <col min="7704" max="7704" width="13.85546875" style="55" customWidth="1"/>
    <col min="7705" max="7932" width="9.140625" style="55"/>
    <col min="7933" max="7933" width="7.28515625" style="55" bestFit="1" customWidth="1"/>
    <col min="7934" max="7934" width="43.28515625" style="55" customWidth="1"/>
    <col min="7935" max="7937" width="0" style="55" hidden="1" customWidth="1"/>
    <col min="7938" max="7938" width="24.85546875" style="55" customWidth="1"/>
    <col min="7939" max="7941" width="0" style="55" hidden="1" customWidth="1"/>
    <col min="7942" max="7942" width="16.7109375" style="55" customWidth="1"/>
    <col min="7943" max="7943" width="17.140625" style="55" customWidth="1"/>
    <col min="7944" max="7944" width="14.140625" style="55" customWidth="1"/>
    <col min="7945" max="7950" width="0" style="55" hidden="1" customWidth="1"/>
    <col min="7951" max="7951" width="16" style="55" customWidth="1"/>
    <col min="7952" max="7953" width="0" style="55" hidden="1" customWidth="1"/>
    <col min="7954" max="7954" width="19.5703125" style="55" customWidth="1"/>
    <col min="7955" max="7958" width="0" style="55" hidden="1" customWidth="1"/>
    <col min="7959" max="7959" width="9.140625" style="55"/>
    <col min="7960" max="7960" width="13.85546875" style="55" customWidth="1"/>
    <col min="7961" max="8188" width="9.140625" style="55"/>
    <col min="8189" max="8189" width="7.28515625" style="55" bestFit="1" customWidth="1"/>
    <col min="8190" max="8190" width="43.28515625" style="55" customWidth="1"/>
    <col min="8191" max="8193" width="0" style="55" hidden="1" customWidth="1"/>
    <col min="8194" max="8194" width="24.85546875" style="55" customWidth="1"/>
    <col min="8195" max="8197" width="0" style="55" hidden="1" customWidth="1"/>
    <col min="8198" max="8198" width="16.7109375" style="55" customWidth="1"/>
    <col min="8199" max="8199" width="17.140625" style="55" customWidth="1"/>
    <col min="8200" max="8200" width="14.140625" style="55" customWidth="1"/>
    <col min="8201" max="8206" width="0" style="55" hidden="1" customWidth="1"/>
    <col min="8207" max="8207" width="16" style="55" customWidth="1"/>
    <col min="8208" max="8209" width="0" style="55" hidden="1" customWidth="1"/>
    <col min="8210" max="8210" width="19.5703125" style="55" customWidth="1"/>
    <col min="8211" max="8214" width="0" style="55" hidden="1" customWidth="1"/>
    <col min="8215" max="8215" width="9.140625" style="55"/>
    <col min="8216" max="8216" width="13.85546875" style="55" customWidth="1"/>
    <col min="8217" max="8444" width="9.140625" style="55"/>
    <col min="8445" max="8445" width="7.28515625" style="55" bestFit="1" customWidth="1"/>
    <col min="8446" max="8446" width="43.28515625" style="55" customWidth="1"/>
    <col min="8447" max="8449" width="0" style="55" hidden="1" customWidth="1"/>
    <col min="8450" max="8450" width="24.85546875" style="55" customWidth="1"/>
    <col min="8451" max="8453" width="0" style="55" hidden="1" customWidth="1"/>
    <col min="8454" max="8454" width="16.7109375" style="55" customWidth="1"/>
    <col min="8455" max="8455" width="17.140625" style="55" customWidth="1"/>
    <col min="8456" max="8456" width="14.140625" style="55" customWidth="1"/>
    <col min="8457" max="8462" width="0" style="55" hidden="1" customWidth="1"/>
    <col min="8463" max="8463" width="16" style="55" customWidth="1"/>
    <col min="8464" max="8465" width="0" style="55" hidden="1" customWidth="1"/>
    <col min="8466" max="8466" width="19.5703125" style="55" customWidth="1"/>
    <col min="8467" max="8470" width="0" style="55" hidden="1" customWidth="1"/>
    <col min="8471" max="8471" width="9.140625" style="55"/>
    <col min="8472" max="8472" width="13.85546875" style="55" customWidth="1"/>
    <col min="8473" max="8700" width="9.140625" style="55"/>
    <col min="8701" max="8701" width="7.28515625" style="55" bestFit="1" customWidth="1"/>
    <col min="8702" max="8702" width="43.28515625" style="55" customWidth="1"/>
    <col min="8703" max="8705" width="0" style="55" hidden="1" customWidth="1"/>
    <col min="8706" max="8706" width="24.85546875" style="55" customWidth="1"/>
    <col min="8707" max="8709" width="0" style="55" hidden="1" customWidth="1"/>
    <col min="8710" max="8710" width="16.7109375" style="55" customWidth="1"/>
    <col min="8711" max="8711" width="17.140625" style="55" customWidth="1"/>
    <col min="8712" max="8712" width="14.140625" style="55" customWidth="1"/>
    <col min="8713" max="8718" width="0" style="55" hidden="1" customWidth="1"/>
    <col min="8719" max="8719" width="16" style="55" customWidth="1"/>
    <col min="8720" max="8721" width="0" style="55" hidden="1" customWidth="1"/>
    <col min="8722" max="8722" width="19.5703125" style="55" customWidth="1"/>
    <col min="8723" max="8726" width="0" style="55" hidden="1" customWidth="1"/>
    <col min="8727" max="8727" width="9.140625" style="55"/>
    <col min="8728" max="8728" width="13.85546875" style="55" customWidth="1"/>
    <col min="8729" max="8956" width="9.140625" style="55"/>
    <col min="8957" max="8957" width="7.28515625" style="55" bestFit="1" customWidth="1"/>
    <col min="8958" max="8958" width="43.28515625" style="55" customWidth="1"/>
    <col min="8959" max="8961" width="0" style="55" hidden="1" customWidth="1"/>
    <col min="8962" max="8962" width="24.85546875" style="55" customWidth="1"/>
    <col min="8963" max="8965" width="0" style="55" hidden="1" customWidth="1"/>
    <col min="8966" max="8966" width="16.7109375" style="55" customWidth="1"/>
    <col min="8967" max="8967" width="17.140625" style="55" customWidth="1"/>
    <col min="8968" max="8968" width="14.140625" style="55" customWidth="1"/>
    <col min="8969" max="8974" width="0" style="55" hidden="1" customWidth="1"/>
    <col min="8975" max="8975" width="16" style="55" customWidth="1"/>
    <col min="8976" max="8977" width="0" style="55" hidden="1" customWidth="1"/>
    <col min="8978" max="8978" width="19.5703125" style="55" customWidth="1"/>
    <col min="8979" max="8982" width="0" style="55" hidden="1" customWidth="1"/>
    <col min="8983" max="8983" width="9.140625" style="55"/>
    <col min="8984" max="8984" width="13.85546875" style="55" customWidth="1"/>
    <col min="8985" max="9212" width="9.140625" style="55"/>
    <col min="9213" max="9213" width="7.28515625" style="55" bestFit="1" customWidth="1"/>
    <col min="9214" max="9214" width="43.28515625" style="55" customWidth="1"/>
    <col min="9215" max="9217" width="0" style="55" hidden="1" customWidth="1"/>
    <col min="9218" max="9218" width="24.85546875" style="55" customWidth="1"/>
    <col min="9219" max="9221" width="0" style="55" hidden="1" customWidth="1"/>
    <col min="9222" max="9222" width="16.7109375" style="55" customWidth="1"/>
    <col min="9223" max="9223" width="17.140625" style="55" customWidth="1"/>
    <col min="9224" max="9224" width="14.140625" style="55" customWidth="1"/>
    <col min="9225" max="9230" width="0" style="55" hidden="1" customWidth="1"/>
    <col min="9231" max="9231" width="16" style="55" customWidth="1"/>
    <col min="9232" max="9233" width="0" style="55" hidden="1" customWidth="1"/>
    <col min="9234" max="9234" width="19.5703125" style="55" customWidth="1"/>
    <col min="9235" max="9238" width="0" style="55" hidden="1" customWidth="1"/>
    <col min="9239" max="9239" width="9.140625" style="55"/>
    <col min="9240" max="9240" width="13.85546875" style="55" customWidth="1"/>
    <col min="9241" max="9468" width="9.140625" style="55"/>
    <col min="9469" max="9469" width="7.28515625" style="55" bestFit="1" customWidth="1"/>
    <col min="9470" max="9470" width="43.28515625" style="55" customWidth="1"/>
    <col min="9471" max="9473" width="0" style="55" hidden="1" customWidth="1"/>
    <col min="9474" max="9474" width="24.85546875" style="55" customWidth="1"/>
    <col min="9475" max="9477" width="0" style="55" hidden="1" customWidth="1"/>
    <col min="9478" max="9478" width="16.7109375" style="55" customWidth="1"/>
    <col min="9479" max="9479" width="17.140625" style="55" customWidth="1"/>
    <col min="9480" max="9480" width="14.140625" style="55" customWidth="1"/>
    <col min="9481" max="9486" width="0" style="55" hidden="1" customWidth="1"/>
    <col min="9487" max="9487" width="16" style="55" customWidth="1"/>
    <col min="9488" max="9489" width="0" style="55" hidden="1" customWidth="1"/>
    <col min="9490" max="9490" width="19.5703125" style="55" customWidth="1"/>
    <col min="9491" max="9494" width="0" style="55" hidden="1" customWidth="1"/>
    <col min="9495" max="9495" width="9.140625" style="55"/>
    <col min="9496" max="9496" width="13.85546875" style="55" customWidth="1"/>
    <col min="9497" max="9724" width="9.140625" style="55"/>
    <col min="9725" max="9725" width="7.28515625" style="55" bestFit="1" customWidth="1"/>
    <col min="9726" max="9726" width="43.28515625" style="55" customWidth="1"/>
    <col min="9727" max="9729" width="0" style="55" hidden="1" customWidth="1"/>
    <col min="9730" max="9730" width="24.85546875" style="55" customWidth="1"/>
    <col min="9731" max="9733" width="0" style="55" hidden="1" customWidth="1"/>
    <col min="9734" max="9734" width="16.7109375" style="55" customWidth="1"/>
    <col min="9735" max="9735" width="17.140625" style="55" customWidth="1"/>
    <col min="9736" max="9736" width="14.140625" style="55" customWidth="1"/>
    <col min="9737" max="9742" width="0" style="55" hidden="1" customWidth="1"/>
    <col min="9743" max="9743" width="16" style="55" customWidth="1"/>
    <col min="9744" max="9745" width="0" style="55" hidden="1" customWidth="1"/>
    <col min="9746" max="9746" width="19.5703125" style="55" customWidth="1"/>
    <col min="9747" max="9750" width="0" style="55" hidden="1" customWidth="1"/>
    <col min="9751" max="9751" width="9.140625" style="55"/>
    <col min="9752" max="9752" width="13.85546875" style="55" customWidth="1"/>
    <col min="9753" max="9980" width="9.140625" style="55"/>
    <col min="9981" max="9981" width="7.28515625" style="55" bestFit="1" customWidth="1"/>
    <col min="9982" max="9982" width="43.28515625" style="55" customWidth="1"/>
    <col min="9983" max="9985" width="0" style="55" hidden="1" customWidth="1"/>
    <col min="9986" max="9986" width="24.85546875" style="55" customWidth="1"/>
    <col min="9987" max="9989" width="0" style="55" hidden="1" customWidth="1"/>
    <col min="9990" max="9990" width="16.7109375" style="55" customWidth="1"/>
    <col min="9991" max="9991" width="17.140625" style="55" customWidth="1"/>
    <col min="9992" max="9992" width="14.140625" style="55" customWidth="1"/>
    <col min="9993" max="9998" width="0" style="55" hidden="1" customWidth="1"/>
    <col min="9999" max="9999" width="16" style="55" customWidth="1"/>
    <col min="10000" max="10001" width="0" style="55" hidden="1" customWidth="1"/>
    <col min="10002" max="10002" width="19.5703125" style="55" customWidth="1"/>
    <col min="10003" max="10006" width="0" style="55" hidden="1" customWidth="1"/>
    <col min="10007" max="10007" width="9.140625" style="55"/>
    <col min="10008" max="10008" width="13.85546875" style="55" customWidth="1"/>
    <col min="10009" max="10236" width="9.140625" style="55"/>
    <col min="10237" max="10237" width="7.28515625" style="55" bestFit="1" customWidth="1"/>
    <col min="10238" max="10238" width="43.28515625" style="55" customWidth="1"/>
    <col min="10239" max="10241" width="0" style="55" hidden="1" customWidth="1"/>
    <col min="10242" max="10242" width="24.85546875" style="55" customWidth="1"/>
    <col min="10243" max="10245" width="0" style="55" hidden="1" customWidth="1"/>
    <col min="10246" max="10246" width="16.7109375" style="55" customWidth="1"/>
    <col min="10247" max="10247" width="17.140625" style="55" customWidth="1"/>
    <col min="10248" max="10248" width="14.140625" style="55" customWidth="1"/>
    <col min="10249" max="10254" width="0" style="55" hidden="1" customWidth="1"/>
    <col min="10255" max="10255" width="16" style="55" customWidth="1"/>
    <col min="10256" max="10257" width="0" style="55" hidden="1" customWidth="1"/>
    <col min="10258" max="10258" width="19.5703125" style="55" customWidth="1"/>
    <col min="10259" max="10262" width="0" style="55" hidden="1" customWidth="1"/>
    <col min="10263" max="10263" width="9.140625" style="55"/>
    <col min="10264" max="10264" width="13.85546875" style="55" customWidth="1"/>
    <col min="10265" max="10492" width="9.140625" style="55"/>
    <col min="10493" max="10493" width="7.28515625" style="55" bestFit="1" customWidth="1"/>
    <col min="10494" max="10494" width="43.28515625" style="55" customWidth="1"/>
    <col min="10495" max="10497" width="0" style="55" hidden="1" customWidth="1"/>
    <col min="10498" max="10498" width="24.85546875" style="55" customWidth="1"/>
    <col min="10499" max="10501" width="0" style="55" hidden="1" customWidth="1"/>
    <col min="10502" max="10502" width="16.7109375" style="55" customWidth="1"/>
    <col min="10503" max="10503" width="17.140625" style="55" customWidth="1"/>
    <col min="10504" max="10504" width="14.140625" style="55" customWidth="1"/>
    <col min="10505" max="10510" width="0" style="55" hidden="1" customWidth="1"/>
    <col min="10511" max="10511" width="16" style="55" customWidth="1"/>
    <col min="10512" max="10513" width="0" style="55" hidden="1" customWidth="1"/>
    <col min="10514" max="10514" width="19.5703125" style="55" customWidth="1"/>
    <col min="10515" max="10518" width="0" style="55" hidden="1" customWidth="1"/>
    <col min="10519" max="10519" width="9.140625" style="55"/>
    <col min="10520" max="10520" width="13.85546875" style="55" customWidth="1"/>
    <col min="10521" max="10748" width="9.140625" style="55"/>
    <col min="10749" max="10749" width="7.28515625" style="55" bestFit="1" customWidth="1"/>
    <col min="10750" max="10750" width="43.28515625" style="55" customWidth="1"/>
    <col min="10751" max="10753" width="0" style="55" hidden="1" customWidth="1"/>
    <col min="10754" max="10754" width="24.85546875" style="55" customWidth="1"/>
    <col min="10755" max="10757" width="0" style="55" hidden="1" customWidth="1"/>
    <col min="10758" max="10758" width="16.7109375" style="55" customWidth="1"/>
    <col min="10759" max="10759" width="17.140625" style="55" customWidth="1"/>
    <col min="10760" max="10760" width="14.140625" style="55" customWidth="1"/>
    <col min="10761" max="10766" width="0" style="55" hidden="1" customWidth="1"/>
    <col min="10767" max="10767" width="16" style="55" customWidth="1"/>
    <col min="10768" max="10769" width="0" style="55" hidden="1" customWidth="1"/>
    <col min="10770" max="10770" width="19.5703125" style="55" customWidth="1"/>
    <col min="10771" max="10774" width="0" style="55" hidden="1" customWidth="1"/>
    <col min="10775" max="10775" width="9.140625" style="55"/>
    <col min="10776" max="10776" width="13.85546875" style="55" customWidth="1"/>
    <col min="10777" max="11004" width="9.140625" style="55"/>
    <col min="11005" max="11005" width="7.28515625" style="55" bestFit="1" customWidth="1"/>
    <col min="11006" max="11006" width="43.28515625" style="55" customWidth="1"/>
    <col min="11007" max="11009" width="0" style="55" hidden="1" customWidth="1"/>
    <col min="11010" max="11010" width="24.85546875" style="55" customWidth="1"/>
    <col min="11011" max="11013" width="0" style="55" hidden="1" customWidth="1"/>
    <col min="11014" max="11014" width="16.7109375" style="55" customWidth="1"/>
    <col min="11015" max="11015" width="17.140625" style="55" customWidth="1"/>
    <col min="11016" max="11016" width="14.140625" style="55" customWidth="1"/>
    <col min="11017" max="11022" width="0" style="55" hidden="1" customWidth="1"/>
    <col min="11023" max="11023" width="16" style="55" customWidth="1"/>
    <col min="11024" max="11025" width="0" style="55" hidden="1" customWidth="1"/>
    <col min="11026" max="11026" width="19.5703125" style="55" customWidth="1"/>
    <col min="11027" max="11030" width="0" style="55" hidden="1" customWidth="1"/>
    <col min="11031" max="11031" width="9.140625" style="55"/>
    <col min="11032" max="11032" width="13.85546875" style="55" customWidth="1"/>
    <col min="11033" max="11260" width="9.140625" style="55"/>
    <col min="11261" max="11261" width="7.28515625" style="55" bestFit="1" customWidth="1"/>
    <col min="11262" max="11262" width="43.28515625" style="55" customWidth="1"/>
    <col min="11263" max="11265" width="0" style="55" hidden="1" customWidth="1"/>
    <col min="11266" max="11266" width="24.85546875" style="55" customWidth="1"/>
    <col min="11267" max="11269" width="0" style="55" hidden="1" customWidth="1"/>
    <col min="11270" max="11270" width="16.7109375" style="55" customWidth="1"/>
    <col min="11271" max="11271" width="17.140625" style="55" customWidth="1"/>
    <col min="11272" max="11272" width="14.140625" style="55" customWidth="1"/>
    <col min="11273" max="11278" width="0" style="55" hidden="1" customWidth="1"/>
    <col min="11279" max="11279" width="16" style="55" customWidth="1"/>
    <col min="11280" max="11281" width="0" style="55" hidden="1" customWidth="1"/>
    <col min="11282" max="11282" width="19.5703125" style="55" customWidth="1"/>
    <col min="11283" max="11286" width="0" style="55" hidden="1" customWidth="1"/>
    <col min="11287" max="11287" width="9.140625" style="55"/>
    <col min="11288" max="11288" width="13.85546875" style="55" customWidth="1"/>
    <col min="11289" max="11516" width="9.140625" style="55"/>
    <col min="11517" max="11517" width="7.28515625" style="55" bestFit="1" customWidth="1"/>
    <col min="11518" max="11518" width="43.28515625" style="55" customWidth="1"/>
    <col min="11519" max="11521" width="0" style="55" hidden="1" customWidth="1"/>
    <col min="11522" max="11522" width="24.85546875" style="55" customWidth="1"/>
    <col min="11523" max="11525" width="0" style="55" hidden="1" customWidth="1"/>
    <col min="11526" max="11526" width="16.7109375" style="55" customWidth="1"/>
    <col min="11527" max="11527" width="17.140625" style="55" customWidth="1"/>
    <col min="11528" max="11528" width="14.140625" style="55" customWidth="1"/>
    <col min="11529" max="11534" width="0" style="55" hidden="1" customWidth="1"/>
    <col min="11535" max="11535" width="16" style="55" customWidth="1"/>
    <col min="11536" max="11537" width="0" style="55" hidden="1" customWidth="1"/>
    <col min="11538" max="11538" width="19.5703125" style="55" customWidth="1"/>
    <col min="11539" max="11542" width="0" style="55" hidden="1" customWidth="1"/>
    <col min="11543" max="11543" width="9.140625" style="55"/>
    <col min="11544" max="11544" width="13.85546875" style="55" customWidth="1"/>
    <col min="11545" max="11772" width="9.140625" style="55"/>
    <col min="11773" max="11773" width="7.28515625" style="55" bestFit="1" customWidth="1"/>
    <col min="11774" max="11774" width="43.28515625" style="55" customWidth="1"/>
    <col min="11775" max="11777" width="0" style="55" hidden="1" customWidth="1"/>
    <col min="11778" max="11778" width="24.85546875" style="55" customWidth="1"/>
    <col min="11779" max="11781" width="0" style="55" hidden="1" customWidth="1"/>
    <col min="11782" max="11782" width="16.7109375" style="55" customWidth="1"/>
    <col min="11783" max="11783" width="17.140625" style="55" customWidth="1"/>
    <col min="11784" max="11784" width="14.140625" style="55" customWidth="1"/>
    <col min="11785" max="11790" width="0" style="55" hidden="1" customWidth="1"/>
    <col min="11791" max="11791" width="16" style="55" customWidth="1"/>
    <col min="11792" max="11793" width="0" style="55" hidden="1" customWidth="1"/>
    <col min="11794" max="11794" width="19.5703125" style="55" customWidth="1"/>
    <col min="11795" max="11798" width="0" style="55" hidden="1" customWidth="1"/>
    <col min="11799" max="11799" width="9.140625" style="55"/>
    <col min="11800" max="11800" width="13.85546875" style="55" customWidth="1"/>
    <col min="11801" max="12028" width="9.140625" style="55"/>
    <col min="12029" max="12029" width="7.28515625" style="55" bestFit="1" customWidth="1"/>
    <col min="12030" max="12030" width="43.28515625" style="55" customWidth="1"/>
    <col min="12031" max="12033" width="0" style="55" hidden="1" customWidth="1"/>
    <col min="12034" max="12034" width="24.85546875" style="55" customWidth="1"/>
    <col min="12035" max="12037" width="0" style="55" hidden="1" customWidth="1"/>
    <col min="12038" max="12038" width="16.7109375" style="55" customWidth="1"/>
    <col min="12039" max="12039" width="17.140625" style="55" customWidth="1"/>
    <col min="12040" max="12040" width="14.140625" style="55" customWidth="1"/>
    <col min="12041" max="12046" width="0" style="55" hidden="1" customWidth="1"/>
    <col min="12047" max="12047" width="16" style="55" customWidth="1"/>
    <col min="12048" max="12049" width="0" style="55" hidden="1" customWidth="1"/>
    <col min="12050" max="12050" width="19.5703125" style="55" customWidth="1"/>
    <col min="12051" max="12054" width="0" style="55" hidden="1" customWidth="1"/>
    <col min="12055" max="12055" width="9.140625" style="55"/>
    <col min="12056" max="12056" width="13.85546875" style="55" customWidth="1"/>
    <col min="12057" max="12284" width="9.140625" style="55"/>
    <col min="12285" max="12285" width="7.28515625" style="55" bestFit="1" customWidth="1"/>
    <col min="12286" max="12286" width="43.28515625" style="55" customWidth="1"/>
    <col min="12287" max="12289" width="0" style="55" hidden="1" customWidth="1"/>
    <col min="12290" max="12290" width="24.85546875" style="55" customWidth="1"/>
    <col min="12291" max="12293" width="0" style="55" hidden="1" customWidth="1"/>
    <col min="12294" max="12294" width="16.7109375" style="55" customWidth="1"/>
    <col min="12295" max="12295" width="17.140625" style="55" customWidth="1"/>
    <col min="12296" max="12296" width="14.140625" style="55" customWidth="1"/>
    <col min="12297" max="12302" width="0" style="55" hidden="1" customWidth="1"/>
    <col min="12303" max="12303" width="16" style="55" customWidth="1"/>
    <col min="12304" max="12305" width="0" style="55" hidden="1" customWidth="1"/>
    <col min="12306" max="12306" width="19.5703125" style="55" customWidth="1"/>
    <col min="12307" max="12310" width="0" style="55" hidden="1" customWidth="1"/>
    <col min="12311" max="12311" width="9.140625" style="55"/>
    <col min="12312" max="12312" width="13.85546875" style="55" customWidth="1"/>
    <col min="12313" max="12540" width="9.140625" style="55"/>
    <col min="12541" max="12541" width="7.28515625" style="55" bestFit="1" customWidth="1"/>
    <col min="12542" max="12542" width="43.28515625" style="55" customWidth="1"/>
    <col min="12543" max="12545" width="0" style="55" hidden="1" customWidth="1"/>
    <col min="12546" max="12546" width="24.85546875" style="55" customWidth="1"/>
    <col min="12547" max="12549" width="0" style="55" hidden="1" customWidth="1"/>
    <col min="12550" max="12550" width="16.7109375" style="55" customWidth="1"/>
    <col min="12551" max="12551" width="17.140625" style="55" customWidth="1"/>
    <col min="12552" max="12552" width="14.140625" style="55" customWidth="1"/>
    <col min="12553" max="12558" width="0" style="55" hidden="1" customWidth="1"/>
    <col min="12559" max="12559" width="16" style="55" customWidth="1"/>
    <col min="12560" max="12561" width="0" style="55" hidden="1" customWidth="1"/>
    <col min="12562" max="12562" width="19.5703125" style="55" customWidth="1"/>
    <col min="12563" max="12566" width="0" style="55" hidden="1" customWidth="1"/>
    <col min="12567" max="12567" width="9.140625" style="55"/>
    <col min="12568" max="12568" width="13.85546875" style="55" customWidth="1"/>
    <col min="12569" max="12796" width="9.140625" style="55"/>
    <col min="12797" max="12797" width="7.28515625" style="55" bestFit="1" customWidth="1"/>
    <col min="12798" max="12798" width="43.28515625" style="55" customWidth="1"/>
    <col min="12799" max="12801" width="0" style="55" hidden="1" customWidth="1"/>
    <col min="12802" max="12802" width="24.85546875" style="55" customWidth="1"/>
    <col min="12803" max="12805" width="0" style="55" hidden="1" customWidth="1"/>
    <col min="12806" max="12806" width="16.7109375" style="55" customWidth="1"/>
    <col min="12807" max="12807" width="17.140625" style="55" customWidth="1"/>
    <col min="12808" max="12808" width="14.140625" style="55" customWidth="1"/>
    <col min="12809" max="12814" width="0" style="55" hidden="1" customWidth="1"/>
    <col min="12815" max="12815" width="16" style="55" customWidth="1"/>
    <col min="12816" max="12817" width="0" style="55" hidden="1" customWidth="1"/>
    <col min="12818" max="12818" width="19.5703125" style="55" customWidth="1"/>
    <col min="12819" max="12822" width="0" style="55" hidden="1" customWidth="1"/>
    <col min="12823" max="12823" width="9.140625" style="55"/>
    <col min="12824" max="12824" width="13.85546875" style="55" customWidth="1"/>
    <col min="12825" max="13052" width="9.140625" style="55"/>
    <col min="13053" max="13053" width="7.28515625" style="55" bestFit="1" customWidth="1"/>
    <col min="13054" max="13054" width="43.28515625" style="55" customWidth="1"/>
    <col min="13055" max="13057" width="0" style="55" hidden="1" customWidth="1"/>
    <col min="13058" max="13058" width="24.85546875" style="55" customWidth="1"/>
    <col min="13059" max="13061" width="0" style="55" hidden="1" customWidth="1"/>
    <col min="13062" max="13062" width="16.7109375" style="55" customWidth="1"/>
    <col min="13063" max="13063" width="17.140625" style="55" customWidth="1"/>
    <col min="13064" max="13064" width="14.140625" style="55" customWidth="1"/>
    <col min="13065" max="13070" width="0" style="55" hidden="1" customWidth="1"/>
    <col min="13071" max="13071" width="16" style="55" customWidth="1"/>
    <col min="13072" max="13073" width="0" style="55" hidden="1" customWidth="1"/>
    <col min="13074" max="13074" width="19.5703125" style="55" customWidth="1"/>
    <col min="13075" max="13078" width="0" style="55" hidden="1" customWidth="1"/>
    <col min="13079" max="13079" width="9.140625" style="55"/>
    <col min="13080" max="13080" width="13.85546875" style="55" customWidth="1"/>
    <col min="13081" max="13308" width="9.140625" style="55"/>
    <col min="13309" max="13309" width="7.28515625" style="55" bestFit="1" customWidth="1"/>
    <col min="13310" max="13310" width="43.28515625" style="55" customWidth="1"/>
    <col min="13311" max="13313" width="0" style="55" hidden="1" customWidth="1"/>
    <col min="13314" max="13314" width="24.85546875" style="55" customWidth="1"/>
    <col min="13315" max="13317" width="0" style="55" hidden="1" customWidth="1"/>
    <col min="13318" max="13318" width="16.7109375" style="55" customWidth="1"/>
    <col min="13319" max="13319" width="17.140625" style="55" customWidth="1"/>
    <col min="13320" max="13320" width="14.140625" style="55" customWidth="1"/>
    <col min="13321" max="13326" width="0" style="55" hidden="1" customWidth="1"/>
    <col min="13327" max="13327" width="16" style="55" customWidth="1"/>
    <col min="13328" max="13329" width="0" style="55" hidden="1" customWidth="1"/>
    <col min="13330" max="13330" width="19.5703125" style="55" customWidth="1"/>
    <col min="13331" max="13334" width="0" style="55" hidden="1" customWidth="1"/>
    <col min="13335" max="13335" width="9.140625" style="55"/>
    <col min="13336" max="13336" width="13.85546875" style="55" customWidth="1"/>
    <col min="13337" max="13564" width="9.140625" style="55"/>
    <col min="13565" max="13565" width="7.28515625" style="55" bestFit="1" customWidth="1"/>
    <col min="13566" max="13566" width="43.28515625" style="55" customWidth="1"/>
    <col min="13567" max="13569" width="0" style="55" hidden="1" customWidth="1"/>
    <col min="13570" max="13570" width="24.85546875" style="55" customWidth="1"/>
    <col min="13571" max="13573" width="0" style="55" hidden="1" customWidth="1"/>
    <col min="13574" max="13574" width="16.7109375" style="55" customWidth="1"/>
    <col min="13575" max="13575" width="17.140625" style="55" customWidth="1"/>
    <col min="13576" max="13576" width="14.140625" style="55" customWidth="1"/>
    <col min="13577" max="13582" width="0" style="55" hidden="1" customWidth="1"/>
    <col min="13583" max="13583" width="16" style="55" customWidth="1"/>
    <col min="13584" max="13585" width="0" style="55" hidden="1" customWidth="1"/>
    <col min="13586" max="13586" width="19.5703125" style="55" customWidth="1"/>
    <col min="13587" max="13590" width="0" style="55" hidden="1" customWidth="1"/>
    <col min="13591" max="13591" width="9.140625" style="55"/>
    <col min="13592" max="13592" width="13.85546875" style="55" customWidth="1"/>
    <col min="13593" max="13820" width="9.140625" style="55"/>
    <col min="13821" max="13821" width="7.28515625" style="55" bestFit="1" customWidth="1"/>
    <col min="13822" max="13822" width="43.28515625" style="55" customWidth="1"/>
    <col min="13823" max="13825" width="0" style="55" hidden="1" customWidth="1"/>
    <col min="13826" max="13826" width="24.85546875" style="55" customWidth="1"/>
    <col min="13827" max="13829" width="0" style="55" hidden="1" customWidth="1"/>
    <col min="13830" max="13830" width="16.7109375" style="55" customWidth="1"/>
    <col min="13831" max="13831" width="17.140625" style="55" customWidth="1"/>
    <col min="13832" max="13832" width="14.140625" style="55" customWidth="1"/>
    <col min="13833" max="13838" width="0" style="55" hidden="1" customWidth="1"/>
    <col min="13839" max="13839" width="16" style="55" customWidth="1"/>
    <col min="13840" max="13841" width="0" style="55" hidden="1" customWidth="1"/>
    <col min="13842" max="13842" width="19.5703125" style="55" customWidth="1"/>
    <col min="13843" max="13846" width="0" style="55" hidden="1" customWidth="1"/>
    <col min="13847" max="13847" width="9.140625" style="55"/>
    <col min="13848" max="13848" width="13.85546875" style="55" customWidth="1"/>
    <col min="13849" max="14076" width="9.140625" style="55"/>
    <col min="14077" max="14077" width="7.28515625" style="55" bestFit="1" customWidth="1"/>
    <col min="14078" max="14078" width="43.28515625" style="55" customWidth="1"/>
    <col min="14079" max="14081" width="0" style="55" hidden="1" customWidth="1"/>
    <col min="14082" max="14082" width="24.85546875" style="55" customWidth="1"/>
    <col min="14083" max="14085" width="0" style="55" hidden="1" customWidth="1"/>
    <col min="14086" max="14086" width="16.7109375" style="55" customWidth="1"/>
    <col min="14087" max="14087" width="17.140625" style="55" customWidth="1"/>
    <col min="14088" max="14088" width="14.140625" style="55" customWidth="1"/>
    <col min="14089" max="14094" width="0" style="55" hidden="1" customWidth="1"/>
    <col min="14095" max="14095" width="16" style="55" customWidth="1"/>
    <col min="14096" max="14097" width="0" style="55" hidden="1" customWidth="1"/>
    <col min="14098" max="14098" width="19.5703125" style="55" customWidth="1"/>
    <col min="14099" max="14102" width="0" style="55" hidden="1" customWidth="1"/>
    <col min="14103" max="14103" width="9.140625" style="55"/>
    <col min="14104" max="14104" width="13.85546875" style="55" customWidth="1"/>
    <col min="14105" max="14332" width="9.140625" style="55"/>
    <col min="14333" max="14333" width="7.28515625" style="55" bestFit="1" customWidth="1"/>
    <col min="14334" max="14334" width="43.28515625" style="55" customWidth="1"/>
    <col min="14335" max="14337" width="0" style="55" hidden="1" customWidth="1"/>
    <col min="14338" max="14338" width="24.85546875" style="55" customWidth="1"/>
    <col min="14339" max="14341" width="0" style="55" hidden="1" customWidth="1"/>
    <col min="14342" max="14342" width="16.7109375" style="55" customWidth="1"/>
    <col min="14343" max="14343" width="17.140625" style="55" customWidth="1"/>
    <col min="14344" max="14344" width="14.140625" style="55" customWidth="1"/>
    <col min="14345" max="14350" width="0" style="55" hidden="1" customWidth="1"/>
    <col min="14351" max="14351" width="16" style="55" customWidth="1"/>
    <col min="14352" max="14353" width="0" style="55" hidden="1" customWidth="1"/>
    <col min="14354" max="14354" width="19.5703125" style="55" customWidth="1"/>
    <col min="14355" max="14358" width="0" style="55" hidden="1" customWidth="1"/>
    <col min="14359" max="14359" width="9.140625" style="55"/>
    <col min="14360" max="14360" width="13.85546875" style="55" customWidth="1"/>
    <col min="14361" max="14588" width="9.140625" style="55"/>
    <col min="14589" max="14589" width="7.28515625" style="55" bestFit="1" customWidth="1"/>
    <col min="14590" max="14590" width="43.28515625" style="55" customWidth="1"/>
    <col min="14591" max="14593" width="0" style="55" hidden="1" customWidth="1"/>
    <col min="14594" max="14594" width="24.85546875" style="55" customWidth="1"/>
    <col min="14595" max="14597" width="0" style="55" hidden="1" customWidth="1"/>
    <col min="14598" max="14598" width="16.7109375" style="55" customWidth="1"/>
    <col min="14599" max="14599" width="17.140625" style="55" customWidth="1"/>
    <col min="14600" max="14600" width="14.140625" style="55" customWidth="1"/>
    <col min="14601" max="14606" width="0" style="55" hidden="1" customWidth="1"/>
    <col min="14607" max="14607" width="16" style="55" customWidth="1"/>
    <col min="14608" max="14609" width="0" style="55" hidden="1" customWidth="1"/>
    <col min="14610" max="14610" width="19.5703125" style="55" customWidth="1"/>
    <col min="14611" max="14614" width="0" style="55" hidden="1" customWidth="1"/>
    <col min="14615" max="14615" width="9.140625" style="55"/>
    <col min="14616" max="14616" width="13.85546875" style="55" customWidth="1"/>
    <col min="14617" max="14844" width="9.140625" style="55"/>
    <col min="14845" max="14845" width="7.28515625" style="55" bestFit="1" customWidth="1"/>
    <col min="14846" max="14846" width="43.28515625" style="55" customWidth="1"/>
    <col min="14847" max="14849" width="0" style="55" hidden="1" customWidth="1"/>
    <col min="14850" max="14850" width="24.85546875" style="55" customWidth="1"/>
    <col min="14851" max="14853" width="0" style="55" hidden="1" customWidth="1"/>
    <col min="14854" max="14854" width="16.7109375" style="55" customWidth="1"/>
    <col min="14855" max="14855" width="17.140625" style="55" customWidth="1"/>
    <col min="14856" max="14856" width="14.140625" style="55" customWidth="1"/>
    <col min="14857" max="14862" width="0" style="55" hidden="1" customWidth="1"/>
    <col min="14863" max="14863" width="16" style="55" customWidth="1"/>
    <col min="14864" max="14865" width="0" style="55" hidden="1" customWidth="1"/>
    <col min="14866" max="14866" width="19.5703125" style="55" customWidth="1"/>
    <col min="14867" max="14870" width="0" style="55" hidden="1" customWidth="1"/>
    <col min="14871" max="14871" width="9.140625" style="55"/>
    <col min="14872" max="14872" width="13.85546875" style="55" customWidth="1"/>
    <col min="14873" max="15100" width="9.140625" style="55"/>
    <col min="15101" max="15101" width="7.28515625" style="55" bestFit="1" customWidth="1"/>
    <col min="15102" max="15102" width="43.28515625" style="55" customWidth="1"/>
    <col min="15103" max="15105" width="0" style="55" hidden="1" customWidth="1"/>
    <col min="15106" max="15106" width="24.85546875" style="55" customWidth="1"/>
    <col min="15107" max="15109" width="0" style="55" hidden="1" customWidth="1"/>
    <col min="15110" max="15110" width="16.7109375" style="55" customWidth="1"/>
    <col min="15111" max="15111" width="17.140625" style="55" customWidth="1"/>
    <col min="15112" max="15112" width="14.140625" style="55" customWidth="1"/>
    <col min="15113" max="15118" width="0" style="55" hidden="1" customWidth="1"/>
    <col min="15119" max="15119" width="16" style="55" customWidth="1"/>
    <col min="15120" max="15121" width="0" style="55" hidden="1" customWidth="1"/>
    <col min="15122" max="15122" width="19.5703125" style="55" customWidth="1"/>
    <col min="15123" max="15126" width="0" style="55" hidden="1" customWidth="1"/>
    <col min="15127" max="15127" width="9.140625" style="55"/>
    <col min="15128" max="15128" width="13.85546875" style="55" customWidth="1"/>
    <col min="15129" max="15356" width="9.140625" style="55"/>
    <col min="15357" max="15357" width="7.28515625" style="55" bestFit="1" customWidth="1"/>
    <col min="15358" max="15358" width="43.28515625" style="55" customWidth="1"/>
    <col min="15359" max="15361" width="0" style="55" hidden="1" customWidth="1"/>
    <col min="15362" max="15362" width="24.85546875" style="55" customWidth="1"/>
    <col min="15363" max="15365" width="0" style="55" hidden="1" customWidth="1"/>
    <col min="15366" max="15366" width="16.7109375" style="55" customWidth="1"/>
    <col min="15367" max="15367" width="17.140625" style="55" customWidth="1"/>
    <col min="15368" max="15368" width="14.140625" style="55" customWidth="1"/>
    <col min="15369" max="15374" width="0" style="55" hidden="1" customWidth="1"/>
    <col min="15375" max="15375" width="16" style="55" customWidth="1"/>
    <col min="15376" max="15377" width="0" style="55" hidden="1" customWidth="1"/>
    <col min="15378" max="15378" width="19.5703125" style="55" customWidth="1"/>
    <col min="15379" max="15382" width="0" style="55" hidden="1" customWidth="1"/>
    <col min="15383" max="15383" width="9.140625" style="55"/>
    <col min="15384" max="15384" width="13.85546875" style="55" customWidth="1"/>
    <col min="15385" max="15612" width="9.140625" style="55"/>
    <col min="15613" max="15613" width="7.28515625" style="55" bestFit="1" customWidth="1"/>
    <col min="15614" max="15614" width="43.28515625" style="55" customWidth="1"/>
    <col min="15615" max="15617" width="0" style="55" hidden="1" customWidth="1"/>
    <col min="15618" max="15618" width="24.85546875" style="55" customWidth="1"/>
    <col min="15619" max="15621" width="0" style="55" hidden="1" customWidth="1"/>
    <col min="15622" max="15622" width="16.7109375" style="55" customWidth="1"/>
    <col min="15623" max="15623" width="17.140625" style="55" customWidth="1"/>
    <col min="15624" max="15624" width="14.140625" style="55" customWidth="1"/>
    <col min="15625" max="15630" width="0" style="55" hidden="1" customWidth="1"/>
    <col min="15631" max="15631" width="16" style="55" customWidth="1"/>
    <col min="15632" max="15633" width="0" style="55" hidden="1" customWidth="1"/>
    <col min="15634" max="15634" width="19.5703125" style="55" customWidth="1"/>
    <col min="15635" max="15638" width="0" style="55" hidden="1" customWidth="1"/>
    <col min="15639" max="15639" width="9.140625" style="55"/>
    <col min="15640" max="15640" width="13.85546875" style="55" customWidth="1"/>
    <col min="15641" max="15868" width="9.140625" style="55"/>
    <col min="15869" max="15869" width="7.28515625" style="55" bestFit="1" customWidth="1"/>
    <col min="15870" max="15870" width="43.28515625" style="55" customWidth="1"/>
    <col min="15871" max="15873" width="0" style="55" hidden="1" customWidth="1"/>
    <col min="15874" max="15874" width="24.85546875" style="55" customWidth="1"/>
    <col min="15875" max="15877" width="0" style="55" hidden="1" customWidth="1"/>
    <col min="15878" max="15878" width="16.7109375" style="55" customWidth="1"/>
    <col min="15879" max="15879" width="17.140625" style="55" customWidth="1"/>
    <col min="15880" max="15880" width="14.140625" style="55" customWidth="1"/>
    <col min="15881" max="15886" width="0" style="55" hidden="1" customWidth="1"/>
    <col min="15887" max="15887" width="16" style="55" customWidth="1"/>
    <col min="15888" max="15889" width="0" style="55" hidden="1" customWidth="1"/>
    <col min="15890" max="15890" width="19.5703125" style="55" customWidth="1"/>
    <col min="15891" max="15894" width="0" style="55" hidden="1" customWidth="1"/>
    <col min="15895" max="15895" width="9.140625" style="55"/>
    <col min="15896" max="15896" width="13.85546875" style="55" customWidth="1"/>
    <col min="15897" max="16124" width="9.140625" style="55"/>
    <col min="16125" max="16125" width="7.28515625" style="55" bestFit="1" customWidth="1"/>
    <col min="16126" max="16126" width="43.28515625" style="55" customWidth="1"/>
    <col min="16127" max="16129" width="0" style="55" hidden="1" customWidth="1"/>
    <col min="16130" max="16130" width="24.85546875" style="55" customWidth="1"/>
    <col min="16131" max="16133" width="0" style="55" hidden="1" customWidth="1"/>
    <col min="16134" max="16134" width="16.7109375" style="55" customWidth="1"/>
    <col min="16135" max="16135" width="17.140625" style="55" customWidth="1"/>
    <col min="16136" max="16136" width="14.140625" style="55" customWidth="1"/>
    <col min="16137" max="16142" width="0" style="55" hidden="1" customWidth="1"/>
    <col min="16143" max="16143" width="16" style="55" customWidth="1"/>
    <col min="16144" max="16145" width="0" style="55" hidden="1" customWidth="1"/>
    <col min="16146" max="16146" width="19.5703125" style="55" customWidth="1"/>
    <col min="16147" max="16150" width="0" style="55" hidden="1" customWidth="1"/>
    <col min="16151" max="16151" width="9.140625" style="55"/>
    <col min="16152" max="16152" width="13.85546875" style="55" customWidth="1"/>
    <col min="16153" max="16384" width="9.140625" style="55"/>
  </cols>
  <sheetData>
    <row r="1" spans="1:21" s="76" customFormat="1">
      <c r="A1" s="927" t="s">
        <v>71</v>
      </c>
      <c r="B1" s="927"/>
      <c r="C1" s="927"/>
      <c r="D1" s="927"/>
      <c r="E1" s="927"/>
      <c r="F1" s="927"/>
      <c r="G1" s="927"/>
      <c r="H1" s="927"/>
      <c r="I1" s="927"/>
      <c r="J1" s="927"/>
      <c r="K1" s="927"/>
      <c r="L1" s="927"/>
      <c r="M1" s="927"/>
      <c r="N1" s="927"/>
      <c r="O1" s="927"/>
      <c r="P1" s="927"/>
      <c r="Q1" s="927"/>
      <c r="R1" s="927"/>
      <c r="S1" s="927"/>
    </row>
    <row r="2" spans="1:21" s="76" customFormat="1">
      <c r="A2" s="927" t="s">
        <v>738</v>
      </c>
      <c r="B2" s="927"/>
      <c r="C2" s="927"/>
      <c r="D2" s="927"/>
      <c r="E2" s="927"/>
      <c r="F2" s="927"/>
      <c r="G2" s="927"/>
      <c r="H2" s="927"/>
      <c r="I2" s="927"/>
      <c r="J2" s="927"/>
      <c r="K2" s="927"/>
      <c r="L2" s="927"/>
      <c r="M2" s="927"/>
      <c r="N2" s="927"/>
      <c r="O2" s="927"/>
      <c r="P2" s="927"/>
      <c r="Q2" s="927"/>
      <c r="R2" s="927"/>
      <c r="S2" s="927"/>
    </row>
    <row r="3" spans="1:21" s="76" customFormat="1">
      <c r="A3" s="928" t="str">
        <f>'PL I - NSĐP'!A3:S3</f>
        <v>(Kèm theo Nghị quyết số 27/NQ-HĐND ngày 26 tháng 7 năm 2022 của HĐND tỉnh Đắk Nông)</v>
      </c>
      <c r="B3" s="928"/>
      <c r="C3" s="928"/>
      <c r="D3" s="928"/>
      <c r="E3" s="928"/>
      <c r="F3" s="928"/>
      <c r="G3" s="928"/>
      <c r="H3" s="928"/>
      <c r="I3" s="928"/>
      <c r="J3" s="928"/>
      <c r="K3" s="928"/>
      <c r="L3" s="928"/>
      <c r="M3" s="928"/>
      <c r="N3" s="928"/>
      <c r="O3" s="928"/>
      <c r="P3" s="928"/>
      <c r="Q3" s="928"/>
      <c r="R3" s="928"/>
      <c r="S3" s="928"/>
    </row>
    <row r="4" spans="1:21">
      <c r="A4" s="929" t="s">
        <v>0</v>
      </c>
      <c r="B4" s="929"/>
      <c r="C4" s="929"/>
      <c r="D4" s="929"/>
      <c r="E4" s="929"/>
      <c r="F4" s="929"/>
      <c r="G4" s="929"/>
      <c r="H4" s="929"/>
      <c r="I4" s="929"/>
      <c r="J4" s="929"/>
      <c r="K4" s="929"/>
      <c r="L4" s="929"/>
      <c r="M4" s="929"/>
      <c r="N4" s="929"/>
      <c r="O4" s="929"/>
      <c r="P4" s="929"/>
      <c r="Q4" s="929"/>
      <c r="R4" s="929"/>
      <c r="S4" s="929"/>
    </row>
    <row r="5" spans="1:21" s="41" customFormat="1">
      <c r="A5" s="930" t="s">
        <v>75</v>
      </c>
      <c r="B5" s="930" t="s">
        <v>1</v>
      </c>
      <c r="C5" s="930" t="s">
        <v>2</v>
      </c>
      <c r="D5" s="930" t="s">
        <v>165</v>
      </c>
      <c r="E5" s="930" t="s">
        <v>3</v>
      </c>
      <c r="F5" s="930" t="s">
        <v>4</v>
      </c>
      <c r="G5" s="930" t="s">
        <v>5</v>
      </c>
      <c r="H5" s="930" t="s">
        <v>6</v>
      </c>
      <c r="I5" s="930" t="s">
        <v>7</v>
      </c>
      <c r="J5" s="930"/>
      <c r="K5" s="930"/>
      <c r="L5" s="938" t="s">
        <v>130</v>
      </c>
      <c r="M5" s="935"/>
      <c r="N5" s="924" t="s">
        <v>187</v>
      </c>
      <c r="O5" s="924" t="s">
        <v>762</v>
      </c>
      <c r="P5" s="924" t="s">
        <v>190</v>
      </c>
      <c r="Q5" s="934" t="s">
        <v>188</v>
      </c>
      <c r="R5" s="935"/>
      <c r="S5" s="930" t="s">
        <v>8</v>
      </c>
    </row>
    <row r="6" spans="1:21" s="41" customFormat="1" ht="22.5" customHeight="1">
      <c r="A6" s="930"/>
      <c r="B6" s="930"/>
      <c r="C6" s="930"/>
      <c r="D6" s="930"/>
      <c r="E6" s="930"/>
      <c r="F6" s="930"/>
      <c r="G6" s="930"/>
      <c r="H6" s="930"/>
      <c r="I6" s="930" t="s">
        <v>9</v>
      </c>
      <c r="J6" s="930" t="s">
        <v>10</v>
      </c>
      <c r="K6" s="930"/>
      <c r="L6" s="939"/>
      <c r="M6" s="940"/>
      <c r="N6" s="925"/>
      <c r="O6" s="925"/>
      <c r="P6" s="925"/>
      <c r="Q6" s="936"/>
      <c r="R6" s="937"/>
      <c r="S6" s="930"/>
    </row>
    <row r="7" spans="1:21" s="41" customFormat="1">
      <c r="A7" s="930"/>
      <c r="B7" s="930"/>
      <c r="C7" s="930"/>
      <c r="D7" s="930"/>
      <c r="E7" s="930"/>
      <c r="F7" s="930"/>
      <c r="G7" s="930"/>
      <c r="H7" s="930"/>
      <c r="I7" s="930"/>
      <c r="J7" s="930" t="s">
        <v>11</v>
      </c>
      <c r="K7" s="930" t="s">
        <v>12</v>
      </c>
      <c r="L7" s="930" t="s">
        <v>83</v>
      </c>
      <c r="M7" s="931" t="s">
        <v>118</v>
      </c>
      <c r="N7" s="925"/>
      <c r="O7" s="925"/>
      <c r="P7" s="925"/>
      <c r="Q7" s="930" t="s">
        <v>13</v>
      </c>
      <c r="R7" s="931" t="s">
        <v>118</v>
      </c>
      <c r="S7" s="930"/>
    </row>
    <row r="8" spans="1:21" s="41" customFormat="1">
      <c r="A8" s="930"/>
      <c r="B8" s="930"/>
      <c r="C8" s="930"/>
      <c r="D8" s="930"/>
      <c r="E8" s="930"/>
      <c r="F8" s="930"/>
      <c r="G8" s="930"/>
      <c r="H8" s="930"/>
      <c r="I8" s="930"/>
      <c r="J8" s="930"/>
      <c r="K8" s="930"/>
      <c r="L8" s="930"/>
      <c r="M8" s="931"/>
      <c r="N8" s="925"/>
      <c r="O8" s="925"/>
      <c r="P8" s="925"/>
      <c r="Q8" s="930"/>
      <c r="R8" s="931"/>
      <c r="S8" s="930"/>
    </row>
    <row r="9" spans="1:21" s="41" customFormat="1" ht="54" customHeight="1">
      <c r="A9" s="930"/>
      <c r="B9" s="930"/>
      <c r="C9" s="930"/>
      <c r="D9" s="930"/>
      <c r="E9" s="930"/>
      <c r="F9" s="930"/>
      <c r="G9" s="930"/>
      <c r="H9" s="930"/>
      <c r="I9" s="930"/>
      <c r="J9" s="930"/>
      <c r="K9" s="930"/>
      <c r="L9" s="930"/>
      <c r="M9" s="931"/>
      <c r="N9" s="926"/>
      <c r="O9" s="926"/>
      <c r="P9" s="926"/>
      <c r="Q9" s="930"/>
      <c r="R9" s="931"/>
      <c r="S9" s="930"/>
    </row>
    <row r="10" spans="1:21">
      <c r="A10" s="43">
        <v>1</v>
      </c>
      <c r="B10" s="43">
        <v>2</v>
      </c>
      <c r="C10" s="43">
        <v>3</v>
      </c>
      <c r="D10" s="43">
        <v>4</v>
      </c>
      <c r="E10" s="43">
        <v>6</v>
      </c>
      <c r="F10" s="43">
        <v>7</v>
      </c>
      <c r="G10" s="43">
        <v>8</v>
      </c>
      <c r="H10" s="43">
        <v>9</v>
      </c>
      <c r="I10" s="43">
        <v>10</v>
      </c>
      <c r="J10" s="43">
        <v>11</v>
      </c>
      <c r="K10" s="43">
        <v>12</v>
      </c>
      <c r="L10" s="43">
        <v>13</v>
      </c>
      <c r="M10" s="43">
        <v>14</v>
      </c>
      <c r="N10" s="43">
        <v>15</v>
      </c>
      <c r="O10" s="43">
        <v>16</v>
      </c>
      <c r="P10" s="43"/>
      <c r="Q10" s="43">
        <v>17</v>
      </c>
      <c r="R10" s="43">
        <v>18</v>
      </c>
      <c r="S10" s="43">
        <v>19</v>
      </c>
    </row>
    <row r="11" spans="1:21" s="41" customFormat="1" ht="21" customHeight="1">
      <c r="A11" s="485"/>
      <c r="B11" s="485" t="s">
        <v>124</v>
      </c>
      <c r="C11" s="485"/>
      <c r="D11" s="485"/>
      <c r="E11" s="485"/>
      <c r="F11" s="485"/>
      <c r="G11" s="485"/>
      <c r="H11" s="485"/>
      <c r="I11" s="485"/>
      <c r="J11" s="42">
        <f t="shared" ref="J11:R11" si="0">J12+J16+J45+J47+J50</f>
        <v>5468033</v>
      </c>
      <c r="K11" s="42">
        <f t="shared" si="0"/>
        <v>5195426</v>
      </c>
      <c r="L11" s="42">
        <f t="shared" si="0"/>
        <v>4819363</v>
      </c>
      <c r="M11" s="42">
        <f t="shared" si="0"/>
        <v>118540</v>
      </c>
      <c r="N11" s="42">
        <f t="shared" si="0"/>
        <v>1339258</v>
      </c>
      <c r="O11" s="42">
        <f t="shared" si="0"/>
        <v>3700908</v>
      </c>
      <c r="P11" s="42">
        <f t="shared" si="0"/>
        <v>1382270</v>
      </c>
      <c r="Q11" s="42">
        <f t="shared" si="0"/>
        <v>1360000</v>
      </c>
      <c r="R11" s="42">
        <f t="shared" si="0"/>
        <v>16110</v>
      </c>
      <c r="S11" s="66"/>
      <c r="T11" s="44" t="e">
        <f>#REF!-L11</f>
        <v>#REF!</v>
      </c>
      <c r="U11" s="41" t="s">
        <v>116</v>
      </c>
    </row>
    <row r="12" spans="1:21" s="41" customFormat="1" ht="66.75" customHeight="1">
      <c r="A12" s="485">
        <v>1</v>
      </c>
      <c r="B12" s="61" t="s">
        <v>192</v>
      </c>
      <c r="C12" s="485"/>
      <c r="D12" s="485"/>
      <c r="E12" s="485"/>
      <c r="F12" s="485"/>
      <c r="G12" s="485"/>
      <c r="H12" s="485"/>
      <c r="I12" s="485"/>
      <c r="J12" s="42">
        <f>J13</f>
        <v>358687</v>
      </c>
      <c r="K12" s="42">
        <f t="shared" ref="K12:R14" si="1">K13</f>
        <v>358687</v>
      </c>
      <c r="L12" s="42">
        <f t="shared" si="1"/>
        <v>118540</v>
      </c>
      <c r="M12" s="42">
        <f t="shared" si="1"/>
        <v>118540</v>
      </c>
      <c r="N12" s="42">
        <f t="shared" si="1"/>
        <v>337680</v>
      </c>
      <c r="O12" s="42">
        <f t="shared" si="1"/>
        <v>16110</v>
      </c>
      <c r="P12" s="42">
        <f t="shared" si="1"/>
        <v>0</v>
      </c>
      <c r="Q12" s="42">
        <f t="shared" si="1"/>
        <v>16110</v>
      </c>
      <c r="R12" s="42">
        <f t="shared" si="1"/>
        <v>16110</v>
      </c>
      <c r="S12" s="43"/>
    </row>
    <row r="13" spans="1:21" s="41" customFormat="1" ht="34.5" customHeight="1">
      <c r="A13" s="485" t="s">
        <v>24</v>
      </c>
      <c r="B13" s="61" t="s">
        <v>193</v>
      </c>
      <c r="C13" s="485"/>
      <c r="D13" s="485"/>
      <c r="E13" s="485"/>
      <c r="F13" s="485"/>
      <c r="G13" s="485"/>
      <c r="H13" s="485"/>
      <c r="I13" s="485"/>
      <c r="J13" s="42">
        <f>J14</f>
        <v>358687</v>
      </c>
      <c r="K13" s="42">
        <f t="shared" si="1"/>
        <v>358687</v>
      </c>
      <c r="L13" s="42">
        <f t="shared" si="1"/>
        <v>118540</v>
      </c>
      <c r="M13" s="42">
        <f t="shared" si="1"/>
        <v>118540</v>
      </c>
      <c r="N13" s="42">
        <f t="shared" si="1"/>
        <v>337680</v>
      </c>
      <c r="O13" s="42">
        <f t="shared" si="1"/>
        <v>16110</v>
      </c>
      <c r="P13" s="42">
        <f t="shared" si="1"/>
        <v>0</v>
      </c>
      <c r="Q13" s="42">
        <f t="shared" si="1"/>
        <v>16110</v>
      </c>
      <c r="R13" s="42">
        <f t="shared" si="1"/>
        <v>16110</v>
      </c>
      <c r="S13" s="43"/>
    </row>
    <row r="14" spans="1:21" s="59" customFormat="1" ht="53.25" customHeight="1">
      <c r="A14" s="56" t="s">
        <v>194</v>
      </c>
      <c r="B14" s="57" t="s">
        <v>15</v>
      </c>
      <c r="C14" s="56"/>
      <c r="D14" s="56"/>
      <c r="E14" s="56"/>
      <c r="F14" s="56"/>
      <c r="G14" s="56"/>
      <c r="H14" s="56"/>
      <c r="I14" s="56"/>
      <c r="J14" s="58">
        <f>J15</f>
        <v>358687</v>
      </c>
      <c r="K14" s="58">
        <f t="shared" si="1"/>
        <v>358687</v>
      </c>
      <c r="L14" s="58">
        <f t="shared" si="1"/>
        <v>118540</v>
      </c>
      <c r="M14" s="58">
        <f t="shared" si="1"/>
        <v>118540</v>
      </c>
      <c r="N14" s="58">
        <f t="shared" si="1"/>
        <v>337680</v>
      </c>
      <c r="O14" s="58">
        <f t="shared" si="1"/>
        <v>16110</v>
      </c>
      <c r="P14" s="58">
        <f t="shared" si="1"/>
        <v>0</v>
      </c>
      <c r="Q14" s="58">
        <f t="shared" si="1"/>
        <v>16110</v>
      </c>
      <c r="R14" s="58">
        <f t="shared" si="1"/>
        <v>16110</v>
      </c>
      <c r="S14" s="43"/>
      <c r="T14" s="54"/>
    </row>
    <row r="15" spans="1:21" ht="88.5" customHeight="1">
      <c r="A15" s="43" t="s">
        <v>195</v>
      </c>
      <c r="B15" s="45" t="s">
        <v>19</v>
      </c>
      <c r="C15" s="932" t="s">
        <v>142</v>
      </c>
      <c r="D15" s="933"/>
      <c r="E15" s="43" t="s">
        <v>20</v>
      </c>
      <c r="F15" s="43" t="s">
        <v>179</v>
      </c>
      <c r="G15" s="43"/>
      <c r="H15" s="43" t="s">
        <v>221</v>
      </c>
      <c r="I15" s="43" t="s">
        <v>742</v>
      </c>
      <c r="J15" s="46">
        <v>358687</v>
      </c>
      <c r="K15" s="46">
        <v>358687</v>
      </c>
      <c r="L15" s="46">
        <v>118540</v>
      </c>
      <c r="M15" s="46">
        <v>118540</v>
      </c>
      <c r="N15" s="46">
        <v>337680</v>
      </c>
      <c r="O15" s="46">
        <v>16110</v>
      </c>
      <c r="P15" s="46"/>
      <c r="Q15" s="46">
        <v>16110</v>
      </c>
      <c r="R15" s="46">
        <v>16110</v>
      </c>
      <c r="S15" s="130">
        <f>(Q15+N15)/K15</f>
        <v>0.98634742825917865</v>
      </c>
      <c r="T15" s="79">
        <f t="shared" ref="T15:T23" si="2">(N15+Q15)/K15</f>
        <v>0.98634742825917865</v>
      </c>
    </row>
    <row r="16" spans="1:21" s="41" customFormat="1" ht="51" customHeight="1">
      <c r="A16" s="485">
        <v>2</v>
      </c>
      <c r="B16" s="61" t="s">
        <v>191</v>
      </c>
      <c r="C16" s="485"/>
      <c r="D16" s="485"/>
      <c r="E16" s="485"/>
      <c r="F16" s="485"/>
      <c r="G16" s="485"/>
      <c r="H16" s="485"/>
      <c r="I16" s="485"/>
      <c r="J16" s="42">
        <f t="shared" ref="J16:R16" si="3">J17+J19+J43</f>
        <v>2665221</v>
      </c>
      <c r="K16" s="42">
        <f t="shared" si="3"/>
        <v>2584614</v>
      </c>
      <c r="L16" s="42">
        <f t="shared" si="3"/>
        <v>2448698</v>
      </c>
      <c r="M16" s="42">
        <f t="shared" si="3"/>
        <v>0</v>
      </c>
      <c r="N16" s="42">
        <f t="shared" si="3"/>
        <v>605968</v>
      </c>
      <c r="O16" s="42">
        <f t="shared" si="3"/>
        <v>1828283</v>
      </c>
      <c r="P16" s="42">
        <f t="shared" si="3"/>
        <v>715511</v>
      </c>
      <c r="Q16" s="42">
        <f t="shared" si="3"/>
        <v>690390</v>
      </c>
      <c r="R16" s="42">
        <f t="shared" si="3"/>
        <v>0</v>
      </c>
      <c r="S16" s="130"/>
      <c r="T16" s="79">
        <f t="shared" si="2"/>
        <v>0.50156735203012903</v>
      </c>
    </row>
    <row r="17" spans="1:21" s="59" customFormat="1" ht="39.75" customHeight="1">
      <c r="A17" s="56" t="s">
        <v>24</v>
      </c>
      <c r="B17" s="57" t="s">
        <v>28</v>
      </c>
      <c r="C17" s="56"/>
      <c r="D17" s="56"/>
      <c r="E17" s="56"/>
      <c r="F17" s="56"/>
      <c r="G17" s="56"/>
      <c r="H17" s="56"/>
      <c r="I17" s="56"/>
      <c r="J17" s="58">
        <f>J18</f>
        <v>74000</v>
      </c>
      <c r="K17" s="58">
        <f t="shared" ref="K17:R17" si="4">K18</f>
        <v>74000</v>
      </c>
      <c r="L17" s="58">
        <f t="shared" si="4"/>
        <v>74000</v>
      </c>
      <c r="M17" s="58">
        <f t="shared" si="4"/>
        <v>0</v>
      </c>
      <c r="N17" s="58">
        <f t="shared" si="4"/>
        <v>20000</v>
      </c>
      <c r="O17" s="58">
        <f t="shared" si="4"/>
        <v>54000</v>
      </c>
      <c r="P17" s="58">
        <f t="shared" si="4"/>
        <v>54000</v>
      </c>
      <c r="Q17" s="58">
        <f t="shared" si="4"/>
        <v>35000</v>
      </c>
      <c r="R17" s="58">
        <f t="shared" si="4"/>
        <v>0</v>
      </c>
      <c r="S17" s="130"/>
      <c r="T17" s="79">
        <f t="shared" si="2"/>
        <v>0.7432432432432432</v>
      </c>
    </row>
    <row r="18" spans="1:21" ht="116.25" customHeight="1">
      <c r="A18" s="47" t="s">
        <v>199</v>
      </c>
      <c r="B18" s="52" t="s">
        <v>30</v>
      </c>
      <c r="C18" s="72" t="s">
        <v>183</v>
      </c>
      <c r="D18" s="49">
        <v>201</v>
      </c>
      <c r="E18" s="43" t="s">
        <v>29</v>
      </c>
      <c r="F18" s="50" t="s">
        <v>22</v>
      </c>
      <c r="G18" s="50" t="s">
        <v>135</v>
      </c>
      <c r="H18" s="51" t="s">
        <v>149</v>
      </c>
      <c r="I18" s="43" t="s">
        <v>136</v>
      </c>
      <c r="J18" s="46">
        <v>74000</v>
      </c>
      <c r="K18" s="46">
        <v>74000</v>
      </c>
      <c r="L18" s="53">
        <v>74000</v>
      </c>
      <c r="M18" s="53"/>
      <c r="N18" s="46">
        <v>20000</v>
      </c>
      <c r="O18" s="46">
        <v>54000</v>
      </c>
      <c r="P18" s="46">
        <v>54000</v>
      </c>
      <c r="Q18" s="46">
        <v>35000</v>
      </c>
      <c r="R18" s="46"/>
      <c r="S18" s="130">
        <f t="shared" ref="S18:S59" si="5">(Q18+N18)/K18</f>
        <v>0.7432432432432432</v>
      </c>
      <c r="T18" s="79">
        <f t="shared" si="2"/>
        <v>0.7432432432432432</v>
      </c>
    </row>
    <row r="19" spans="1:21" s="41" customFormat="1" ht="32.25" customHeight="1">
      <c r="A19" s="485" t="s">
        <v>27</v>
      </c>
      <c r="B19" s="61" t="s">
        <v>193</v>
      </c>
      <c r="C19" s="485"/>
      <c r="D19" s="485"/>
      <c r="E19" s="485"/>
      <c r="F19" s="485"/>
      <c r="G19" s="485"/>
      <c r="H19" s="485"/>
      <c r="I19" s="485"/>
      <c r="J19" s="42">
        <f>J20+J23</f>
        <v>2546272</v>
      </c>
      <c r="K19" s="42">
        <f t="shared" ref="K19:R19" si="6">K20+K23</f>
        <v>2468218</v>
      </c>
      <c r="L19" s="42">
        <f t="shared" si="6"/>
        <v>2330698</v>
      </c>
      <c r="M19" s="42">
        <f t="shared" si="6"/>
        <v>0</v>
      </c>
      <c r="N19" s="42">
        <f t="shared" si="6"/>
        <v>562415</v>
      </c>
      <c r="O19" s="42">
        <f t="shared" si="6"/>
        <v>1774283</v>
      </c>
      <c r="P19" s="42">
        <f t="shared" si="6"/>
        <v>661511</v>
      </c>
      <c r="Q19" s="42">
        <f t="shared" si="6"/>
        <v>655390</v>
      </c>
      <c r="R19" s="42">
        <f t="shared" si="6"/>
        <v>0</v>
      </c>
      <c r="S19" s="130"/>
      <c r="T19" s="79">
        <f t="shared" si="2"/>
        <v>0.49339442464158351</v>
      </c>
    </row>
    <row r="20" spans="1:21" s="59" customFormat="1" ht="48" customHeight="1">
      <c r="A20" s="56" t="s">
        <v>200</v>
      </c>
      <c r="B20" s="57" t="s">
        <v>15</v>
      </c>
      <c r="C20" s="56"/>
      <c r="D20" s="56"/>
      <c r="E20" s="56"/>
      <c r="F20" s="56"/>
      <c r="G20" s="56"/>
      <c r="H20" s="56"/>
      <c r="I20" s="56"/>
      <c r="J20" s="58">
        <f>SUM(J21:J22)</f>
        <v>191000</v>
      </c>
      <c r="K20" s="58">
        <f t="shared" ref="K20:R20" si="7">SUM(K21:K22)</f>
        <v>191000</v>
      </c>
      <c r="L20" s="58">
        <f t="shared" si="7"/>
        <v>191000</v>
      </c>
      <c r="M20" s="58">
        <f t="shared" si="7"/>
        <v>0</v>
      </c>
      <c r="N20" s="58">
        <f t="shared" si="7"/>
        <v>50950</v>
      </c>
      <c r="O20" s="58">
        <f t="shared" si="7"/>
        <v>140050</v>
      </c>
      <c r="P20" s="58">
        <f t="shared" si="7"/>
        <v>75000</v>
      </c>
      <c r="Q20" s="58">
        <f t="shared" si="7"/>
        <v>67031</v>
      </c>
      <c r="R20" s="58">
        <f t="shared" si="7"/>
        <v>0</v>
      </c>
      <c r="S20" s="130"/>
      <c r="T20" s="79">
        <f t="shared" si="2"/>
        <v>0.61770157068062825</v>
      </c>
    </row>
    <row r="21" spans="1:21" ht="66.75" customHeight="1">
      <c r="A21" s="47" t="s">
        <v>199</v>
      </c>
      <c r="B21" s="52" t="s">
        <v>62</v>
      </c>
      <c r="C21" s="49">
        <v>7654958</v>
      </c>
      <c r="D21" s="49">
        <v>283</v>
      </c>
      <c r="E21" s="49" t="s">
        <v>36</v>
      </c>
      <c r="F21" s="50" t="s">
        <v>37</v>
      </c>
      <c r="G21" s="50"/>
      <c r="H21" s="51" t="s">
        <v>198</v>
      </c>
      <c r="I21" s="43" t="s">
        <v>63</v>
      </c>
      <c r="J21" s="46">
        <v>81000</v>
      </c>
      <c r="K21" s="46">
        <v>81000</v>
      </c>
      <c r="L21" s="53">
        <v>81000</v>
      </c>
      <c r="M21" s="53"/>
      <c r="N21" s="46">
        <v>30950</v>
      </c>
      <c r="O21" s="46">
        <v>50050</v>
      </c>
      <c r="P21" s="46">
        <v>30000</v>
      </c>
      <c r="Q21" s="53">
        <v>30000</v>
      </c>
      <c r="R21" s="46"/>
      <c r="S21" s="130">
        <f t="shared" si="5"/>
        <v>0.7524691358024691</v>
      </c>
      <c r="T21" s="79">
        <f t="shared" si="2"/>
        <v>0.7524691358024691</v>
      </c>
      <c r="U21" s="55" t="s">
        <v>128</v>
      </c>
    </row>
    <row r="22" spans="1:21" ht="81" customHeight="1">
      <c r="A22" s="47" t="s">
        <v>119</v>
      </c>
      <c r="B22" s="52" t="s">
        <v>65</v>
      </c>
      <c r="C22" s="71" t="s">
        <v>176</v>
      </c>
      <c r="D22" s="49">
        <v>283</v>
      </c>
      <c r="E22" s="49" t="s">
        <v>177</v>
      </c>
      <c r="F22" s="50" t="s">
        <v>179</v>
      </c>
      <c r="G22" s="50"/>
      <c r="H22" s="51" t="s">
        <v>149</v>
      </c>
      <c r="I22" s="43" t="s">
        <v>115</v>
      </c>
      <c r="J22" s="46">
        <v>110000</v>
      </c>
      <c r="K22" s="46">
        <v>110000</v>
      </c>
      <c r="L22" s="53">
        <v>110000</v>
      </c>
      <c r="M22" s="53"/>
      <c r="N22" s="46">
        <v>20000</v>
      </c>
      <c r="O22" s="46">
        <v>90000</v>
      </c>
      <c r="P22" s="46">
        <v>45000</v>
      </c>
      <c r="Q22" s="53">
        <v>37031</v>
      </c>
      <c r="R22" s="46"/>
      <c r="S22" s="130">
        <f t="shared" si="5"/>
        <v>0.51846363636363635</v>
      </c>
      <c r="T22" s="79">
        <f t="shared" si="2"/>
        <v>0.51846363636363635</v>
      </c>
    </row>
    <row r="23" spans="1:21" s="59" customFormat="1" ht="19.5">
      <c r="A23" s="56" t="s">
        <v>201</v>
      </c>
      <c r="B23" s="57" t="s">
        <v>18</v>
      </c>
      <c r="C23" s="56"/>
      <c r="D23" s="56"/>
      <c r="E23" s="56"/>
      <c r="F23" s="56"/>
      <c r="G23" s="56"/>
      <c r="H23" s="56"/>
      <c r="I23" s="56"/>
      <c r="J23" s="58">
        <f t="shared" ref="J23:R23" si="8">SUM(J24:J42)</f>
        <v>2355272</v>
      </c>
      <c r="K23" s="58">
        <f t="shared" si="8"/>
        <v>2277218</v>
      </c>
      <c r="L23" s="58">
        <f t="shared" si="8"/>
        <v>2139698</v>
      </c>
      <c r="M23" s="58">
        <f t="shared" si="8"/>
        <v>0</v>
      </c>
      <c r="N23" s="58">
        <f t="shared" si="8"/>
        <v>511465</v>
      </c>
      <c r="O23" s="58">
        <f t="shared" si="8"/>
        <v>1634233</v>
      </c>
      <c r="P23" s="58">
        <f t="shared" si="8"/>
        <v>586511</v>
      </c>
      <c r="Q23" s="58">
        <f t="shared" si="8"/>
        <v>588359</v>
      </c>
      <c r="R23" s="58">
        <f t="shared" si="8"/>
        <v>0</v>
      </c>
      <c r="S23" s="130"/>
      <c r="T23" s="79">
        <f t="shared" si="2"/>
        <v>0.4829682533688035</v>
      </c>
    </row>
    <row r="24" spans="1:21" ht="89.25" customHeight="1">
      <c r="A24" s="47" t="s">
        <v>199</v>
      </c>
      <c r="B24" s="52" t="s">
        <v>175</v>
      </c>
      <c r="C24" s="48">
        <v>7624255</v>
      </c>
      <c r="D24" s="49">
        <v>292</v>
      </c>
      <c r="E24" s="43" t="s">
        <v>41</v>
      </c>
      <c r="F24" s="50" t="s">
        <v>22</v>
      </c>
      <c r="G24" s="50"/>
      <c r="H24" s="51" t="s">
        <v>198</v>
      </c>
      <c r="I24" s="43" t="s">
        <v>42</v>
      </c>
      <c r="J24" s="46">
        <v>198054</v>
      </c>
      <c r="K24" s="46">
        <v>120000</v>
      </c>
      <c r="L24" s="53">
        <v>118000</v>
      </c>
      <c r="M24" s="53"/>
      <c r="N24" s="46">
        <v>111641</v>
      </c>
      <c r="O24" s="46">
        <v>8359</v>
      </c>
      <c r="P24" s="46">
        <v>35511</v>
      </c>
      <c r="Q24" s="53">
        <v>8359</v>
      </c>
      <c r="R24" s="46"/>
      <c r="S24" s="130">
        <f t="shared" si="5"/>
        <v>1</v>
      </c>
      <c r="T24" s="79">
        <f>(N24+Q24)/K24</f>
        <v>1</v>
      </c>
      <c r="U24" s="55" t="s">
        <v>127</v>
      </c>
    </row>
    <row r="25" spans="1:21" ht="78.75" customHeight="1">
      <c r="A25" s="47" t="s">
        <v>119</v>
      </c>
      <c r="B25" s="52" t="s">
        <v>43</v>
      </c>
      <c r="C25" s="49">
        <v>7655327</v>
      </c>
      <c r="D25" s="49">
        <v>292</v>
      </c>
      <c r="E25" s="43" t="s">
        <v>166</v>
      </c>
      <c r="F25" s="50" t="s">
        <v>33</v>
      </c>
      <c r="G25" s="50"/>
      <c r="H25" s="51" t="s">
        <v>198</v>
      </c>
      <c r="I25" s="43" t="s">
        <v>44</v>
      </c>
      <c r="J25" s="46">
        <v>90000</v>
      </c>
      <c r="K25" s="46">
        <v>90000</v>
      </c>
      <c r="L25" s="53">
        <v>88000</v>
      </c>
      <c r="M25" s="53"/>
      <c r="N25" s="46">
        <v>49000</v>
      </c>
      <c r="O25" s="46">
        <v>41000</v>
      </c>
      <c r="P25" s="46">
        <v>41000</v>
      </c>
      <c r="Q25" s="53">
        <v>41000</v>
      </c>
      <c r="R25" s="46"/>
      <c r="S25" s="130">
        <f t="shared" si="5"/>
        <v>1</v>
      </c>
      <c r="T25" s="79">
        <f t="shared" ref="T25:T59" si="9">(N25+Q25)/K25</f>
        <v>1</v>
      </c>
      <c r="U25" s="55" t="s">
        <v>126</v>
      </c>
    </row>
    <row r="26" spans="1:21" ht="88.5" customHeight="1">
      <c r="A26" s="47" t="s">
        <v>202</v>
      </c>
      <c r="B26" s="52" t="s">
        <v>45</v>
      </c>
      <c r="C26" s="48">
        <v>7656296</v>
      </c>
      <c r="D26" s="49">
        <v>292</v>
      </c>
      <c r="E26" s="49" t="s">
        <v>39</v>
      </c>
      <c r="F26" s="50" t="s">
        <v>21</v>
      </c>
      <c r="G26" s="50"/>
      <c r="H26" s="51" t="s">
        <v>198</v>
      </c>
      <c r="I26" s="43" t="s">
        <v>46</v>
      </c>
      <c r="J26" s="46">
        <v>82000</v>
      </c>
      <c r="K26" s="46">
        <v>82000</v>
      </c>
      <c r="L26" s="53">
        <v>80000</v>
      </c>
      <c r="M26" s="53"/>
      <c r="N26" s="46">
        <v>18518</v>
      </c>
      <c r="O26" s="46">
        <v>63482</v>
      </c>
      <c r="P26" s="46">
        <v>25000</v>
      </c>
      <c r="Q26" s="53">
        <v>25000</v>
      </c>
      <c r="R26" s="46"/>
      <c r="S26" s="130">
        <f t="shared" si="5"/>
        <v>0.53070731707317076</v>
      </c>
      <c r="T26" s="79">
        <f t="shared" si="9"/>
        <v>0.53070731707317076</v>
      </c>
      <c r="U26" s="55" t="s">
        <v>129</v>
      </c>
    </row>
    <row r="27" spans="1:21" ht="75.75" customHeight="1">
      <c r="A27" s="47" t="s">
        <v>203</v>
      </c>
      <c r="B27" s="45" t="s">
        <v>48</v>
      </c>
      <c r="C27" s="72" t="s">
        <v>158</v>
      </c>
      <c r="D27" s="49">
        <v>292</v>
      </c>
      <c r="E27" s="43" t="s">
        <v>745</v>
      </c>
      <c r="F27" s="50" t="s">
        <v>159</v>
      </c>
      <c r="G27" s="50"/>
      <c r="H27" s="51" t="s">
        <v>149</v>
      </c>
      <c r="I27" s="43" t="s">
        <v>144</v>
      </c>
      <c r="J27" s="46">
        <f t="shared" ref="J27:J42" si="10">+K27</f>
        <v>300000</v>
      </c>
      <c r="K27" s="46">
        <v>300000</v>
      </c>
      <c r="L27" s="53">
        <v>300000</v>
      </c>
      <c r="M27" s="53"/>
      <c r="N27" s="46">
        <v>62000</v>
      </c>
      <c r="O27" s="46">
        <v>238000</v>
      </c>
      <c r="P27" s="46">
        <v>79000</v>
      </c>
      <c r="Q27" s="53">
        <v>79000</v>
      </c>
      <c r="R27" s="46"/>
      <c r="S27" s="130">
        <f t="shared" si="5"/>
        <v>0.47</v>
      </c>
      <c r="T27" s="79">
        <f t="shared" si="9"/>
        <v>0.47</v>
      </c>
      <c r="U27" s="55">
        <f>Q27/L27</f>
        <v>0.26333333333333331</v>
      </c>
    </row>
    <row r="28" spans="1:21" ht="72" customHeight="1">
      <c r="A28" s="47" t="s">
        <v>204</v>
      </c>
      <c r="B28" s="45" t="s">
        <v>47</v>
      </c>
      <c r="C28" s="72" t="s">
        <v>160</v>
      </c>
      <c r="D28" s="49">
        <v>292</v>
      </c>
      <c r="E28" s="43" t="s">
        <v>745</v>
      </c>
      <c r="F28" s="50" t="s">
        <v>161</v>
      </c>
      <c r="G28" s="50"/>
      <c r="H28" s="51" t="s">
        <v>149</v>
      </c>
      <c r="I28" s="43" t="s">
        <v>143</v>
      </c>
      <c r="J28" s="46">
        <f t="shared" si="10"/>
        <v>300000</v>
      </c>
      <c r="K28" s="46">
        <v>300000</v>
      </c>
      <c r="L28" s="53">
        <v>245698</v>
      </c>
      <c r="M28" s="53"/>
      <c r="N28" s="46">
        <v>45306</v>
      </c>
      <c r="O28" s="46">
        <v>200392</v>
      </c>
      <c r="P28" s="46">
        <v>80000</v>
      </c>
      <c r="Q28" s="53">
        <v>80000</v>
      </c>
      <c r="R28" s="46"/>
      <c r="S28" s="130">
        <f t="shared" si="5"/>
        <v>0.41768666666666665</v>
      </c>
      <c r="T28" s="79">
        <f t="shared" si="9"/>
        <v>0.41768666666666665</v>
      </c>
      <c r="U28" s="55">
        <f>Q28/245698</f>
        <v>0.32560297601120075</v>
      </c>
    </row>
    <row r="29" spans="1:21" ht="75">
      <c r="A29" s="47" t="s">
        <v>205</v>
      </c>
      <c r="B29" s="45" t="s">
        <v>49</v>
      </c>
      <c r="C29" s="72" t="s">
        <v>162</v>
      </c>
      <c r="D29" s="49">
        <v>292</v>
      </c>
      <c r="E29" s="43" t="s">
        <v>745</v>
      </c>
      <c r="F29" s="50" t="s">
        <v>35</v>
      </c>
      <c r="G29" s="50"/>
      <c r="H29" s="51" t="s">
        <v>149</v>
      </c>
      <c r="I29" s="43" t="s">
        <v>145</v>
      </c>
      <c r="J29" s="46">
        <f t="shared" si="10"/>
        <v>190000</v>
      </c>
      <c r="K29" s="46">
        <v>190000</v>
      </c>
      <c r="L29" s="53">
        <v>170000</v>
      </c>
      <c r="M29" s="53"/>
      <c r="N29" s="46">
        <v>30000</v>
      </c>
      <c r="O29" s="46">
        <v>140000</v>
      </c>
      <c r="P29" s="46">
        <v>40000</v>
      </c>
      <c r="Q29" s="53">
        <v>40000</v>
      </c>
      <c r="R29" s="46"/>
      <c r="S29" s="130">
        <f t="shared" si="5"/>
        <v>0.36842105263157893</v>
      </c>
      <c r="T29" s="79">
        <f t="shared" si="9"/>
        <v>0.36842105263157893</v>
      </c>
      <c r="U29" s="55">
        <f>Q29/170000</f>
        <v>0.23529411764705882</v>
      </c>
    </row>
    <row r="30" spans="1:21" ht="75">
      <c r="A30" s="47" t="s">
        <v>206</v>
      </c>
      <c r="B30" s="45" t="s">
        <v>50</v>
      </c>
      <c r="C30" s="72" t="s">
        <v>141</v>
      </c>
      <c r="D30" s="49">
        <v>292</v>
      </c>
      <c r="E30" s="43" t="s">
        <v>166</v>
      </c>
      <c r="F30" s="50" t="s">
        <v>33</v>
      </c>
      <c r="G30" s="50"/>
      <c r="H30" s="51" t="s">
        <v>149</v>
      </c>
      <c r="I30" s="43" t="s">
        <v>147</v>
      </c>
      <c r="J30" s="46">
        <f t="shared" si="10"/>
        <v>90000</v>
      </c>
      <c r="K30" s="46">
        <v>90000</v>
      </c>
      <c r="L30" s="53">
        <v>90000</v>
      </c>
      <c r="M30" s="53"/>
      <c r="N30" s="46">
        <v>15000</v>
      </c>
      <c r="O30" s="46">
        <v>75000</v>
      </c>
      <c r="P30" s="46">
        <v>30000</v>
      </c>
      <c r="Q30" s="46">
        <v>30000</v>
      </c>
      <c r="R30" s="46"/>
      <c r="S30" s="130">
        <f t="shared" si="5"/>
        <v>0.5</v>
      </c>
      <c r="T30" s="79">
        <f t="shared" si="9"/>
        <v>0.5</v>
      </c>
    </row>
    <row r="31" spans="1:21" ht="79.5" customHeight="1">
      <c r="A31" s="47" t="s">
        <v>207</v>
      </c>
      <c r="B31" s="45" t="s">
        <v>55</v>
      </c>
      <c r="C31" s="72" t="s">
        <v>138</v>
      </c>
      <c r="D31" s="49">
        <v>292</v>
      </c>
      <c r="E31" s="43" t="s">
        <v>168</v>
      </c>
      <c r="F31" s="50" t="s">
        <v>34</v>
      </c>
      <c r="G31" s="50"/>
      <c r="H31" s="51" t="s">
        <v>149</v>
      </c>
      <c r="I31" s="43" t="s">
        <v>137</v>
      </c>
      <c r="J31" s="46">
        <f t="shared" si="10"/>
        <v>95000</v>
      </c>
      <c r="K31" s="46">
        <v>95000</v>
      </c>
      <c r="L31" s="53">
        <v>95000</v>
      </c>
      <c r="M31" s="53"/>
      <c r="N31" s="46">
        <v>15000</v>
      </c>
      <c r="O31" s="46">
        <v>80000</v>
      </c>
      <c r="P31" s="46">
        <v>25000</v>
      </c>
      <c r="Q31" s="46">
        <v>25000</v>
      </c>
      <c r="R31" s="46"/>
      <c r="S31" s="130">
        <f t="shared" si="5"/>
        <v>0.42105263157894735</v>
      </c>
      <c r="T31" s="79">
        <f t="shared" si="9"/>
        <v>0.42105263157894735</v>
      </c>
    </row>
    <row r="32" spans="1:21" ht="81.75" customHeight="1">
      <c r="A32" s="47" t="s">
        <v>208</v>
      </c>
      <c r="B32" s="73" t="s">
        <v>172</v>
      </c>
      <c r="C32" s="74">
        <v>7929467</v>
      </c>
      <c r="D32" s="74">
        <v>292</v>
      </c>
      <c r="E32" s="49" t="s">
        <v>173</v>
      </c>
      <c r="F32" s="50" t="s">
        <v>180</v>
      </c>
      <c r="G32" s="50"/>
      <c r="H32" s="51" t="s">
        <v>149</v>
      </c>
      <c r="I32" s="43" t="s">
        <v>148</v>
      </c>
      <c r="J32" s="46">
        <f t="shared" si="10"/>
        <v>80000</v>
      </c>
      <c r="K32" s="46">
        <v>80000</v>
      </c>
      <c r="L32" s="53">
        <v>80000</v>
      </c>
      <c r="M32" s="53"/>
      <c r="N32" s="46">
        <v>15000</v>
      </c>
      <c r="O32" s="46">
        <v>65000</v>
      </c>
      <c r="P32" s="46">
        <v>25000</v>
      </c>
      <c r="Q32" s="46">
        <v>25000</v>
      </c>
      <c r="R32" s="46"/>
      <c r="S32" s="130">
        <f t="shared" si="5"/>
        <v>0.5</v>
      </c>
      <c r="T32" s="79">
        <f t="shared" si="9"/>
        <v>0.5</v>
      </c>
    </row>
    <row r="33" spans="1:21" ht="72.75" customHeight="1">
      <c r="A33" s="47" t="s">
        <v>209</v>
      </c>
      <c r="B33" s="45" t="s">
        <v>57</v>
      </c>
      <c r="C33" s="72" t="s">
        <v>182</v>
      </c>
      <c r="D33" s="49">
        <v>292</v>
      </c>
      <c r="E33" s="49" t="s">
        <v>36</v>
      </c>
      <c r="F33" s="50"/>
      <c r="G33" s="50"/>
      <c r="H33" s="51" t="s">
        <v>149</v>
      </c>
      <c r="I33" s="43" t="s">
        <v>744</v>
      </c>
      <c r="J33" s="53">
        <f t="shared" si="10"/>
        <v>78218</v>
      </c>
      <c r="K33" s="53">
        <v>78218</v>
      </c>
      <c r="L33" s="53">
        <v>81000</v>
      </c>
      <c r="M33" s="53"/>
      <c r="N33" s="46">
        <v>15000</v>
      </c>
      <c r="O33" s="46">
        <v>66000</v>
      </c>
      <c r="P33" s="46">
        <v>26000</v>
      </c>
      <c r="Q33" s="46">
        <v>25000</v>
      </c>
      <c r="R33" s="46"/>
      <c r="S33" s="130">
        <f t="shared" si="5"/>
        <v>0.51139123986806101</v>
      </c>
      <c r="T33" s="79">
        <f t="shared" si="9"/>
        <v>0.51139123986806101</v>
      </c>
    </row>
    <row r="34" spans="1:21" ht="81.75" customHeight="1">
      <c r="A34" s="47" t="s">
        <v>210</v>
      </c>
      <c r="B34" s="45" t="s">
        <v>58</v>
      </c>
      <c r="C34" s="72" t="s">
        <v>171</v>
      </c>
      <c r="D34" s="49">
        <v>292</v>
      </c>
      <c r="E34" s="67" t="s">
        <v>131</v>
      </c>
      <c r="F34" s="50" t="s">
        <v>35</v>
      </c>
      <c r="G34" s="50"/>
      <c r="H34" s="51" t="s">
        <v>149</v>
      </c>
      <c r="I34" s="43" t="s">
        <v>743</v>
      </c>
      <c r="J34" s="46">
        <f t="shared" si="10"/>
        <v>98000</v>
      </c>
      <c r="K34" s="46">
        <v>98000</v>
      </c>
      <c r="L34" s="53">
        <v>98000</v>
      </c>
      <c r="M34" s="53"/>
      <c r="N34" s="46">
        <v>15000</v>
      </c>
      <c r="O34" s="46">
        <v>83000</v>
      </c>
      <c r="P34" s="46">
        <v>30000</v>
      </c>
      <c r="Q34" s="46">
        <v>30000</v>
      </c>
      <c r="R34" s="46"/>
      <c r="S34" s="130">
        <f t="shared" si="5"/>
        <v>0.45918367346938777</v>
      </c>
      <c r="T34" s="79">
        <f t="shared" si="9"/>
        <v>0.45918367346938777</v>
      </c>
    </row>
    <row r="35" spans="1:21" ht="87" customHeight="1">
      <c r="A35" s="47" t="s">
        <v>211</v>
      </c>
      <c r="B35" s="45" t="s">
        <v>60</v>
      </c>
      <c r="C35" s="72" t="s">
        <v>178</v>
      </c>
      <c r="D35" s="49">
        <v>292</v>
      </c>
      <c r="E35" s="49" t="s">
        <v>177</v>
      </c>
      <c r="F35" s="50" t="s">
        <v>179</v>
      </c>
      <c r="G35" s="50"/>
      <c r="H35" s="51" t="s">
        <v>149</v>
      </c>
      <c r="I35" s="43" t="s">
        <v>150</v>
      </c>
      <c r="J35" s="46">
        <f t="shared" si="10"/>
        <v>100000</v>
      </c>
      <c r="K35" s="46">
        <v>100000</v>
      </c>
      <c r="L35" s="53">
        <v>100000</v>
      </c>
      <c r="M35" s="53"/>
      <c r="N35" s="46">
        <v>15000</v>
      </c>
      <c r="O35" s="46">
        <v>85000</v>
      </c>
      <c r="P35" s="46">
        <v>30000</v>
      </c>
      <c r="Q35" s="46">
        <v>30000</v>
      </c>
      <c r="R35" s="46"/>
      <c r="S35" s="130">
        <f t="shared" si="5"/>
        <v>0.45</v>
      </c>
      <c r="T35" s="79">
        <f t="shared" si="9"/>
        <v>0.45</v>
      </c>
    </row>
    <row r="36" spans="1:21" ht="121.5" customHeight="1">
      <c r="A36" s="47" t="s">
        <v>212</v>
      </c>
      <c r="B36" s="45" t="s">
        <v>51</v>
      </c>
      <c r="C36" s="72" t="s">
        <v>167</v>
      </c>
      <c r="D36" s="49">
        <v>292</v>
      </c>
      <c r="E36" s="43" t="s">
        <v>166</v>
      </c>
      <c r="F36" s="50" t="s">
        <v>33</v>
      </c>
      <c r="G36" s="50"/>
      <c r="H36" s="51" t="s">
        <v>149</v>
      </c>
      <c r="I36" s="43" t="s">
        <v>222</v>
      </c>
      <c r="J36" s="46">
        <f t="shared" si="10"/>
        <v>100000</v>
      </c>
      <c r="K36" s="46">
        <v>100000</v>
      </c>
      <c r="L36" s="53">
        <v>90000</v>
      </c>
      <c r="M36" s="53"/>
      <c r="N36" s="46">
        <v>15000</v>
      </c>
      <c r="O36" s="46">
        <v>75000</v>
      </c>
      <c r="P36" s="46">
        <v>20000</v>
      </c>
      <c r="Q36" s="46">
        <v>20000</v>
      </c>
      <c r="R36" s="46"/>
      <c r="S36" s="130">
        <f t="shared" si="5"/>
        <v>0.35</v>
      </c>
      <c r="T36" s="79">
        <f t="shared" si="9"/>
        <v>0.35</v>
      </c>
    </row>
    <row r="37" spans="1:21" ht="84.75" customHeight="1">
      <c r="A37" s="47" t="s">
        <v>213</v>
      </c>
      <c r="B37" s="45" t="s">
        <v>54</v>
      </c>
      <c r="C37" s="72" t="s">
        <v>140</v>
      </c>
      <c r="D37" s="49">
        <v>292</v>
      </c>
      <c r="E37" s="43" t="s">
        <v>168</v>
      </c>
      <c r="F37" s="50" t="s">
        <v>34</v>
      </c>
      <c r="G37" s="50"/>
      <c r="H37" s="51" t="s">
        <v>149</v>
      </c>
      <c r="I37" s="43" t="s">
        <v>184</v>
      </c>
      <c r="J37" s="46">
        <f t="shared" si="10"/>
        <v>110000</v>
      </c>
      <c r="K37" s="46">
        <v>110000</v>
      </c>
      <c r="L37" s="53">
        <v>90000</v>
      </c>
      <c r="M37" s="53"/>
      <c r="N37" s="46">
        <v>15000</v>
      </c>
      <c r="O37" s="46">
        <v>75000</v>
      </c>
      <c r="P37" s="46">
        <v>25000</v>
      </c>
      <c r="Q37" s="46">
        <v>25000</v>
      </c>
      <c r="R37" s="46"/>
      <c r="S37" s="130">
        <f t="shared" si="5"/>
        <v>0.36363636363636365</v>
      </c>
      <c r="T37" s="79">
        <f t="shared" si="9"/>
        <v>0.36363636363636365</v>
      </c>
    </row>
    <row r="38" spans="1:21" ht="86.25" customHeight="1">
      <c r="A38" s="47" t="s">
        <v>214</v>
      </c>
      <c r="B38" s="73" t="s">
        <v>174</v>
      </c>
      <c r="C38" s="74">
        <v>7929462</v>
      </c>
      <c r="D38" s="74">
        <v>292</v>
      </c>
      <c r="E38" s="49" t="s">
        <v>173</v>
      </c>
      <c r="F38" s="50" t="s">
        <v>180</v>
      </c>
      <c r="G38" s="50"/>
      <c r="H38" s="51" t="s">
        <v>149</v>
      </c>
      <c r="I38" s="43" t="s">
        <v>146</v>
      </c>
      <c r="J38" s="46">
        <f t="shared" si="10"/>
        <v>80000</v>
      </c>
      <c r="K38" s="46">
        <v>80000</v>
      </c>
      <c r="L38" s="53">
        <v>80000</v>
      </c>
      <c r="M38" s="53"/>
      <c r="N38" s="46">
        <v>15000</v>
      </c>
      <c r="O38" s="46">
        <v>65000</v>
      </c>
      <c r="P38" s="46">
        <v>25000</v>
      </c>
      <c r="Q38" s="46">
        <v>25000</v>
      </c>
      <c r="R38" s="46"/>
      <c r="S38" s="130">
        <f t="shared" si="5"/>
        <v>0.5</v>
      </c>
      <c r="T38" s="79">
        <f t="shared" si="9"/>
        <v>0.5</v>
      </c>
    </row>
    <row r="39" spans="1:21" ht="75">
      <c r="A39" s="47" t="s">
        <v>215</v>
      </c>
      <c r="B39" s="45" t="s">
        <v>56</v>
      </c>
      <c r="C39" s="72" t="s">
        <v>181</v>
      </c>
      <c r="D39" s="49">
        <v>292</v>
      </c>
      <c r="E39" s="49" t="s">
        <v>36</v>
      </c>
      <c r="F39" s="50" t="s">
        <v>37</v>
      </c>
      <c r="G39" s="50"/>
      <c r="H39" s="51" t="s">
        <v>149</v>
      </c>
      <c r="I39" s="43" t="s">
        <v>224</v>
      </c>
      <c r="J39" s="46">
        <f t="shared" si="10"/>
        <v>110000</v>
      </c>
      <c r="K39" s="46">
        <v>110000</v>
      </c>
      <c r="L39" s="53">
        <v>90000</v>
      </c>
      <c r="M39" s="53"/>
      <c r="N39" s="46">
        <v>15000</v>
      </c>
      <c r="O39" s="46">
        <v>75000</v>
      </c>
      <c r="P39" s="46">
        <v>40000</v>
      </c>
      <c r="Q39" s="46">
        <v>40000</v>
      </c>
      <c r="R39" s="46"/>
      <c r="S39" s="130">
        <f t="shared" si="5"/>
        <v>0.5</v>
      </c>
      <c r="T39" s="79">
        <f t="shared" si="9"/>
        <v>0.5</v>
      </c>
    </row>
    <row r="40" spans="1:21" ht="75">
      <c r="A40" s="47" t="s">
        <v>216</v>
      </c>
      <c r="B40" s="45" t="s">
        <v>52</v>
      </c>
      <c r="C40" s="72" t="s">
        <v>169</v>
      </c>
      <c r="D40" s="49">
        <v>292</v>
      </c>
      <c r="E40" s="49" t="s">
        <v>39</v>
      </c>
      <c r="F40" s="50" t="s">
        <v>21</v>
      </c>
      <c r="G40" s="50"/>
      <c r="H40" s="51" t="s">
        <v>227</v>
      </c>
      <c r="I40" s="43" t="s">
        <v>185</v>
      </c>
      <c r="J40" s="46">
        <f t="shared" si="10"/>
        <v>83000</v>
      </c>
      <c r="K40" s="46">
        <v>83000</v>
      </c>
      <c r="L40" s="53">
        <v>83000</v>
      </c>
      <c r="M40" s="53"/>
      <c r="N40" s="53">
        <v>15000</v>
      </c>
      <c r="O40" s="46">
        <f>L40-N40</f>
        <v>68000</v>
      </c>
      <c r="P40" s="46"/>
      <c r="Q40" s="46">
        <v>15000</v>
      </c>
      <c r="R40" s="46"/>
      <c r="S40" s="130">
        <f>(Q40+N40)/K40</f>
        <v>0.36144578313253012</v>
      </c>
      <c r="T40" s="79">
        <f>(N40+Q40)/K40</f>
        <v>0.36144578313253012</v>
      </c>
    </row>
    <row r="41" spans="1:21" ht="81" customHeight="1">
      <c r="A41" s="47" t="s">
        <v>760</v>
      </c>
      <c r="B41" s="45" t="s">
        <v>53</v>
      </c>
      <c r="C41" s="72" t="s">
        <v>170</v>
      </c>
      <c r="D41" s="49">
        <v>292</v>
      </c>
      <c r="E41" s="49" t="s">
        <v>39</v>
      </c>
      <c r="F41" s="50" t="s">
        <v>21</v>
      </c>
      <c r="G41" s="50"/>
      <c r="H41" s="51" t="s">
        <v>227</v>
      </c>
      <c r="I41" s="43" t="s">
        <v>186</v>
      </c>
      <c r="J41" s="46">
        <f t="shared" si="10"/>
        <v>85000</v>
      </c>
      <c r="K41" s="46">
        <v>85000</v>
      </c>
      <c r="L41" s="53">
        <v>85000</v>
      </c>
      <c r="M41" s="53"/>
      <c r="N41" s="53">
        <v>15000</v>
      </c>
      <c r="O41" s="46">
        <f>L41-N41</f>
        <v>70000</v>
      </c>
      <c r="P41" s="46"/>
      <c r="Q41" s="46">
        <v>15000</v>
      </c>
      <c r="R41" s="46"/>
      <c r="S41" s="130">
        <f>(Q41+N41)/K41</f>
        <v>0.35294117647058826</v>
      </c>
      <c r="T41" s="79">
        <f>(N41+Q41)/K41</f>
        <v>0.35294117647058826</v>
      </c>
    </row>
    <row r="42" spans="1:21" ht="89.25" customHeight="1">
      <c r="A42" s="47" t="s">
        <v>761</v>
      </c>
      <c r="B42" s="45" t="s">
        <v>59</v>
      </c>
      <c r="C42" s="48"/>
      <c r="D42" s="49">
        <v>292</v>
      </c>
      <c r="E42" s="67" t="s">
        <v>131</v>
      </c>
      <c r="F42" s="50" t="s">
        <v>35</v>
      </c>
      <c r="G42" s="50"/>
      <c r="H42" s="51" t="s">
        <v>149</v>
      </c>
      <c r="I42" s="68" t="s">
        <v>223</v>
      </c>
      <c r="J42" s="46">
        <f t="shared" si="10"/>
        <v>86000</v>
      </c>
      <c r="K42" s="46">
        <v>86000</v>
      </c>
      <c r="L42" s="53">
        <v>76000</v>
      </c>
      <c r="M42" s="53"/>
      <c r="N42" s="46">
        <v>15000</v>
      </c>
      <c r="O42" s="46">
        <v>61000</v>
      </c>
      <c r="P42" s="46">
        <v>10000</v>
      </c>
      <c r="Q42" s="46">
        <v>10000</v>
      </c>
      <c r="R42" s="46"/>
      <c r="S42" s="130">
        <f t="shared" si="5"/>
        <v>0.29069767441860467</v>
      </c>
      <c r="T42" s="79">
        <f t="shared" si="9"/>
        <v>0.29069767441860467</v>
      </c>
    </row>
    <row r="43" spans="1:21" s="59" customFormat="1" ht="19.5">
      <c r="A43" s="56" t="s">
        <v>125</v>
      </c>
      <c r="B43" s="57" t="s">
        <v>68</v>
      </c>
      <c r="C43" s="56"/>
      <c r="D43" s="56"/>
      <c r="E43" s="56"/>
      <c r="F43" s="56"/>
      <c r="G43" s="56"/>
      <c r="H43" s="56"/>
      <c r="I43" s="56"/>
      <c r="J43" s="58">
        <f>J44</f>
        <v>44949</v>
      </c>
      <c r="K43" s="58">
        <f>K44</f>
        <v>42396</v>
      </c>
      <c r="L43" s="58">
        <f>L44</f>
        <v>44000</v>
      </c>
      <c r="M43" s="58">
        <f>M44</f>
        <v>0</v>
      </c>
      <c r="N43" s="58">
        <v>23553</v>
      </c>
      <c r="O43" s="58"/>
      <c r="P43" s="58"/>
      <c r="Q43" s="58"/>
      <c r="R43" s="58"/>
      <c r="S43" s="130"/>
      <c r="T43" s="79">
        <f t="shared" si="9"/>
        <v>0.55554769317860175</v>
      </c>
    </row>
    <row r="44" spans="1:21" ht="117" customHeight="1">
      <c r="A44" s="47" t="s">
        <v>199</v>
      </c>
      <c r="B44" s="45" t="s">
        <v>69</v>
      </c>
      <c r="C44" s="49">
        <v>7155335</v>
      </c>
      <c r="D44" s="49">
        <v>398</v>
      </c>
      <c r="E44" s="43" t="s">
        <v>745</v>
      </c>
      <c r="F44" s="50" t="s">
        <v>22</v>
      </c>
      <c r="G44" s="51"/>
      <c r="H44" s="51" t="s">
        <v>198</v>
      </c>
      <c r="I44" s="43" t="s">
        <v>117</v>
      </c>
      <c r="J44" s="53">
        <v>44949</v>
      </c>
      <c r="K44" s="53">
        <v>42396</v>
      </c>
      <c r="L44" s="53">
        <v>44000</v>
      </c>
      <c r="M44" s="53"/>
      <c r="N44" s="46">
        <v>21000</v>
      </c>
      <c r="O44" s="46">
        <v>24000</v>
      </c>
      <c r="P44" s="46">
        <v>21395</v>
      </c>
      <c r="Q44" s="46">
        <v>15000</v>
      </c>
      <c r="R44" s="46"/>
      <c r="S44" s="130">
        <f t="shared" si="5"/>
        <v>0.84913671101047272</v>
      </c>
      <c r="T44" s="79">
        <f t="shared" si="9"/>
        <v>0.84913671101047272</v>
      </c>
      <c r="U44" s="55" t="s">
        <v>126</v>
      </c>
    </row>
    <row r="45" spans="1:21" s="41" customFormat="1" ht="33" customHeight="1">
      <c r="A45" s="485">
        <v>3</v>
      </c>
      <c r="B45" s="75" t="s">
        <v>70</v>
      </c>
      <c r="C45" s="485"/>
      <c r="D45" s="485"/>
      <c r="E45" s="485"/>
      <c r="F45" s="485"/>
      <c r="G45" s="485"/>
      <c r="H45" s="485"/>
      <c r="I45" s="485"/>
      <c r="J45" s="42">
        <f t="shared" ref="J45:R45" si="11">SUM(J46:J46)</f>
        <v>127000</v>
      </c>
      <c r="K45" s="42">
        <f t="shared" si="11"/>
        <v>18000</v>
      </c>
      <c r="L45" s="42">
        <f t="shared" si="11"/>
        <v>18000</v>
      </c>
      <c r="M45" s="42">
        <f t="shared" si="11"/>
        <v>0</v>
      </c>
      <c r="N45" s="42">
        <f t="shared" si="11"/>
        <v>5000</v>
      </c>
      <c r="O45" s="42">
        <f t="shared" si="11"/>
        <v>13000</v>
      </c>
      <c r="P45" s="42">
        <f t="shared" si="11"/>
        <v>3759</v>
      </c>
      <c r="Q45" s="42">
        <f t="shared" si="11"/>
        <v>3500</v>
      </c>
      <c r="R45" s="42">
        <f t="shared" si="11"/>
        <v>0</v>
      </c>
      <c r="S45" s="130"/>
      <c r="T45" s="79">
        <f t="shared" si="9"/>
        <v>0.47222222222222221</v>
      </c>
    </row>
    <row r="46" spans="1:21" ht="133.5" customHeight="1">
      <c r="A46" s="47" t="s">
        <v>120</v>
      </c>
      <c r="B46" s="45" t="s">
        <v>151</v>
      </c>
      <c r="C46" s="70" t="s">
        <v>152</v>
      </c>
      <c r="D46" s="43">
        <v>283</v>
      </c>
      <c r="E46" s="43" t="s">
        <v>16</v>
      </c>
      <c r="F46" s="43"/>
      <c r="G46" s="43"/>
      <c r="H46" s="43" t="s">
        <v>153</v>
      </c>
      <c r="I46" s="43" t="s">
        <v>154</v>
      </c>
      <c r="J46" s="46">
        <v>127000</v>
      </c>
      <c r="K46" s="46">
        <v>18000</v>
      </c>
      <c r="L46" s="46">
        <v>18000</v>
      </c>
      <c r="M46" s="46"/>
      <c r="N46" s="46">
        <v>5000</v>
      </c>
      <c r="O46" s="46">
        <v>13000</v>
      </c>
      <c r="P46" s="46">
        <v>3759</v>
      </c>
      <c r="Q46" s="53">
        <v>3500</v>
      </c>
      <c r="R46" s="46"/>
      <c r="S46" s="130">
        <f t="shared" si="5"/>
        <v>0.47222222222222221</v>
      </c>
      <c r="T46" s="79">
        <f t="shared" si="9"/>
        <v>0.47222222222222221</v>
      </c>
    </row>
    <row r="47" spans="1:21" s="41" customFormat="1" ht="40.5" customHeight="1">
      <c r="A47" s="60" t="s">
        <v>197</v>
      </c>
      <c r="B47" s="61" t="s">
        <v>196</v>
      </c>
      <c r="C47" s="62"/>
      <c r="D47" s="63"/>
      <c r="E47" s="63"/>
      <c r="F47" s="64"/>
      <c r="G47" s="64"/>
      <c r="H47" s="65"/>
      <c r="I47" s="485"/>
      <c r="J47" s="42">
        <f>SUM(J48:J49)</f>
        <v>1583000</v>
      </c>
      <c r="K47" s="42">
        <f t="shared" ref="K47:R47" si="12">SUM(K48:K49)</f>
        <v>1500000</v>
      </c>
      <c r="L47" s="42">
        <f t="shared" si="12"/>
        <v>1500000</v>
      </c>
      <c r="M47" s="42">
        <f t="shared" si="12"/>
        <v>0</v>
      </c>
      <c r="N47" s="42">
        <f t="shared" si="12"/>
        <v>381610</v>
      </c>
      <c r="O47" s="42">
        <f t="shared" si="12"/>
        <v>1118390</v>
      </c>
      <c r="P47" s="42">
        <f t="shared" si="12"/>
        <v>399000</v>
      </c>
      <c r="Q47" s="42">
        <f t="shared" si="12"/>
        <v>400000</v>
      </c>
      <c r="R47" s="42">
        <f t="shared" si="12"/>
        <v>0</v>
      </c>
      <c r="S47" s="130"/>
      <c r="T47" s="79">
        <f t="shared" si="9"/>
        <v>0.52107333333333339</v>
      </c>
    </row>
    <row r="48" spans="1:21" ht="111" customHeight="1">
      <c r="A48" s="47" t="s">
        <v>217</v>
      </c>
      <c r="B48" s="52" t="s">
        <v>25</v>
      </c>
      <c r="C48" s="43">
        <v>7873228</v>
      </c>
      <c r="D48" s="43">
        <v>132</v>
      </c>
      <c r="E48" s="43" t="s">
        <v>745</v>
      </c>
      <c r="F48" s="50" t="s">
        <v>26</v>
      </c>
      <c r="G48" s="50" t="s">
        <v>134</v>
      </c>
      <c r="H48" s="51" t="s">
        <v>149</v>
      </c>
      <c r="I48" s="43" t="s">
        <v>225</v>
      </c>
      <c r="J48" s="53">
        <v>753000</v>
      </c>
      <c r="K48" s="46">
        <v>750000</v>
      </c>
      <c r="L48" s="46">
        <v>750000</v>
      </c>
      <c r="M48" s="46"/>
      <c r="N48" s="46">
        <v>191610</v>
      </c>
      <c r="O48" s="46">
        <v>558390</v>
      </c>
      <c r="P48" s="46">
        <v>186000</v>
      </c>
      <c r="Q48" s="46">
        <v>190000</v>
      </c>
      <c r="R48" s="46"/>
      <c r="S48" s="130">
        <f t="shared" si="5"/>
        <v>0.50881333333333334</v>
      </c>
      <c r="T48" s="79">
        <f t="shared" si="9"/>
        <v>0.50881333333333334</v>
      </c>
    </row>
    <row r="49" spans="1:20" ht="170.25" customHeight="1">
      <c r="A49" s="47" t="s">
        <v>121</v>
      </c>
      <c r="B49" s="52" t="s">
        <v>40</v>
      </c>
      <c r="C49" s="72" t="s">
        <v>155</v>
      </c>
      <c r="D49" s="49">
        <v>292</v>
      </c>
      <c r="E49" s="43" t="s">
        <v>745</v>
      </c>
      <c r="F49" s="50"/>
      <c r="G49" s="50" t="s">
        <v>133</v>
      </c>
      <c r="H49" s="51" t="s">
        <v>149</v>
      </c>
      <c r="I49" s="43" t="s">
        <v>132</v>
      </c>
      <c r="J49" s="53">
        <v>830000</v>
      </c>
      <c r="K49" s="53">
        <v>750000</v>
      </c>
      <c r="L49" s="53">
        <v>750000</v>
      </c>
      <c r="M49" s="53"/>
      <c r="N49" s="53">
        <v>190000</v>
      </c>
      <c r="O49" s="46">
        <v>560000</v>
      </c>
      <c r="P49" s="46">
        <v>213000</v>
      </c>
      <c r="Q49" s="46">
        <v>210000</v>
      </c>
      <c r="R49" s="46"/>
      <c r="S49" s="130">
        <f t="shared" si="5"/>
        <v>0.53333333333333333</v>
      </c>
      <c r="T49" s="79">
        <f t="shared" si="9"/>
        <v>0.53333333333333333</v>
      </c>
    </row>
    <row r="50" spans="1:20" s="41" customFormat="1" ht="48" customHeight="1">
      <c r="A50" s="60" t="s">
        <v>38</v>
      </c>
      <c r="B50" s="61" t="s">
        <v>220</v>
      </c>
      <c r="C50" s="485"/>
      <c r="D50" s="485"/>
      <c r="E50" s="485"/>
      <c r="F50" s="64"/>
      <c r="G50" s="64"/>
      <c r="H50" s="65"/>
      <c r="I50" s="485"/>
      <c r="J50" s="42">
        <f>J51+J53</f>
        <v>734125</v>
      </c>
      <c r="K50" s="42">
        <f t="shared" ref="K50:R50" si="13">K51+K53</f>
        <v>734125</v>
      </c>
      <c r="L50" s="42">
        <f t="shared" si="13"/>
        <v>734125</v>
      </c>
      <c r="M50" s="42">
        <f t="shared" si="13"/>
        <v>0</v>
      </c>
      <c r="N50" s="42">
        <f t="shared" si="13"/>
        <v>9000</v>
      </c>
      <c r="O50" s="42">
        <f t="shared" si="13"/>
        <v>725125</v>
      </c>
      <c r="P50" s="42">
        <f t="shared" si="13"/>
        <v>264000</v>
      </c>
      <c r="Q50" s="42">
        <f t="shared" si="13"/>
        <v>250000</v>
      </c>
      <c r="R50" s="42">
        <f t="shared" si="13"/>
        <v>0</v>
      </c>
      <c r="S50" s="130"/>
      <c r="T50" s="79">
        <f t="shared" si="9"/>
        <v>0.35280095351609059</v>
      </c>
    </row>
    <row r="51" spans="1:20" s="59" customFormat="1" ht="19.5">
      <c r="A51" s="56" t="s">
        <v>24</v>
      </c>
      <c r="B51" s="57" t="s">
        <v>31</v>
      </c>
      <c r="C51" s="56"/>
      <c r="D51" s="56"/>
      <c r="E51" s="56"/>
      <c r="F51" s="56"/>
      <c r="G51" s="56"/>
      <c r="H51" s="56"/>
      <c r="I51" s="56"/>
      <c r="J51" s="58">
        <f>J52</f>
        <v>160000</v>
      </c>
      <c r="K51" s="58">
        <f t="shared" ref="K51:R51" si="14">K52</f>
        <v>160000</v>
      </c>
      <c r="L51" s="58">
        <f t="shared" si="14"/>
        <v>160000</v>
      </c>
      <c r="M51" s="58">
        <f t="shared" si="14"/>
        <v>0</v>
      </c>
      <c r="N51" s="58">
        <f t="shared" si="14"/>
        <v>2000</v>
      </c>
      <c r="O51" s="58">
        <f t="shared" si="14"/>
        <v>158000</v>
      </c>
      <c r="P51" s="58">
        <f t="shared" si="14"/>
        <v>52000</v>
      </c>
      <c r="Q51" s="58">
        <f t="shared" si="14"/>
        <v>50000</v>
      </c>
      <c r="R51" s="58">
        <f t="shared" si="14"/>
        <v>0</v>
      </c>
      <c r="S51" s="130"/>
      <c r="T51" s="79">
        <f t="shared" si="9"/>
        <v>0.32500000000000001</v>
      </c>
    </row>
    <row r="52" spans="1:20" ht="69" customHeight="1">
      <c r="A52" s="47" t="s">
        <v>122</v>
      </c>
      <c r="B52" s="52" t="s">
        <v>32</v>
      </c>
      <c r="C52" s="72" t="s">
        <v>156</v>
      </c>
      <c r="D52" s="49">
        <v>221</v>
      </c>
      <c r="E52" s="43" t="s">
        <v>745</v>
      </c>
      <c r="F52" s="50" t="s">
        <v>26</v>
      </c>
      <c r="G52" s="50"/>
      <c r="H52" s="51" t="s">
        <v>226</v>
      </c>
      <c r="I52" s="43" t="s">
        <v>157</v>
      </c>
      <c r="J52" s="53">
        <v>160000</v>
      </c>
      <c r="K52" s="53">
        <v>160000</v>
      </c>
      <c r="L52" s="53">
        <v>160000</v>
      </c>
      <c r="M52" s="53"/>
      <c r="N52" s="53">
        <v>2000</v>
      </c>
      <c r="O52" s="46">
        <v>158000</v>
      </c>
      <c r="P52" s="46">
        <v>52000</v>
      </c>
      <c r="Q52" s="46">
        <v>50000</v>
      </c>
      <c r="R52" s="46"/>
      <c r="S52" s="130">
        <f t="shared" si="5"/>
        <v>0.32500000000000001</v>
      </c>
      <c r="T52" s="79">
        <f t="shared" si="9"/>
        <v>0.32500000000000001</v>
      </c>
    </row>
    <row r="53" spans="1:20" s="41" customFormat="1" ht="34.5" customHeight="1">
      <c r="A53" s="60" t="s">
        <v>27</v>
      </c>
      <c r="B53" s="61" t="s">
        <v>193</v>
      </c>
      <c r="C53" s="77"/>
      <c r="D53" s="63"/>
      <c r="E53" s="485"/>
      <c r="F53" s="64"/>
      <c r="G53" s="64"/>
      <c r="H53" s="65"/>
      <c r="I53" s="485"/>
      <c r="J53" s="78">
        <f t="shared" ref="J53:R53" si="15">J54+J56+J58</f>
        <v>574125</v>
      </c>
      <c r="K53" s="78">
        <f t="shared" si="15"/>
        <v>574125</v>
      </c>
      <c r="L53" s="78">
        <f t="shared" si="15"/>
        <v>574125</v>
      </c>
      <c r="M53" s="78">
        <f t="shared" si="15"/>
        <v>0</v>
      </c>
      <c r="N53" s="78">
        <f t="shared" si="15"/>
        <v>7000</v>
      </c>
      <c r="O53" s="78">
        <f t="shared" si="15"/>
        <v>567125</v>
      </c>
      <c r="P53" s="78">
        <f t="shared" si="15"/>
        <v>212000</v>
      </c>
      <c r="Q53" s="78">
        <f t="shared" si="15"/>
        <v>200000</v>
      </c>
      <c r="R53" s="78">
        <f t="shared" si="15"/>
        <v>0</v>
      </c>
      <c r="S53" s="130"/>
      <c r="T53" s="79">
        <f t="shared" si="9"/>
        <v>0.36054866100587851</v>
      </c>
    </row>
    <row r="54" spans="1:20" s="59" customFormat="1" ht="55.5" customHeight="1">
      <c r="A54" s="56" t="s">
        <v>200</v>
      </c>
      <c r="B54" s="57" t="s">
        <v>15</v>
      </c>
      <c r="C54" s="56"/>
      <c r="D54" s="56"/>
      <c r="E54" s="56"/>
      <c r="F54" s="56"/>
      <c r="G54" s="56"/>
      <c r="H54" s="56"/>
      <c r="I54" s="56"/>
      <c r="J54" s="58">
        <f>J55</f>
        <v>89125</v>
      </c>
      <c r="K54" s="58">
        <f t="shared" ref="K54:R54" si="16">K55</f>
        <v>89125</v>
      </c>
      <c r="L54" s="58">
        <f t="shared" si="16"/>
        <v>89125</v>
      </c>
      <c r="M54" s="58">
        <f t="shared" si="16"/>
        <v>0</v>
      </c>
      <c r="N54" s="58">
        <f t="shared" si="16"/>
        <v>3000</v>
      </c>
      <c r="O54" s="58">
        <f t="shared" si="16"/>
        <v>86125</v>
      </c>
      <c r="P54" s="58">
        <f t="shared" si="16"/>
        <v>30000</v>
      </c>
      <c r="Q54" s="58">
        <f t="shared" si="16"/>
        <v>30000</v>
      </c>
      <c r="R54" s="58">
        <f t="shared" si="16"/>
        <v>0</v>
      </c>
      <c r="S54" s="130"/>
      <c r="T54" s="79">
        <f t="shared" si="9"/>
        <v>0.3702664796633941</v>
      </c>
    </row>
    <row r="55" spans="1:20" ht="61.5" customHeight="1">
      <c r="A55" s="47" t="s">
        <v>122</v>
      </c>
      <c r="B55" s="45" t="s">
        <v>64</v>
      </c>
      <c r="C55" s="71" t="s">
        <v>139</v>
      </c>
      <c r="D55" s="49">
        <v>283</v>
      </c>
      <c r="E55" s="43" t="s">
        <v>745</v>
      </c>
      <c r="F55" s="50"/>
      <c r="G55" s="50"/>
      <c r="H55" s="51" t="s">
        <v>226</v>
      </c>
      <c r="I55" s="43" t="s">
        <v>114</v>
      </c>
      <c r="J55" s="46">
        <f>+K55</f>
        <v>89125</v>
      </c>
      <c r="K55" s="46">
        <v>89125</v>
      </c>
      <c r="L55" s="53">
        <v>89125</v>
      </c>
      <c r="M55" s="53"/>
      <c r="N55" s="46">
        <v>3000</v>
      </c>
      <c r="O55" s="46">
        <v>86125</v>
      </c>
      <c r="P55" s="46">
        <v>30000</v>
      </c>
      <c r="Q55" s="53">
        <v>30000</v>
      </c>
      <c r="R55" s="46"/>
      <c r="S55" s="130">
        <f t="shared" si="5"/>
        <v>0.3702664796633941</v>
      </c>
      <c r="T55" s="79">
        <f t="shared" si="9"/>
        <v>0.3702664796633941</v>
      </c>
    </row>
    <row r="56" spans="1:20" s="59" customFormat="1" ht="19.5">
      <c r="A56" s="56" t="s">
        <v>201</v>
      </c>
      <c r="B56" s="57" t="s">
        <v>18</v>
      </c>
      <c r="C56" s="56"/>
      <c r="D56" s="56"/>
      <c r="E56" s="56"/>
      <c r="F56" s="56"/>
      <c r="G56" s="56"/>
      <c r="H56" s="56"/>
      <c r="I56" s="56"/>
      <c r="J56" s="58">
        <f t="shared" ref="J56:R56" si="17">SUM(J57:J57)</f>
        <v>85000</v>
      </c>
      <c r="K56" s="58">
        <f t="shared" si="17"/>
        <v>85000</v>
      </c>
      <c r="L56" s="58">
        <f t="shared" si="17"/>
        <v>85000</v>
      </c>
      <c r="M56" s="58">
        <f t="shared" si="17"/>
        <v>0</v>
      </c>
      <c r="N56" s="58">
        <f t="shared" si="17"/>
        <v>2000</v>
      </c>
      <c r="O56" s="58">
        <f t="shared" si="17"/>
        <v>83000</v>
      </c>
      <c r="P56" s="58">
        <f t="shared" si="17"/>
        <v>50000</v>
      </c>
      <c r="Q56" s="58">
        <f t="shared" si="17"/>
        <v>40000</v>
      </c>
      <c r="R56" s="58">
        <f t="shared" si="17"/>
        <v>0</v>
      </c>
      <c r="S56" s="130"/>
      <c r="T56" s="79">
        <f t="shared" si="9"/>
        <v>0.49411764705882355</v>
      </c>
    </row>
    <row r="57" spans="1:20" ht="92.25" customHeight="1">
      <c r="A57" s="47" t="s">
        <v>122</v>
      </c>
      <c r="B57" s="45" t="s">
        <v>61</v>
      </c>
      <c r="C57" s="48">
        <v>7933505</v>
      </c>
      <c r="D57" s="49">
        <v>292</v>
      </c>
      <c r="E57" s="43" t="s">
        <v>41</v>
      </c>
      <c r="F57" s="50" t="s">
        <v>22</v>
      </c>
      <c r="G57" s="50"/>
      <c r="H57" s="51" t="s">
        <v>226</v>
      </c>
      <c r="I57" s="43" t="s">
        <v>113</v>
      </c>
      <c r="J57" s="46">
        <f>+K57</f>
        <v>85000</v>
      </c>
      <c r="K57" s="46">
        <v>85000</v>
      </c>
      <c r="L57" s="53">
        <v>85000</v>
      </c>
      <c r="M57" s="53"/>
      <c r="N57" s="46">
        <v>2000</v>
      </c>
      <c r="O57" s="46">
        <v>83000</v>
      </c>
      <c r="P57" s="46">
        <v>50000</v>
      </c>
      <c r="Q57" s="46">
        <v>40000</v>
      </c>
      <c r="R57" s="46"/>
      <c r="S57" s="130">
        <f t="shared" si="5"/>
        <v>0.49411764705882355</v>
      </c>
      <c r="T57" s="79">
        <f>(N57+Q57)/K57</f>
        <v>0.49411764705882355</v>
      </c>
    </row>
    <row r="58" spans="1:20" s="59" customFormat="1" ht="41.25" customHeight="1">
      <c r="A58" s="56" t="s">
        <v>219</v>
      </c>
      <c r="B58" s="57" t="s">
        <v>66</v>
      </c>
      <c r="C58" s="56"/>
      <c r="D58" s="56"/>
      <c r="E58" s="56"/>
      <c r="F58" s="56"/>
      <c r="G58" s="56"/>
      <c r="H58" s="56"/>
      <c r="I58" s="56"/>
      <c r="J58" s="58">
        <f>J59</f>
        <v>400000</v>
      </c>
      <c r="K58" s="58">
        <f t="shared" ref="K58:R58" si="18">K59</f>
        <v>400000</v>
      </c>
      <c r="L58" s="58">
        <f t="shared" si="18"/>
        <v>400000</v>
      </c>
      <c r="M58" s="58">
        <f t="shared" si="18"/>
        <v>0</v>
      </c>
      <c r="N58" s="58">
        <f t="shared" si="18"/>
        <v>2000</v>
      </c>
      <c r="O58" s="58">
        <f t="shared" si="18"/>
        <v>398000</v>
      </c>
      <c r="P58" s="58">
        <f t="shared" si="18"/>
        <v>132000</v>
      </c>
      <c r="Q58" s="58">
        <f t="shared" si="18"/>
        <v>130000</v>
      </c>
      <c r="R58" s="58">
        <f t="shared" si="18"/>
        <v>0</v>
      </c>
      <c r="S58" s="130"/>
      <c r="T58" s="79">
        <f t="shared" si="9"/>
        <v>0.33</v>
      </c>
    </row>
    <row r="59" spans="1:20" ht="72.75" customHeight="1">
      <c r="A59" s="47" t="s">
        <v>122</v>
      </c>
      <c r="B59" s="52" t="s">
        <v>67</v>
      </c>
      <c r="C59" s="71" t="s">
        <v>164</v>
      </c>
      <c r="D59" s="49">
        <v>338</v>
      </c>
      <c r="E59" s="43" t="s">
        <v>745</v>
      </c>
      <c r="F59" s="50" t="s">
        <v>22</v>
      </c>
      <c r="G59" s="50"/>
      <c r="H59" s="51" t="s">
        <v>226</v>
      </c>
      <c r="I59" s="43" t="s">
        <v>163</v>
      </c>
      <c r="J59" s="46">
        <v>400000</v>
      </c>
      <c r="K59" s="53">
        <v>400000</v>
      </c>
      <c r="L59" s="53">
        <v>400000</v>
      </c>
      <c r="M59" s="53"/>
      <c r="N59" s="53">
        <v>2000</v>
      </c>
      <c r="O59" s="46">
        <v>398000</v>
      </c>
      <c r="P59" s="46">
        <v>132000</v>
      </c>
      <c r="Q59" s="53">
        <v>130000</v>
      </c>
      <c r="R59" s="46"/>
      <c r="S59" s="130">
        <f t="shared" si="5"/>
        <v>0.33</v>
      </c>
      <c r="T59" s="79">
        <f t="shared" si="9"/>
        <v>0.33</v>
      </c>
    </row>
  </sheetData>
  <mergeCells count="28">
    <mergeCell ref="C15:D15"/>
    <mergeCell ref="P5:P9"/>
    <mergeCell ref="Q5:R6"/>
    <mergeCell ref="S5:S9"/>
    <mergeCell ref="I6:I9"/>
    <mergeCell ref="J6:K6"/>
    <mergeCell ref="J7:J9"/>
    <mergeCell ref="K7:K9"/>
    <mergeCell ref="L7:L9"/>
    <mergeCell ref="M7:M9"/>
    <mergeCell ref="Q7:Q9"/>
    <mergeCell ref="G5:G9"/>
    <mergeCell ref="H5:H9"/>
    <mergeCell ref="I5:K5"/>
    <mergeCell ref="L5:M6"/>
    <mergeCell ref="N5:N9"/>
    <mergeCell ref="O5:O9"/>
    <mergeCell ref="A1:S1"/>
    <mergeCell ref="A2:S2"/>
    <mergeCell ref="A3:S3"/>
    <mergeCell ref="A4:S4"/>
    <mergeCell ref="A5:A9"/>
    <mergeCell ref="B5:B9"/>
    <mergeCell ref="C5:C9"/>
    <mergeCell ref="D5:D9"/>
    <mergeCell ref="E5:E9"/>
    <mergeCell ref="F5:F9"/>
    <mergeCell ref="R7:R9"/>
  </mergeCells>
  <printOptions horizontalCentered="1"/>
  <pageMargins left="0" right="0" top="0.5" bottom="0.5" header="0.3" footer="0.3"/>
  <pageSetup paperSize="9" scale="54" orientation="landscape" r:id="rId1"/>
  <headerFooter>
    <oddFooter>&amp;C&amp;P</odd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13"/>
  <sheetViews>
    <sheetView zoomScale="70" zoomScaleNormal="70" workbookViewId="0">
      <selection activeCell="A3" sqref="A3:AF3"/>
    </sheetView>
  </sheetViews>
  <sheetFormatPr defaultRowHeight="18.75"/>
  <cols>
    <col min="1" max="1" width="6.140625" style="69" customWidth="1"/>
    <col min="2" max="2" width="41.42578125" style="69" customWidth="1"/>
    <col min="3" max="3" width="11.85546875" style="69" customWidth="1"/>
    <col min="4" max="4" width="9.140625" style="69" customWidth="1"/>
    <col min="5" max="5" width="13.7109375" style="69" customWidth="1"/>
    <col min="6" max="6" width="9" style="69" hidden="1" customWidth="1"/>
    <col min="7" max="7" width="17.140625" style="69" customWidth="1"/>
    <col min="8" max="8" width="15.140625" style="69" customWidth="1"/>
    <col min="9" max="10" width="13.140625" style="69" customWidth="1"/>
    <col min="11" max="11" width="13" style="69" customWidth="1"/>
    <col min="12" max="12" width="14" style="69" customWidth="1"/>
    <col min="13" max="13" width="13.42578125" style="69" customWidth="1"/>
    <col min="14" max="14" width="12.5703125" style="69" customWidth="1"/>
    <col min="15" max="26" width="0" style="69" hidden="1" customWidth="1"/>
    <col min="27" max="27" width="11.85546875" style="69" customWidth="1"/>
    <col min="28" max="28" width="10.5703125" style="69" customWidth="1"/>
    <col min="29" max="29" width="9.140625" style="69"/>
    <col min="30" max="30" width="12.28515625" style="69" customWidth="1"/>
    <col min="31" max="31" width="16.7109375" style="69" customWidth="1"/>
    <col min="32" max="231" width="9.140625" style="69"/>
    <col min="232" max="232" width="7.28515625" style="69" bestFit="1" customWidth="1"/>
    <col min="233" max="233" width="43.28515625" style="69" customWidth="1"/>
    <col min="234" max="236" width="0" style="69" hidden="1" customWidth="1"/>
    <col min="237" max="237" width="24.85546875" style="69" customWidth="1"/>
    <col min="238" max="240" width="0" style="69" hidden="1" customWidth="1"/>
    <col min="241" max="241" width="16.7109375" style="69" customWidth="1"/>
    <col min="242" max="242" width="17.140625" style="69" customWidth="1"/>
    <col min="243" max="243" width="14.140625" style="69" customWidth="1"/>
    <col min="244" max="249" width="0" style="69" hidden="1" customWidth="1"/>
    <col min="250" max="250" width="16" style="69" customWidth="1"/>
    <col min="251" max="252" width="0" style="69" hidden="1" customWidth="1"/>
    <col min="253" max="253" width="19.5703125" style="69" customWidth="1"/>
    <col min="254" max="257" width="0" style="69" hidden="1" customWidth="1"/>
    <col min="258" max="258" width="9.140625" style="69"/>
    <col min="259" max="259" width="13.85546875" style="69" customWidth="1"/>
    <col min="260" max="487" width="9.140625" style="69"/>
    <col min="488" max="488" width="7.28515625" style="69" bestFit="1" customWidth="1"/>
    <col min="489" max="489" width="43.28515625" style="69" customWidth="1"/>
    <col min="490" max="492" width="0" style="69" hidden="1" customWidth="1"/>
    <col min="493" max="493" width="24.85546875" style="69" customWidth="1"/>
    <col min="494" max="496" width="0" style="69" hidden="1" customWidth="1"/>
    <col min="497" max="497" width="16.7109375" style="69" customWidth="1"/>
    <col min="498" max="498" width="17.140625" style="69" customWidth="1"/>
    <col min="499" max="499" width="14.140625" style="69" customWidth="1"/>
    <col min="500" max="505" width="0" style="69" hidden="1" customWidth="1"/>
    <col min="506" max="506" width="16" style="69" customWidth="1"/>
    <col min="507" max="508" width="0" style="69" hidden="1" customWidth="1"/>
    <col min="509" max="509" width="19.5703125" style="69" customWidth="1"/>
    <col min="510" max="513" width="0" style="69" hidden="1" customWidth="1"/>
    <col min="514" max="514" width="9.140625" style="69"/>
    <col min="515" max="515" width="13.85546875" style="69" customWidth="1"/>
    <col min="516" max="743" width="9.140625" style="69"/>
    <col min="744" max="744" width="7.28515625" style="69" bestFit="1" customWidth="1"/>
    <col min="745" max="745" width="43.28515625" style="69" customWidth="1"/>
    <col min="746" max="748" width="0" style="69" hidden="1" customWidth="1"/>
    <col min="749" max="749" width="24.85546875" style="69" customWidth="1"/>
    <col min="750" max="752" width="0" style="69" hidden="1" customWidth="1"/>
    <col min="753" max="753" width="16.7109375" style="69" customWidth="1"/>
    <col min="754" max="754" width="17.140625" style="69" customWidth="1"/>
    <col min="755" max="755" width="14.140625" style="69" customWidth="1"/>
    <col min="756" max="761" width="0" style="69" hidden="1" customWidth="1"/>
    <col min="762" max="762" width="16" style="69" customWidth="1"/>
    <col min="763" max="764" width="0" style="69" hidden="1" customWidth="1"/>
    <col min="765" max="765" width="19.5703125" style="69" customWidth="1"/>
    <col min="766" max="769" width="0" style="69" hidden="1" customWidth="1"/>
    <col min="770" max="770" width="9.140625" style="69"/>
    <col min="771" max="771" width="13.85546875" style="69" customWidth="1"/>
    <col min="772" max="999" width="9.140625" style="69"/>
    <col min="1000" max="1000" width="7.28515625" style="69" bestFit="1" customWidth="1"/>
    <col min="1001" max="1001" width="43.28515625" style="69" customWidth="1"/>
    <col min="1002" max="1004" width="0" style="69" hidden="1" customWidth="1"/>
    <col min="1005" max="1005" width="24.85546875" style="69" customWidth="1"/>
    <col min="1006" max="1008" width="0" style="69" hidden="1" customWidth="1"/>
    <col min="1009" max="1009" width="16.7109375" style="69" customWidth="1"/>
    <col min="1010" max="1010" width="17.140625" style="69" customWidth="1"/>
    <col min="1011" max="1011" width="14.140625" style="69" customWidth="1"/>
    <col min="1012" max="1017" width="0" style="69" hidden="1" customWidth="1"/>
    <col min="1018" max="1018" width="16" style="69" customWidth="1"/>
    <col min="1019" max="1020" width="0" style="69" hidden="1" customWidth="1"/>
    <col min="1021" max="1021" width="19.5703125" style="69" customWidth="1"/>
    <col min="1022" max="1025" width="0" style="69" hidden="1" customWidth="1"/>
    <col min="1026" max="1026" width="9.140625" style="69"/>
    <col min="1027" max="1027" width="13.85546875" style="69" customWidth="1"/>
    <col min="1028" max="1255" width="9.140625" style="69"/>
    <col min="1256" max="1256" width="7.28515625" style="69" bestFit="1" customWidth="1"/>
    <col min="1257" max="1257" width="43.28515625" style="69" customWidth="1"/>
    <col min="1258" max="1260" width="0" style="69" hidden="1" customWidth="1"/>
    <col min="1261" max="1261" width="24.85546875" style="69" customWidth="1"/>
    <col min="1262" max="1264" width="0" style="69" hidden="1" customWidth="1"/>
    <col min="1265" max="1265" width="16.7109375" style="69" customWidth="1"/>
    <col min="1266" max="1266" width="17.140625" style="69" customWidth="1"/>
    <col min="1267" max="1267" width="14.140625" style="69" customWidth="1"/>
    <col min="1268" max="1273" width="0" style="69" hidden="1" customWidth="1"/>
    <col min="1274" max="1274" width="16" style="69" customWidth="1"/>
    <col min="1275" max="1276" width="0" style="69" hidden="1" customWidth="1"/>
    <col min="1277" max="1277" width="19.5703125" style="69" customWidth="1"/>
    <col min="1278" max="1281" width="0" style="69" hidden="1" customWidth="1"/>
    <col min="1282" max="1282" width="9.140625" style="69"/>
    <col min="1283" max="1283" width="13.85546875" style="69" customWidth="1"/>
    <col min="1284" max="1511" width="9.140625" style="69"/>
    <col min="1512" max="1512" width="7.28515625" style="69" bestFit="1" customWidth="1"/>
    <col min="1513" max="1513" width="43.28515625" style="69" customWidth="1"/>
    <col min="1514" max="1516" width="0" style="69" hidden="1" customWidth="1"/>
    <col min="1517" max="1517" width="24.85546875" style="69" customWidth="1"/>
    <col min="1518" max="1520" width="0" style="69" hidden="1" customWidth="1"/>
    <col min="1521" max="1521" width="16.7109375" style="69" customWidth="1"/>
    <col min="1522" max="1522" width="17.140625" style="69" customWidth="1"/>
    <col min="1523" max="1523" width="14.140625" style="69" customWidth="1"/>
    <col min="1524" max="1529" width="0" style="69" hidden="1" customWidth="1"/>
    <col min="1530" max="1530" width="16" style="69" customWidth="1"/>
    <col min="1531" max="1532" width="0" style="69" hidden="1" customWidth="1"/>
    <col min="1533" max="1533" width="19.5703125" style="69" customWidth="1"/>
    <col min="1534" max="1537" width="0" style="69" hidden="1" customWidth="1"/>
    <col min="1538" max="1538" width="9.140625" style="69"/>
    <col min="1539" max="1539" width="13.85546875" style="69" customWidth="1"/>
    <col min="1540" max="1767" width="9.140625" style="69"/>
    <col min="1768" max="1768" width="7.28515625" style="69" bestFit="1" customWidth="1"/>
    <col min="1769" max="1769" width="43.28515625" style="69" customWidth="1"/>
    <col min="1770" max="1772" width="0" style="69" hidden="1" customWidth="1"/>
    <col min="1773" max="1773" width="24.85546875" style="69" customWidth="1"/>
    <col min="1774" max="1776" width="0" style="69" hidden="1" customWidth="1"/>
    <col min="1777" max="1777" width="16.7109375" style="69" customWidth="1"/>
    <col min="1778" max="1778" width="17.140625" style="69" customWidth="1"/>
    <col min="1779" max="1779" width="14.140625" style="69" customWidth="1"/>
    <col min="1780" max="1785" width="0" style="69" hidden="1" customWidth="1"/>
    <col min="1786" max="1786" width="16" style="69" customWidth="1"/>
    <col min="1787" max="1788" width="0" style="69" hidden="1" customWidth="1"/>
    <col min="1789" max="1789" width="19.5703125" style="69" customWidth="1"/>
    <col min="1790" max="1793" width="0" style="69" hidden="1" customWidth="1"/>
    <col min="1794" max="1794" width="9.140625" style="69"/>
    <col min="1795" max="1795" width="13.85546875" style="69" customWidth="1"/>
    <col min="1796" max="2023" width="9.140625" style="69"/>
    <col min="2024" max="2024" width="7.28515625" style="69" bestFit="1" customWidth="1"/>
    <col min="2025" max="2025" width="43.28515625" style="69" customWidth="1"/>
    <col min="2026" max="2028" width="0" style="69" hidden="1" customWidth="1"/>
    <col min="2029" max="2029" width="24.85546875" style="69" customWidth="1"/>
    <col min="2030" max="2032" width="0" style="69" hidden="1" customWidth="1"/>
    <col min="2033" max="2033" width="16.7109375" style="69" customWidth="1"/>
    <col min="2034" max="2034" width="17.140625" style="69" customWidth="1"/>
    <col min="2035" max="2035" width="14.140625" style="69" customWidth="1"/>
    <col min="2036" max="2041" width="0" style="69" hidden="1" customWidth="1"/>
    <col min="2042" max="2042" width="16" style="69" customWidth="1"/>
    <col min="2043" max="2044" width="0" style="69" hidden="1" customWidth="1"/>
    <col min="2045" max="2045" width="19.5703125" style="69" customWidth="1"/>
    <col min="2046" max="2049" width="0" style="69" hidden="1" customWidth="1"/>
    <col min="2050" max="2050" width="9.140625" style="69"/>
    <col min="2051" max="2051" width="13.85546875" style="69" customWidth="1"/>
    <col min="2052" max="2279" width="9.140625" style="69"/>
    <col min="2280" max="2280" width="7.28515625" style="69" bestFit="1" customWidth="1"/>
    <col min="2281" max="2281" width="43.28515625" style="69" customWidth="1"/>
    <col min="2282" max="2284" width="0" style="69" hidden="1" customWidth="1"/>
    <col min="2285" max="2285" width="24.85546875" style="69" customWidth="1"/>
    <col min="2286" max="2288" width="0" style="69" hidden="1" customWidth="1"/>
    <col min="2289" max="2289" width="16.7109375" style="69" customWidth="1"/>
    <col min="2290" max="2290" width="17.140625" style="69" customWidth="1"/>
    <col min="2291" max="2291" width="14.140625" style="69" customWidth="1"/>
    <col min="2292" max="2297" width="0" style="69" hidden="1" customWidth="1"/>
    <col min="2298" max="2298" width="16" style="69" customWidth="1"/>
    <col min="2299" max="2300" width="0" style="69" hidden="1" customWidth="1"/>
    <col min="2301" max="2301" width="19.5703125" style="69" customWidth="1"/>
    <col min="2302" max="2305" width="0" style="69" hidden="1" customWidth="1"/>
    <col min="2306" max="2306" width="9.140625" style="69"/>
    <col min="2307" max="2307" width="13.85546875" style="69" customWidth="1"/>
    <col min="2308" max="2535" width="9.140625" style="69"/>
    <col min="2536" max="2536" width="7.28515625" style="69" bestFit="1" customWidth="1"/>
    <col min="2537" max="2537" width="43.28515625" style="69" customWidth="1"/>
    <col min="2538" max="2540" width="0" style="69" hidden="1" customWidth="1"/>
    <col min="2541" max="2541" width="24.85546875" style="69" customWidth="1"/>
    <col min="2542" max="2544" width="0" style="69" hidden="1" customWidth="1"/>
    <col min="2545" max="2545" width="16.7109375" style="69" customWidth="1"/>
    <col min="2546" max="2546" width="17.140625" style="69" customWidth="1"/>
    <col min="2547" max="2547" width="14.140625" style="69" customWidth="1"/>
    <col min="2548" max="2553" width="0" style="69" hidden="1" customWidth="1"/>
    <col min="2554" max="2554" width="16" style="69" customWidth="1"/>
    <col min="2555" max="2556" width="0" style="69" hidden="1" customWidth="1"/>
    <col min="2557" max="2557" width="19.5703125" style="69" customWidth="1"/>
    <col min="2558" max="2561" width="0" style="69" hidden="1" customWidth="1"/>
    <col min="2562" max="2562" width="9.140625" style="69"/>
    <col min="2563" max="2563" width="13.85546875" style="69" customWidth="1"/>
    <col min="2564" max="2791" width="9.140625" style="69"/>
    <col min="2792" max="2792" width="7.28515625" style="69" bestFit="1" customWidth="1"/>
    <col min="2793" max="2793" width="43.28515625" style="69" customWidth="1"/>
    <col min="2794" max="2796" width="0" style="69" hidden="1" customWidth="1"/>
    <col min="2797" max="2797" width="24.85546875" style="69" customWidth="1"/>
    <col min="2798" max="2800" width="0" style="69" hidden="1" customWidth="1"/>
    <col min="2801" max="2801" width="16.7109375" style="69" customWidth="1"/>
    <col min="2802" max="2802" width="17.140625" style="69" customWidth="1"/>
    <col min="2803" max="2803" width="14.140625" style="69" customWidth="1"/>
    <col min="2804" max="2809" width="0" style="69" hidden="1" customWidth="1"/>
    <col min="2810" max="2810" width="16" style="69" customWidth="1"/>
    <col min="2811" max="2812" width="0" style="69" hidden="1" customWidth="1"/>
    <col min="2813" max="2813" width="19.5703125" style="69" customWidth="1"/>
    <col min="2814" max="2817" width="0" style="69" hidden="1" customWidth="1"/>
    <col min="2818" max="2818" width="9.140625" style="69"/>
    <col min="2819" max="2819" width="13.85546875" style="69" customWidth="1"/>
    <col min="2820" max="3047" width="9.140625" style="69"/>
    <col min="3048" max="3048" width="7.28515625" style="69" bestFit="1" customWidth="1"/>
    <col min="3049" max="3049" width="43.28515625" style="69" customWidth="1"/>
    <col min="3050" max="3052" width="0" style="69" hidden="1" customWidth="1"/>
    <col min="3053" max="3053" width="24.85546875" style="69" customWidth="1"/>
    <col min="3054" max="3056" width="0" style="69" hidden="1" customWidth="1"/>
    <col min="3057" max="3057" width="16.7109375" style="69" customWidth="1"/>
    <col min="3058" max="3058" width="17.140625" style="69" customWidth="1"/>
    <col min="3059" max="3059" width="14.140625" style="69" customWidth="1"/>
    <col min="3060" max="3065" width="0" style="69" hidden="1" customWidth="1"/>
    <col min="3066" max="3066" width="16" style="69" customWidth="1"/>
    <col min="3067" max="3068" width="0" style="69" hidden="1" customWidth="1"/>
    <col min="3069" max="3069" width="19.5703125" style="69" customWidth="1"/>
    <col min="3070" max="3073" width="0" style="69" hidden="1" customWidth="1"/>
    <col min="3074" max="3074" width="9.140625" style="69"/>
    <col min="3075" max="3075" width="13.85546875" style="69" customWidth="1"/>
    <col min="3076" max="3303" width="9.140625" style="69"/>
    <col min="3304" max="3304" width="7.28515625" style="69" bestFit="1" customWidth="1"/>
    <col min="3305" max="3305" width="43.28515625" style="69" customWidth="1"/>
    <col min="3306" max="3308" width="0" style="69" hidden="1" customWidth="1"/>
    <col min="3309" max="3309" width="24.85546875" style="69" customWidth="1"/>
    <col min="3310" max="3312" width="0" style="69" hidden="1" customWidth="1"/>
    <col min="3313" max="3313" width="16.7109375" style="69" customWidth="1"/>
    <col min="3314" max="3314" width="17.140625" style="69" customWidth="1"/>
    <col min="3315" max="3315" width="14.140625" style="69" customWidth="1"/>
    <col min="3316" max="3321" width="0" style="69" hidden="1" customWidth="1"/>
    <col min="3322" max="3322" width="16" style="69" customWidth="1"/>
    <col min="3323" max="3324" width="0" style="69" hidden="1" customWidth="1"/>
    <col min="3325" max="3325" width="19.5703125" style="69" customWidth="1"/>
    <col min="3326" max="3329" width="0" style="69" hidden="1" customWidth="1"/>
    <col min="3330" max="3330" width="9.140625" style="69"/>
    <col min="3331" max="3331" width="13.85546875" style="69" customWidth="1"/>
    <col min="3332" max="3559" width="9.140625" style="69"/>
    <col min="3560" max="3560" width="7.28515625" style="69" bestFit="1" customWidth="1"/>
    <col min="3561" max="3561" width="43.28515625" style="69" customWidth="1"/>
    <col min="3562" max="3564" width="0" style="69" hidden="1" customWidth="1"/>
    <col min="3565" max="3565" width="24.85546875" style="69" customWidth="1"/>
    <col min="3566" max="3568" width="0" style="69" hidden="1" customWidth="1"/>
    <col min="3569" max="3569" width="16.7109375" style="69" customWidth="1"/>
    <col min="3570" max="3570" width="17.140625" style="69" customWidth="1"/>
    <col min="3571" max="3571" width="14.140625" style="69" customWidth="1"/>
    <col min="3572" max="3577" width="0" style="69" hidden="1" customWidth="1"/>
    <col min="3578" max="3578" width="16" style="69" customWidth="1"/>
    <col min="3579" max="3580" width="0" style="69" hidden="1" customWidth="1"/>
    <col min="3581" max="3581" width="19.5703125" style="69" customWidth="1"/>
    <col min="3582" max="3585" width="0" style="69" hidden="1" customWidth="1"/>
    <col min="3586" max="3586" width="9.140625" style="69"/>
    <col min="3587" max="3587" width="13.85546875" style="69" customWidth="1"/>
    <col min="3588" max="3815" width="9.140625" style="69"/>
    <col min="3816" max="3816" width="7.28515625" style="69" bestFit="1" customWidth="1"/>
    <col min="3817" max="3817" width="43.28515625" style="69" customWidth="1"/>
    <col min="3818" max="3820" width="0" style="69" hidden="1" customWidth="1"/>
    <col min="3821" max="3821" width="24.85546875" style="69" customWidth="1"/>
    <col min="3822" max="3824" width="0" style="69" hidden="1" customWidth="1"/>
    <col min="3825" max="3825" width="16.7109375" style="69" customWidth="1"/>
    <col min="3826" max="3826" width="17.140625" style="69" customWidth="1"/>
    <col min="3827" max="3827" width="14.140625" style="69" customWidth="1"/>
    <col min="3828" max="3833" width="0" style="69" hidden="1" customWidth="1"/>
    <col min="3834" max="3834" width="16" style="69" customWidth="1"/>
    <col min="3835" max="3836" width="0" style="69" hidden="1" customWidth="1"/>
    <col min="3837" max="3837" width="19.5703125" style="69" customWidth="1"/>
    <col min="3838" max="3841" width="0" style="69" hidden="1" customWidth="1"/>
    <col min="3842" max="3842" width="9.140625" style="69"/>
    <col min="3843" max="3843" width="13.85546875" style="69" customWidth="1"/>
    <col min="3844" max="4071" width="9.140625" style="69"/>
    <col min="4072" max="4072" width="7.28515625" style="69" bestFit="1" customWidth="1"/>
    <col min="4073" max="4073" width="43.28515625" style="69" customWidth="1"/>
    <col min="4074" max="4076" width="0" style="69" hidden="1" customWidth="1"/>
    <col min="4077" max="4077" width="24.85546875" style="69" customWidth="1"/>
    <col min="4078" max="4080" width="0" style="69" hidden="1" customWidth="1"/>
    <col min="4081" max="4081" width="16.7109375" style="69" customWidth="1"/>
    <col min="4082" max="4082" width="17.140625" style="69" customWidth="1"/>
    <col min="4083" max="4083" width="14.140625" style="69" customWidth="1"/>
    <col min="4084" max="4089" width="0" style="69" hidden="1" customWidth="1"/>
    <col min="4090" max="4090" width="16" style="69" customWidth="1"/>
    <col min="4091" max="4092" width="0" style="69" hidden="1" customWidth="1"/>
    <col min="4093" max="4093" width="19.5703125" style="69" customWidth="1"/>
    <col min="4094" max="4097" width="0" style="69" hidden="1" customWidth="1"/>
    <col min="4098" max="4098" width="9.140625" style="69"/>
    <col min="4099" max="4099" width="13.85546875" style="69" customWidth="1"/>
    <col min="4100" max="4327" width="9.140625" style="69"/>
    <col min="4328" max="4328" width="7.28515625" style="69" bestFit="1" customWidth="1"/>
    <col min="4329" max="4329" width="43.28515625" style="69" customWidth="1"/>
    <col min="4330" max="4332" width="0" style="69" hidden="1" customWidth="1"/>
    <col min="4333" max="4333" width="24.85546875" style="69" customWidth="1"/>
    <col min="4334" max="4336" width="0" style="69" hidden="1" customWidth="1"/>
    <col min="4337" max="4337" width="16.7109375" style="69" customWidth="1"/>
    <col min="4338" max="4338" width="17.140625" style="69" customWidth="1"/>
    <col min="4339" max="4339" width="14.140625" style="69" customWidth="1"/>
    <col min="4340" max="4345" width="0" style="69" hidden="1" customWidth="1"/>
    <col min="4346" max="4346" width="16" style="69" customWidth="1"/>
    <col min="4347" max="4348" width="0" style="69" hidden="1" customWidth="1"/>
    <col min="4349" max="4349" width="19.5703125" style="69" customWidth="1"/>
    <col min="4350" max="4353" width="0" style="69" hidden="1" customWidth="1"/>
    <col min="4354" max="4354" width="9.140625" style="69"/>
    <col min="4355" max="4355" width="13.85546875" style="69" customWidth="1"/>
    <col min="4356" max="4583" width="9.140625" style="69"/>
    <col min="4584" max="4584" width="7.28515625" style="69" bestFit="1" customWidth="1"/>
    <col min="4585" max="4585" width="43.28515625" style="69" customWidth="1"/>
    <col min="4586" max="4588" width="0" style="69" hidden="1" customWidth="1"/>
    <col min="4589" max="4589" width="24.85546875" style="69" customWidth="1"/>
    <col min="4590" max="4592" width="0" style="69" hidden="1" customWidth="1"/>
    <col min="4593" max="4593" width="16.7109375" style="69" customWidth="1"/>
    <col min="4594" max="4594" width="17.140625" style="69" customWidth="1"/>
    <col min="4595" max="4595" width="14.140625" style="69" customWidth="1"/>
    <col min="4596" max="4601" width="0" style="69" hidden="1" customWidth="1"/>
    <col min="4602" max="4602" width="16" style="69" customWidth="1"/>
    <col min="4603" max="4604" width="0" style="69" hidden="1" customWidth="1"/>
    <col min="4605" max="4605" width="19.5703125" style="69" customWidth="1"/>
    <col min="4606" max="4609" width="0" style="69" hidden="1" customWidth="1"/>
    <col min="4610" max="4610" width="9.140625" style="69"/>
    <col min="4611" max="4611" width="13.85546875" style="69" customWidth="1"/>
    <col min="4612" max="4839" width="9.140625" style="69"/>
    <col min="4840" max="4840" width="7.28515625" style="69" bestFit="1" customWidth="1"/>
    <col min="4841" max="4841" width="43.28515625" style="69" customWidth="1"/>
    <col min="4842" max="4844" width="0" style="69" hidden="1" customWidth="1"/>
    <col min="4845" max="4845" width="24.85546875" style="69" customWidth="1"/>
    <col min="4846" max="4848" width="0" style="69" hidden="1" customWidth="1"/>
    <col min="4849" max="4849" width="16.7109375" style="69" customWidth="1"/>
    <col min="4850" max="4850" width="17.140625" style="69" customWidth="1"/>
    <col min="4851" max="4851" width="14.140625" style="69" customWidth="1"/>
    <col min="4852" max="4857" width="0" style="69" hidden="1" customWidth="1"/>
    <col min="4858" max="4858" width="16" style="69" customWidth="1"/>
    <col min="4859" max="4860" width="0" style="69" hidden="1" customWidth="1"/>
    <col min="4861" max="4861" width="19.5703125" style="69" customWidth="1"/>
    <col min="4862" max="4865" width="0" style="69" hidden="1" customWidth="1"/>
    <col min="4866" max="4866" width="9.140625" style="69"/>
    <col min="4867" max="4867" width="13.85546875" style="69" customWidth="1"/>
    <col min="4868" max="5095" width="9.140625" style="69"/>
    <col min="5096" max="5096" width="7.28515625" style="69" bestFit="1" customWidth="1"/>
    <col min="5097" max="5097" width="43.28515625" style="69" customWidth="1"/>
    <col min="5098" max="5100" width="0" style="69" hidden="1" customWidth="1"/>
    <col min="5101" max="5101" width="24.85546875" style="69" customWidth="1"/>
    <col min="5102" max="5104" width="0" style="69" hidden="1" customWidth="1"/>
    <col min="5105" max="5105" width="16.7109375" style="69" customWidth="1"/>
    <col min="5106" max="5106" width="17.140625" style="69" customWidth="1"/>
    <col min="5107" max="5107" width="14.140625" style="69" customWidth="1"/>
    <col min="5108" max="5113" width="0" style="69" hidden="1" customWidth="1"/>
    <col min="5114" max="5114" width="16" style="69" customWidth="1"/>
    <col min="5115" max="5116" width="0" style="69" hidden="1" customWidth="1"/>
    <col min="5117" max="5117" width="19.5703125" style="69" customWidth="1"/>
    <col min="5118" max="5121" width="0" style="69" hidden="1" customWidth="1"/>
    <col min="5122" max="5122" width="9.140625" style="69"/>
    <col min="5123" max="5123" width="13.85546875" style="69" customWidth="1"/>
    <col min="5124" max="5351" width="9.140625" style="69"/>
    <col min="5352" max="5352" width="7.28515625" style="69" bestFit="1" customWidth="1"/>
    <col min="5353" max="5353" width="43.28515625" style="69" customWidth="1"/>
    <col min="5354" max="5356" width="0" style="69" hidden="1" customWidth="1"/>
    <col min="5357" max="5357" width="24.85546875" style="69" customWidth="1"/>
    <col min="5358" max="5360" width="0" style="69" hidden="1" customWidth="1"/>
    <col min="5361" max="5361" width="16.7109375" style="69" customWidth="1"/>
    <col min="5362" max="5362" width="17.140625" style="69" customWidth="1"/>
    <col min="5363" max="5363" width="14.140625" style="69" customWidth="1"/>
    <col min="5364" max="5369" width="0" style="69" hidden="1" customWidth="1"/>
    <col min="5370" max="5370" width="16" style="69" customWidth="1"/>
    <col min="5371" max="5372" width="0" style="69" hidden="1" customWidth="1"/>
    <col min="5373" max="5373" width="19.5703125" style="69" customWidth="1"/>
    <col min="5374" max="5377" width="0" style="69" hidden="1" customWidth="1"/>
    <col min="5378" max="5378" width="9.140625" style="69"/>
    <col min="5379" max="5379" width="13.85546875" style="69" customWidth="1"/>
    <col min="5380" max="5607" width="9.140625" style="69"/>
    <col min="5608" max="5608" width="7.28515625" style="69" bestFit="1" customWidth="1"/>
    <col min="5609" max="5609" width="43.28515625" style="69" customWidth="1"/>
    <col min="5610" max="5612" width="0" style="69" hidden="1" customWidth="1"/>
    <col min="5613" max="5613" width="24.85546875" style="69" customWidth="1"/>
    <col min="5614" max="5616" width="0" style="69" hidden="1" customWidth="1"/>
    <col min="5617" max="5617" width="16.7109375" style="69" customWidth="1"/>
    <col min="5618" max="5618" width="17.140625" style="69" customWidth="1"/>
    <col min="5619" max="5619" width="14.140625" style="69" customWidth="1"/>
    <col min="5620" max="5625" width="0" style="69" hidden="1" customWidth="1"/>
    <col min="5626" max="5626" width="16" style="69" customWidth="1"/>
    <col min="5627" max="5628" width="0" style="69" hidden="1" customWidth="1"/>
    <col min="5629" max="5629" width="19.5703125" style="69" customWidth="1"/>
    <col min="5630" max="5633" width="0" style="69" hidden="1" customWidth="1"/>
    <col min="5634" max="5634" width="9.140625" style="69"/>
    <col min="5635" max="5635" width="13.85546875" style="69" customWidth="1"/>
    <col min="5636" max="5863" width="9.140625" style="69"/>
    <col min="5864" max="5864" width="7.28515625" style="69" bestFit="1" customWidth="1"/>
    <col min="5865" max="5865" width="43.28515625" style="69" customWidth="1"/>
    <col min="5866" max="5868" width="0" style="69" hidden="1" customWidth="1"/>
    <col min="5869" max="5869" width="24.85546875" style="69" customWidth="1"/>
    <col min="5870" max="5872" width="0" style="69" hidden="1" customWidth="1"/>
    <col min="5873" max="5873" width="16.7109375" style="69" customWidth="1"/>
    <col min="5874" max="5874" width="17.140625" style="69" customWidth="1"/>
    <col min="5875" max="5875" width="14.140625" style="69" customWidth="1"/>
    <col min="5876" max="5881" width="0" style="69" hidden="1" customWidth="1"/>
    <col min="5882" max="5882" width="16" style="69" customWidth="1"/>
    <col min="5883" max="5884" width="0" style="69" hidden="1" customWidth="1"/>
    <col min="5885" max="5885" width="19.5703125" style="69" customWidth="1"/>
    <col min="5886" max="5889" width="0" style="69" hidden="1" customWidth="1"/>
    <col min="5890" max="5890" width="9.140625" style="69"/>
    <col min="5891" max="5891" width="13.85546875" style="69" customWidth="1"/>
    <col min="5892" max="6119" width="9.140625" style="69"/>
    <col min="6120" max="6120" width="7.28515625" style="69" bestFit="1" customWidth="1"/>
    <col min="6121" max="6121" width="43.28515625" style="69" customWidth="1"/>
    <col min="6122" max="6124" width="0" style="69" hidden="1" customWidth="1"/>
    <col min="6125" max="6125" width="24.85546875" style="69" customWidth="1"/>
    <col min="6126" max="6128" width="0" style="69" hidden="1" customWidth="1"/>
    <col min="6129" max="6129" width="16.7109375" style="69" customWidth="1"/>
    <col min="6130" max="6130" width="17.140625" style="69" customWidth="1"/>
    <col min="6131" max="6131" width="14.140625" style="69" customWidth="1"/>
    <col min="6132" max="6137" width="0" style="69" hidden="1" customWidth="1"/>
    <col min="6138" max="6138" width="16" style="69" customWidth="1"/>
    <col min="6139" max="6140" width="0" style="69" hidden="1" customWidth="1"/>
    <col min="6141" max="6141" width="19.5703125" style="69" customWidth="1"/>
    <col min="6142" max="6145" width="0" style="69" hidden="1" customWidth="1"/>
    <col min="6146" max="6146" width="9.140625" style="69"/>
    <col min="6147" max="6147" width="13.85546875" style="69" customWidth="1"/>
    <col min="6148" max="6375" width="9.140625" style="69"/>
    <col min="6376" max="6376" width="7.28515625" style="69" bestFit="1" customWidth="1"/>
    <col min="6377" max="6377" width="43.28515625" style="69" customWidth="1"/>
    <col min="6378" max="6380" width="0" style="69" hidden="1" customWidth="1"/>
    <col min="6381" max="6381" width="24.85546875" style="69" customWidth="1"/>
    <col min="6382" max="6384" width="0" style="69" hidden="1" customWidth="1"/>
    <col min="6385" max="6385" width="16.7109375" style="69" customWidth="1"/>
    <col min="6386" max="6386" width="17.140625" style="69" customWidth="1"/>
    <col min="6387" max="6387" width="14.140625" style="69" customWidth="1"/>
    <col min="6388" max="6393" width="0" style="69" hidden="1" customWidth="1"/>
    <col min="6394" max="6394" width="16" style="69" customWidth="1"/>
    <col min="6395" max="6396" width="0" style="69" hidden="1" customWidth="1"/>
    <col min="6397" max="6397" width="19.5703125" style="69" customWidth="1"/>
    <col min="6398" max="6401" width="0" style="69" hidden="1" customWidth="1"/>
    <col min="6402" max="6402" width="9.140625" style="69"/>
    <col min="6403" max="6403" width="13.85546875" style="69" customWidth="1"/>
    <col min="6404" max="6631" width="9.140625" style="69"/>
    <col min="6632" max="6632" width="7.28515625" style="69" bestFit="1" customWidth="1"/>
    <col min="6633" max="6633" width="43.28515625" style="69" customWidth="1"/>
    <col min="6634" max="6636" width="0" style="69" hidden="1" customWidth="1"/>
    <col min="6637" max="6637" width="24.85546875" style="69" customWidth="1"/>
    <col min="6638" max="6640" width="0" style="69" hidden="1" customWidth="1"/>
    <col min="6641" max="6641" width="16.7109375" style="69" customWidth="1"/>
    <col min="6642" max="6642" width="17.140625" style="69" customWidth="1"/>
    <col min="6643" max="6643" width="14.140625" style="69" customWidth="1"/>
    <col min="6644" max="6649" width="0" style="69" hidden="1" customWidth="1"/>
    <col min="6650" max="6650" width="16" style="69" customWidth="1"/>
    <col min="6651" max="6652" width="0" style="69" hidden="1" customWidth="1"/>
    <col min="6653" max="6653" width="19.5703125" style="69" customWidth="1"/>
    <col min="6654" max="6657" width="0" style="69" hidden="1" customWidth="1"/>
    <col min="6658" max="6658" width="9.140625" style="69"/>
    <col min="6659" max="6659" width="13.85546875" style="69" customWidth="1"/>
    <col min="6660" max="6887" width="9.140625" style="69"/>
    <col min="6888" max="6888" width="7.28515625" style="69" bestFit="1" customWidth="1"/>
    <col min="6889" max="6889" width="43.28515625" style="69" customWidth="1"/>
    <col min="6890" max="6892" width="0" style="69" hidden="1" customWidth="1"/>
    <col min="6893" max="6893" width="24.85546875" style="69" customWidth="1"/>
    <col min="6894" max="6896" width="0" style="69" hidden="1" customWidth="1"/>
    <col min="6897" max="6897" width="16.7109375" style="69" customWidth="1"/>
    <col min="6898" max="6898" width="17.140625" style="69" customWidth="1"/>
    <col min="6899" max="6899" width="14.140625" style="69" customWidth="1"/>
    <col min="6900" max="6905" width="0" style="69" hidden="1" customWidth="1"/>
    <col min="6906" max="6906" width="16" style="69" customWidth="1"/>
    <col min="6907" max="6908" width="0" style="69" hidden="1" customWidth="1"/>
    <col min="6909" max="6909" width="19.5703125" style="69" customWidth="1"/>
    <col min="6910" max="6913" width="0" style="69" hidden="1" customWidth="1"/>
    <col min="6914" max="6914" width="9.140625" style="69"/>
    <col min="6915" max="6915" width="13.85546875" style="69" customWidth="1"/>
    <col min="6916" max="7143" width="9.140625" style="69"/>
    <col min="7144" max="7144" width="7.28515625" style="69" bestFit="1" customWidth="1"/>
    <col min="7145" max="7145" width="43.28515625" style="69" customWidth="1"/>
    <col min="7146" max="7148" width="0" style="69" hidden="1" customWidth="1"/>
    <col min="7149" max="7149" width="24.85546875" style="69" customWidth="1"/>
    <col min="7150" max="7152" width="0" style="69" hidden="1" customWidth="1"/>
    <col min="7153" max="7153" width="16.7109375" style="69" customWidth="1"/>
    <col min="7154" max="7154" width="17.140625" style="69" customWidth="1"/>
    <col min="7155" max="7155" width="14.140625" style="69" customWidth="1"/>
    <col min="7156" max="7161" width="0" style="69" hidden="1" customWidth="1"/>
    <col min="7162" max="7162" width="16" style="69" customWidth="1"/>
    <col min="7163" max="7164" width="0" style="69" hidden="1" customWidth="1"/>
    <col min="7165" max="7165" width="19.5703125" style="69" customWidth="1"/>
    <col min="7166" max="7169" width="0" style="69" hidden="1" customWidth="1"/>
    <col min="7170" max="7170" width="9.140625" style="69"/>
    <col min="7171" max="7171" width="13.85546875" style="69" customWidth="1"/>
    <col min="7172" max="7399" width="9.140625" style="69"/>
    <col min="7400" max="7400" width="7.28515625" style="69" bestFit="1" customWidth="1"/>
    <col min="7401" max="7401" width="43.28515625" style="69" customWidth="1"/>
    <col min="7402" max="7404" width="0" style="69" hidden="1" customWidth="1"/>
    <col min="7405" max="7405" width="24.85546875" style="69" customWidth="1"/>
    <col min="7406" max="7408" width="0" style="69" hidden="1" customWidth="1"/>
    <col min="7409" max="7409" width="16.7109375" style="69" customWidth="1"/>
    <col min="7410" max="7410" width="17.140625" style="69" customWidth="1"/>
    <col min="7411" max="7411" width="14.140625" style="69" customWidth="1"/>
    <col min="7412" max="7417" width="0" style="69" hidden="1" customWidth="1"/>
    <col min="7418" max="7418" width="16" style="69" customWidth="1"/>
    <col min="7419" max="7420" width="0" style="69" hidden="1" customWidth="1"/>
    <col min="7421" max="7421" width="19.5703125" style="69" customWidth="1"/>
    <col min="7422" max="7425" width="0" style="69" hidden="1" customWidth="1"/>
    <col min="7426" max="7426" width="9.140625" style="69"/>
    <col min="7427" max="7427" width="13.85546875" style="69" customWidth="1"/>
    <col min="7428" max="7655" width="9.140625" style="69"/>
    <col min="7656" max="7656" width="7.28515625" style="69" bestFit="1" customWidth="1"/>
    <col min="7657" max="7657" width="43.28515625" style="69" customWidth="1"/>
    <col min="7658" max="7660" width="0" style="69" hidden="1" customWidth="1"/>
    <col min="7661" max="7661" width="24.85546875" style="69" customWidth="1"/>
    <col min="7662" max="7664" width="0" style="69" hidden="1" customWidth="1"/>
    <col min="7665" max="7665" width="16.7109375" style="69" customWidth="1"/>
    <col min="7666" max="7666" width="17.140625" style="69" customWidth="1"/>
    <col min="7667" max="7667" width="14.140625" style="69" customWidth="1"/>
    <col min="7668" max="7673" width="0" style="69" hidden="1" customWidth="1"/>
    <col min="7674" max="7674" width="16" style="69" customWidth="1"/>
    <col min="7675" max="7676" width="0" style="69" hidden="1" customWidth="1"/>
    <col min="7677" max="7677" width="19.5703125" style="69" customWidth="1"/>
    <col min="7678" max="7681" width="0" style="69" hidden="1" customWidth="1"/>
    <col min="7682" max="7682" width="9.140625" style="69"/>
    <col min="7683" max="7683" width="13.85546875" style="69" customWidth="1"/>
    <col min="7684" max="7911" width="9.140625" style="69"/>
    <col min="7912" max="7912" width="7.28515625" style="69" bestFit="1" customWidth="1"/>
    <col min="7913" max="7913" width="43.28515625" style="69" customWidth="1"/>
    <col min="7914" max="7916" width="0" style="69" hidden="1" customWidth="1"/>
    <col min="7917" max="7917" width="24.85546875" style="69" customWidth="1"/>
    <col min="7918" max="7920" width="0" style="69" hidden="1" customWidth="1"/>
    <col min="7921" max="7921" width="16.7109375" style="69" customWidth="1"/>
    <col min="7922" max="7922" width="17.140625" style="69" customWidth="1"/>
    <col min="7923" max="7923" width="14.140625" style="69" customWidth="1"/>
    <col min="7924" max="7929" width="0" style="69" hidden="1" customWidth="1"/>
    <col min="7930" max="7930" width="16" style="69" customWidth="1"/>
    <col min="7931" max="7932" width="0" style="69" hidden="1" customWidth="1"/>
    <col min="7933" max="7933" width="19.5703125" style="69" customWidth="1"/>
    <col min="7934" max="7937" width="0" style="69" hidden="1" customWidth="1"/>
    <col min="7938" max="7938" width="9.140625" style="69"/>
    <col min="7939" max="7939" width="13.85546875" style="69" customWidth="1"/>
    <col min="7940" max="8167" width="9.140625" style="69"/>
    <col min="8168" max="8168" width="7.28515625" style="69" bestFit="1" customWidth="1"/>
    <col min="8169" max="8169" width="43.28515625" style="69" customWidth="1"/>
    <col min="8170" max="8172" width="0" style="69" hidden="1" customWidth="1"/>
    <col min="8173" max="8173" width="24.85546875" style="69" customWidth="1"/>
    <col min="8174" max="8176" width="0" style="69" hidden="1" customWidth="1"/>
    <col min="8177" max="8177" width="16.7109375" style="69" customWidth="1"/>
    <col min="8178" max="8178" width="17.140625" style="69" customWidth="1"/>
    <col min="8179" max="8179" width="14.140625" style="69" customWidth="1"/>
    <col min="8180" max="8185" width="0" style="69" hidden="1" customWidth="1"/>
    <col min="8186" max="8186" width="16" style="69" customWidth="1"/>
    <col min="8187" max="8188" width="0" style="69" hidden="1" customWidth="1"/>
    <col min="8189" max="8189" width="19.5703125" style="69" customWidth="1"/>
    <col min="8190" max="8193" width="0" style="69" hidden="1" customWidth="1"/>
    <col min="8194" max="8194" width="9.140625" style="69"/>
    <col min="8195" max="8195" width="13.85546875" style="69" customWidth="1"/>
    <col min="8196" max="8423" width="9.140625" style="69"/>
    <col min="8424" max="8424" width="7.28515625" style="69" bestFit="1" customWidth="1"/>
    <col min="8425" max="8425" width="43.28515625" style="69" customWidth="1"/>
    <col min="8426" max="8428" width="0" style="69" hidden="1" customWidth="1"/>
    <col min="8429" max="8429" width="24.85546875" style="69" customWidth="1"/>
    <col min="8430" max="8432" width="0" style="69" hidden="1" customWidth="1"/>
    <col min="8433" max="8433" width="16.7109375" style="69" customWidth="1"/>
    <col min="8434" max="8434" width="17.140625" style="69" customWidth="1"/>
    <col min="8435" max="8435" width="14.140625" style="69" customWidth="1"/>
    <col min="8436" max="8441" width="0" style="69" hidden="1" customWidth="1"/>
    <col min="8442" max="8442" width="16" style="69" customWidth="1"/>
    <col min="8443" max="8444" width="0" style="69" hidden="1" customWidth="1"/>
    <col min="8445" max="8445" width="19.5703125" style="69" customWidth="1"/>
    <col min="8446" max="8449" width="0" style="69" hidden="1" customWidth="1"/>
    <col min="8450" max="8450" width="9.140625" style="69"/>
    <col min="8451" max="8451" width="13.85546875" style="69" customWidth="1"/>
    <col min="8452" max="8679" width="9.140625" style="69"/>
    <col min="8680" max="8680" width="7.28515625" style="69" bestFit="1" customWidth="1"/>
    <col min="8681" max="8681" width="43.28515625" style="69" customWidth="1"/>
    <col min="8682" max="8684" width="0" style="69" hidden="1" customWidth="1"/>
    <col min="8685" max="8685" width="24.85546875" style="69" customWidth="1"/>
    <col min="8686" max="8688" width="0" style="69" hidden="1" customWidth="1"/>
    <col min="8689" max="8689" width="16.7109375" style="69" customWidth="1"/>
    <col min="8690" max="8690" width="17.140625" style="69" customWidth="1"/>
    <col min="8691" max="8691" width="14.140625" style="69" customWidth="1"/>
    <col min="8692" max="8697" width="0" style="69" hidden="1" customWidth="1"/>
    <col min="8698" max="8698" width="16" style="69" customWidth="1"/>
    <col min="8699" max="8700" width="0" style="69" hidden="1" customWidth="1"/>
    <col min="8701" max="8701" width="19.5703125" style="69" customWidth="1"/>
    <col min="8702" max="8705" width="0" style="69" hidden="1" customWidth="1"/>
    <col min="8706" max="8706" width="9.140625" style="69"/>
    <col min="8707" max="8707" width="13.85546875" style="69" customWidth="1"/>
    <col min="8708" max="8935" width="9.140625" style="69"/>
    <col min="8936" max="8936" width="7.28515625" style="69" bestFit="1" customWidth="1"/>
    <col min="8937" max="8937" width="43.28515625" style="69" customWidth="1"/>
    <col min="8938" max="8940" width="0" style="69" hidden="1" customWidth="1"/>
    <col min="8941" max="8941" width="24.85546875" style="69" customWidth="1"/>
    <col min="8942" max="8944" width="0" style="69" hidden="1" customWidth="1"/>
    <col min="8945" max="8945" width="16.7109375" style="69" customWidth="1"/>
    <col min="8946" max="8946" width="17.140625" style="69" customWidth="1"/>
    <col min="8947" max="8947" width="14.140625" style="69" customWidth="1"/>
    <col min="8948" max="8953" width="0" style="69" hidden="1" customWidth="1"/>
    <col min="8954" max="8954" width="16" style="69" customWidth="1"/>
    <col min="8955" max="8956" width="0" style="69" hidden="1" customWidth="1"/>
    <col min="8957" max="8957" width="19.5703125" style="69" customWidth="1"/>
    <col min="8958" max="8961" width="0" style="69" hidden="1" customWidth="1"/>
    <col min="8962" max="8962" width="9.140625" style="69"/>
    <col min="8963" max="8963" width="13.85546875" style="69" customWidth="1"/>
    <col min="8964" max="9191" width="9.140625" style="69"/>
    <col min="9192" max="9192" width="7.28515625" style="69" bestFit="1" customWidth="1"/>
    <col min="9193" max="9193" width="43.28515625" style="69" customWidth="1"/>
    <col min="9194" max="9196" width="0" style="69" hidden="1" customWidth="1"/>
    <col min="9197" max="9197" width="24.85546875" style="69" customWidth="1"/>
    <col min="9198" max="9200" width="0" style="69" hidden="1" customWidth="1"/>
    <col min="9201" max="9201" width="16.7109375" style="69" customWidth="1"/>
    <col min="9202" max="9202" width="17.140625" style="69" customWidth="1"/>
    <col min="9203" max="9203" width="14.140625" style="69" customWidth="1"/>
    <col min="9204" max="9209" width="0" style="69" hidden="1" customWidth="1"/>
    <col min="9210" max="9210" width="16" style="69" customWidth="1"/>
    <col min="9211" max="9212" width="0" style="69" hidden="1" customWidth="1"/>
    <col min="9213" max="9213" width="19.5703125" style="69" customWidth="1"/>
    <col min="9214" max="9217" width="0" style="69" hidden="1" customWidth="1"/>
    <col min="9218" max="9218" width="9.140625" style="69"/>
    <col min="9219" max="9219" width="13.85546875" style="69" customWidth="1"/>
    <col min="9220" max="9447" width="9.140625" style="69"/>
    <col min="9448" max="9448" width="7.28515625" style="69" bestFit="1" customWidth="1"/>
    <col min="9449" max="9449" width="43.28515625" style="69" customWidth="1"/>
    <col min="9450" max="9452" width="0" style="69" hidden="1" customWidth="1"/>
    <col min="9453" max="9453" width="24.85546875" style="69" customWidth="1"/>
    <col min="9454" max="9456" width="0" style="69" hidden="1" customWidth="1"/>
    <col min="9457" max="9457" width="16.7109375" style="69" customWidth="1"/>
    <col min="9458" max="9458" width="17.140625" style="69" customWidth="1"/>
    <col min="9459" max="9459" width="14.140625" style="69" customWidth="1"/>
    <col min="9460" max="9465" width="0" style="69" hidden="1" customWidth="1"/>
    <col min="9466" max="9466" width="16" style="69" customWidth="1"/>
    <col min="9467" max="9468" width="0" style="69" hidden="1" customWidth="1"/>
    <col min="9469" max="9469" width="19.5703125" style="69" customWidth="1"/>
    <col min="9470" max="9473" width="0" style="69" hidden="1" customWidth="1"/>
    <col min="9474" max="9474" width="9.140625" style="69"/>
    <col min="9475" max="9475" width="13.85546875" style="69" customWidth="1"/>
    <col min="9476" max="9703" width="9.140625" style="69"/>
    <col min="9704" max="9704" width="7.28515625" style="69" bestFit="1" customWidth="1"/>
    <col min="9705" max="9705" width="43.28515625" style="69" customWidth="1"/>
    <col min="9706" max="9708" width="0" style="69" hidden="1" customWidth="1"/>
    <col min="9709" max="9709" width="24.85546875" style="69" customWidth="1"/>
    <col min="9710" max="9712" width="0" style="69" hidden="1" customWidth="1"/>
    <col min="9713" max="9713" width="16.7109375" style="69" customWidth="1"/>
    <col min="9714" max="9714" width="17.140625" style="69" customWidth="1"/>
    <col min="9715" max="9715" width="14.140625" style="69" customWidth="1"/>
    <col min="9716" max="9721" width="0" style="69" hidden="1" customWidth="1"/>
    <col min="9722" max="9722" width="16" style="69" customWidth="1"/>
    <col min="9723" max="9724" width="0" style="69" hidden="1" customWidth="1"/>
    <col min="9725" max="9725" width="19.5703125" style="69" customWidth="1"/>
    <col min="9726" max="9729" width="0" style="69" hidden="1" customWidth="1"/>
    <col min="9730" max="9730" width="9.140625" style="69"/>
    <col min="9731" max="9731" width="13.85546875" style="69" customWidth="1"/>
    <col min="9732" max="9959" width="9.140625" style="69"/>
    <col min="9960" max="9960" width="7.28515625" style="69" bestFit="1" customWidth="1"/>
    <col min="9961" max="9961" width="43.28515625" style="69" customWidth="1"/>
    <col min="9962" max="9964" width="0" style="69" hidden="1" customWidth="1"/>
    <col min="9965" max="9965" width="24.85546875" style="69" customWidth="1"/>
    <col min="9966" max="9968" width="0" style="69" hidden="1" customWidth="1"/>
    <col min="9969" max="9969" width="16.7109375" style="69" customWidth="1"/>
    <col min="9970" max="9970" width="17.140625" style="69" customWidth="1"/>
    <col min="9971" max="9971" width="14.140625" style="69" customWidth="1"/>
    <col min="9972" max="9977" width="0" style="69" hidden="1" customWidth="1"/>
    <col min="9978" max="9978" width="16" style="69" customWidth="1"/>
    <col min="9979" max="9980" width="0" style="69" hidden="1" customWidth="1"/>
    <col min="9981" max="9981" width="19.5703125" style="69" customWidth="1"/>
    <col min="9982" max="9985" width="0" style="69" hidden="1" customWidth="1"/>
    <col min="9986" max="9986" width="9.140625" style="69"/>
    <col min="9987" max="9987" width="13.85546875" style="69" customWidth="1"/>
    <col min="9988" max="10215" width="9.140625" style="69"/>
    <col min="10216" max="10216" width="7.28515625" style="69" bestFit="1" customWidth="1"/>
    <col min="10217" max="10217" width="43.28515625" style="69" customWidth="1"/>
    <col min="10218" max="10220" width="0" style="69" hidden="1" customWidth="1"/>
    <col min="10221" max="10221" width="24.85546875" style="69" customWidth="1"/>
    <col min="10222" max="10224" width="0" style="69" hidden="1" customWidth="1"/>
    <col min="10225" max="10225" width="16.7109375" style="69" customWidth="1"/>
    <col min="10226" max="10226" width="17.140625" style="69" customWidth="1"/>
    <col min="10227" max="10227" width="14.140625" style="69" customWidth="1"/>
    <col min="10228" max="10233" width="0" style="69" hidden="1" customWidth="1"/>
    <col min="10234" max="10234" width="16" style="69" customWidth="1"/>
    <col min="10235" max="10236" width="0" style="69" hidden="1" customWidth="1"/>
    <col min="10237" max="10237" width="19.5703125" style="69" customWidth="1"/>
    <col min="10238" max="10241" width="0" style="69" hidden="1" customWidth="1"/>
    <col min="10242" max="10242" width="9.140625" style="69"/>
    <col min="10243" max="10243" width="13.85546875" style="69" customWidth="1"/>
    <col min="10244" max="10471" width="9.140625" style="69"/>
    <col min="10472" max="10472" width="7.28515625" style="69" bestFit="1" customWidth="1"/>
    <col min="10473" max="10473" width="43.28515625" style="69" customWidth="1"/>
    <col min="10474" max="10476" width="0" style="69" hidden="1" customWidth="1"/>
    <col min="10477" max="10477" width="24.85546875" style="69" customWidth="1"/>
    <col min="10478" max="10480" width="0" style="69" hidden="1" customWidth="1"/>
    <col min="10481" max="10481" width="16.7109375" style="69" customWidth="1"/>
    <col min="10482" max="10482" width="17.140625" style="69" customWidth="1"/>
    <col min="10483" max="10483" width="14.140625" style="69" customWidth="1"/>
    <col min="10484" max="10489" width="0" style="69" hidden="1" customWidth="1"/>
    <col min="10490" max="10490" width="16" style="69" customWidth="1"/>
    <col min="10491" max="10492" width="0" style="69" hidden="1" customWidth="1"/>
    <col min="10493" max="10493" width="19.5703125" style="69" customWidth="1"/>
    <col min="10494" max="10497" width="0" style="69" hidden="1" customWidth="1"/>
    <col min="10498" max="10498" width="9.140625" style="69"/>
    <col min="10499" max="10499" width="13.85546875" style="69" customWidth="1"/>
    <col min="10500" max="10727" width="9.140625" style="69"/>
    <col min="10728" max="10728" width="7.28515625" style="69" bestFit="1" customWidth="1"/>
    <col min="10729" max="10729" width="43.28515625" style="69" customWidth="1"/>
    <col min="10730" max="10732" width="0" style="69" hidden="1" customWidth="1"/>
    <col min="10733" max="10733" width="24.85546875" style="69" customWidth="1"/>
    <col min="10734" max="10736" width="0" style="69" hidden="1" customWidth="1"/>
    <col min="10737" max="10737" width="16.7109375" style="69" customWidth="1"/>
    <col min="10738" max="10738" width="17.140625" style="69" customWidth="1"/>
    <col min="10739" max="10739" width="14.140625" style="69" customWidth="1"/>
    <col min="10740" max="10745" width="0" style="69" hidden="1" customWidth="1"/>
    <col min="10746" max="10746" width="16" style="69" customWidth="1"/>
    <col min="10747" max="10748" width="0" style="69" hidden="1" customWidth="1"/>
    <col min="10749" max="10749" width="19.5703125" style="69" customWidth="1"/>
    <col min="10750" max="10753" width="0" style="69" hidden="1" customWidth="1"/>
    <col min="10754" max="10754" width="9.140625" style="69"/>
    <col min="10755" max="10755" width="13.85546875" style="69" customWidth="1"/>
    <col min="10756" max="10983" width="9.140625" style="69"/>
    <col min="10984" max="10984" width="7.28515625" style="69" bestFit="1" customWidth="1"/>
    <col min="10985" max="10985" width="43.28515625" style="69" customWidth="1"/>
    <col min="10986" max="10988" width="0" style="69" hidden="1" customWidth="1"/>
    <col min="10989" max="10989" width="24.85546875" style="69" customWidth="1"/>
    <col min="10990" max="10992" width="0" style="69" hidden="1" customWidth="1"/>
    <col min="10993" max="10993" width="16.7109375" style="69" customWidth="1"/>
    <col min="10994" max="10994" width="17.140625" style="69" customWidth="1"/>
    <col min="10995" max="10995" width="14.140625" style="69" customWidth="1"/>
    <col min="10996" max="11001" width="0" style="69" hidden="1" customWidth="1"/>
    <col min="11002" max="11002" width="16" style="69" customWidth="1"/>
    <col min="11003" max="11004" width="0" style="69" hidden="1" customWidth="1"/>
    <col min="11005" max="11005" width="19.5703125" style="69" customWidth="1"/>
    <col min="11006" max="11009" width="0" style="69" hidden="1" customWidth="1"/>
    <col min="11010" max="11010" width="9.140625" style="69"/>
    <col min="11011" max="11011" width="13.85546875" style="69" customWidth="1"/>
    <col min="11012" max="11239" width="9.140625" style="69"/>
    <col min="11240" max="11240" width="7.28515625" style="69" bestFit="1" customWidth="1"/>
    <col min="11241" max="11241" width="43.28515625" style="69" customWidth="1"/>
    <col min="11242" max="11244" width="0" style="69" hidden="1" customWidth="1"/>
    <col min="11245" max="11245" width="24.85546875" style="69" customWidth="1"/>
    <col min="11246" max="11248" width="0" style="69" hidden="1" customWidth="1"/>
    <col min="11249" max="11249" width="16.7109375" style="69" customWidth="1"/>
    <col min="11250" max="11250" width="17.140625" style="69" customWidth="1"/>
    <col min="11251" max="11251" width="14.140625" style="69" customWidth="1"/>
    <col min="11252" max="11257" width="0" style="69" hidden="1" customWidth="1"/>
    <col min="11258" max="11258" width="16" style="69" customWidth="1"/>
    <col min="11259" max="11260" width="0" style="69" hidden="1" customWidth="1"/>
    <col min="11261" max="11261" width="19.5703125" style="69" customWidth="1"/>
    <col min="11262" max="11265" width="0" style="69" hidden="1" customWidth="1"/>
    <col min="11266" max="11266" width="9.140625" style="69"/>
    <col min="11267" max="11267" width="13.85546875" style="69" customWidth="1"/>
    <col min="11268" max="11495" width="9.140625" style="69"/>
    <col min="11496" max="11496" width="7.28515625" style="69" bestFit="1" customWidth="1"/>
    <col min="11497" max="11497" width="43.28515625" style="69" customWidth="1"/>
    <col min="11498" max="11500" width="0" style="69" hidden="1" customWidth="1"/>
    <col min="11501" max="11501" width="24.85546875" style="69" customWidth="1"/>
    <col min="11502" max="11504" width="0" style="69" hidden="1" customWidth="1"/>
    <col min="11505" max="11505" width="16.7109375" style="69" customWidth="1"/>
    <col min="11506" max="11506" width="17.140625" style="69" customWidth="1"/>
    <col min="11507" max="11507" width="14.140625" style="69" customWidth="1"/>
    <col min="11508" max="11513" width="0" style="69" hidden="1" customWidth="1"/>
    <col min="11514" max="11514" width="16" style="69" customWidth="1"/>
    <col min="11515" max="11516" width="0" style="69" hidden="1" customWidth="1"/>
    <col min="11517" max="11517" width="19.5703125" style="69" customWidth="1"/>
    <col min="11518" max="11521" width="0" style="69" hidden="1" customWidth="1"/>
    <col min="11522" max="11522" width="9.140625" style="69"/>
    <col min="11523" max="11523" width="13.85546875" style="69" customWidth="1"/>
    <col min="11524" max="11751" width="9.140625" style="69"/>
    <col min="11752" max="11752" width="7.28515625" style="69" bestFit="1" customWidth="1"/>
    <col min="11753" max="11753" width="43.28515625" style="69" customWidth="1"/>
    <col min="11754" max="11756" width="0" style="69" hidden="1" customWidth="1"/>
    <col min="11757" max="11757" width="24.85546875" style="69" customWidth="1"/>
    <col min="11758" max="11760" width="0" style="69" hidden="1" customWidth="1"/>
    <col min="11761" max="11761" width="16.7109375" style="69" customWidth="1"/>
    <col min="11762" max="11762" width="17.140625" style="69" customWidth="1"/>
    <col min="11763" max="11763" width="14.140625" style="69" customWidth="1"/>
    <col min="11764" max="11769" width="0" style="69" hidden="1" customWidth="1"/>
    <col min="11770" max="11770" width="16" style="69" customWidth="1"/>
    <col min="11771" max="11772" width="0" style="69" hidden="1" customWidth="1"/>
    <col min="11773" max="11773" width="19.5703125" style="69" customWidth="1"/>
    <col min="11774" max="11777" width="0" style="69" hidden="1" customWidth="1"/>
    <col min="11778" max="11778" width="9.140625" style="69"/>
    <col min="11779" max="11779" width="13.85546875" style="69" customWidth="1"/>
    <col min="11780" max="12007" width="9.140625" style="69"/>
    <col min="12008" max="12008" width="7.28515625" style="69" bestFit="1" customWidth="1"/>
    <col min="12009" max="12009" width="43.28515625" style="69" customWidth="1"/>
    <col min="12010" max="12012" width="0" style="69" hidden="1" customWidth="1"/>
    <col min="12013" max="12013" width="24.85546875" style="69" customWidth="1"/>
    <col min="12014" max="12016" width="0" style="69" hidden="1" customWidth="1"/>
    <col min="12017" max="12017" width="16.7109375" style="69" customWidth="1"/>
    <col min="12018" max="12018" width="17.140625" style="69" customWidth="1"/>
    <col min="12019" max="12019" width="14.140625" style="69" customWidth="1"/>
    <col min="12020" max="12025" width="0" style="69" hidden="1" customWidth="1"/>
    <col min="12026" max="12026" width="16" style="69" customWidth="1"/>
    <col min="12027" max="12028" width="0" style="69" hidden="1" customWidth="1"/>
    <col min="12029" max="12029" width="19.5703125" style="69" customWidth="1"/>
    <col min="12030" max="12033" width="0" style="69" hidden="1" customWidth="1"/>
    <col min="12034" max="12034" width="9.140625" style="69"/>
    <col min="12035" max="12035" width="13.85546875" style="69" customWidth="1"/>
    <col min="12036" max="12263" width="9.140625" style="69"/>
    <col min="12264" max="12264" width="7.28515625" style="69" bestFit="1" customWidth="1"/>
    <col min="12265" max="12265" width="43.28515625" style="69" customWidth="1"/>
    <col min="12266" max="12268" width="0" style="69" hidden="1" customWidth="1"/>
    <col min="12269" max="12269" width="24.85546875" style="69" customWidth="1"/>
    <col min="12270" max="12272" width="0" style="69" hidden="1" customWidth="1"/>
    <col min="12273" max="12273" width="16.7109375" style="69" customWidth="1"/>
    <col min="12274" max="12274" width="17.140625" style="69" customWidth="1"/>
    <col min="12275" max="12275" width="14.140625" style="69" customWidth="1"/>
    <col min="12276" max="12281" width="0" style="69" hidden="1" customWidth="1"/>
    <col min="12282" max="12282" width="16" style="69" customWidth="1"/>
    <col min="12283" max="12284" width="0" style="69" hidden="1" customWidth="1"/>
    <col min="12285" max="12285" width="19.5703125" style="69" customWidth="1"/>
    <col min="12286" max="12289" width="0" style="69" hidden="1" customWidth="1"/>
    <col min="12290" max="12290" width="9.140625" style="69"/>
    <col min="12291" max="12291" width="13.85546875" style="69" customWidth="1"/>
    <col min="12292" max="12519" width="9.140625" style="69"/>
    <col min="12520" max="12520" width="7.28515625" style="69" bestFit="1" customWidth="1"/>
    <col min="12521" max="12521" width="43.28515625" style="69" customWidth="1"/>
    <col min="12522" max="12524" width="0" style="69" hidden="1" customWidth="1"/>
    <col min="12525" max="12525" width="24.85546875" style="69" customWidth="1"/>
    <col min="12526" max="12528" width="0" style="69" hidden="1" customWidth="1"/>
    <col min="12529" max="12529" width="16.7109375" style="69" customWidth="1"/>
    <col min="12530" max="12530" width="17.140625" style="69" customWidth="1"/>
    <col min="12531" max="12531" width="14.140625" style="69" customWidth="1"/>
    <col min="12532" max="12537" width="0" style="69" hidden="1" customWidth="1"/>
    <col min="12538" max="12538" width="16" style="69" customWidth="1"/>
    <col min="12539" max="12540" width="0" style="69" hidden="1" customWidth="1"/>
    <col min="12541" max="12541" width="19.5703125" style="69" customWidth="1"/>
    <col min="12542" max="12545" width="0" style="69" hidden="1" customWidth="1"/>
    <col min="12546" max="12546" width="9.140625" style="69"/>
    <col min="12547" max="12547" width="13.85546875" style="69" customWidth="1"/>
    <col min="12548" max="12775" width="9.140625" style="69"/>
    <col min="12776" max="12776" width="7.28515625" style="69" bestFit="1" customWidth="1"/>
    <col min="12777" max="12777" width="43.28515625" style="69" customWidth="1"/>
    <col min="12778" max="12780" width="0" style="69" hidden="1" customWidth="1"/>
    <col min="12781" max="12781" width="24.85546875" style="69" customWidth="1"/>
    <col min="12782" max="12784" width="0" style="69" hidden="1" customWidth="1"/>
    <col min="12785" max="12785" width="16.7109375" style="69" customWidth="1"/>
    <col min="12786" max="12786" width="17.140625" style="69" customWidth="1"/>
    <col min="12787" max="12787" width="14.140625" style="69" customWidth="1"/>
    <col min="12788" max="12793" width="0" style="69" hidden="1" customWidth="1"/>
    <col min="12794" max="12794" width="16" style="69" customWidth="1"/>
    <col min="12795" max="12796" width="0" style="69" hidden="1" customWidth="1"/>
    <col min="12797" max="12797" width="19.5703125" style="69" customWidth="1"/>
    <col min="12798" max="12801" width="0" style="69" hidden="1" customWidth="1"/>
    <col min="12802" max="12802" width="9.140625" style="69"/>
    <col min="12803" max="12803" width="13.85546875" style="69" customWidth="1"/>
    <col min="12804" max="13031" width="9.140625" style="69"/>
    <col min="13032" max="13032" width="7.28515625" style="69" bestFit="1" customWidth="1"/>
    <col min="13033" max="13033" width="43.28515625" style="69" customWidth="1"/>
    <col min="13034" max="13036" width="0" style="69" hidden="1" customWidth="1"/>
    <col min="13037" max="13037" width="24.85546875" style="69" customWidth="1"/>
    <col min="13038" max="13040" width="0" style="69" hidden="1" customWidth="1"/>
    <col min="13041" max="13041" width="16.7109375" style="69" customWidth="1"/>
    <col min="13042" max="13042" width="17.140625" style="69" customWidth="1"/>
    <col min="13043" max="13043" width="14.140625" style="69" customWidth="1"/>
    <col min="13044" max="13049" width="0" style="69" hidden="1" customWidth="1"/>
    <col min="13050" max="13050" width="16" style="69" customWidth="1"/>
    <col min="13051" max="13052" width="0" style="69" hidden="1" customWidth="1"/>
    <col min="13053" max="13053" width="19.5703125" style="69" customWidth="1"/>
    <col min="13054" max="13057" width="0" style="69" hidden="1" customWidth="1"/>
    <col min="13058" max="13058" width="9.140625" style="69"/>
    <col min="13059" max="13059" width="13.85546875" style="69" customWidth="1"/>
    <col min="13060" max="13287" width="9.140625" style="69"/>
    <col min="13288" max="13288" width="7.28515625" style="69" bestFit="1" customWidth="1"/>
    <col min="13289" max="13289" width="43.28515625" style="69" customWidth="1"/>
    <col min="13290" max="13292" width="0" style="69" hidden="1" customWidth="1"/>
    <col min="13293" max="13293" width="24.85546875" style="69" customWidth="1"/>
    <col min="13294" max="13296" width="0" style="69" hidden="1" customWidth="1"/>
    <col min="13297" max="13297" width="16.7109375" style="69" customWidth="1"/>
    <col min="13298" max="13298" width="17.140625" style="69" customWidth="1"/>
    <col min="13299" max="13299" width="14.140625" style="69" customWidth="1"/>
    <col min="13300" max="13305" width="0" style="69" hidden="1" customWidth="1"/>
    <col min="13306" max="13306" width="16" style="69" customWidth="1"/>
    <col min="13307" max="13308" width="0" style="69" hidden="1" customWidth="1"/>
    <col min="13309" max="13309" width="19.5703125" style="69" customWidth="1"/>
    <col min="13310" max="13313" width="0" style="69" hidden="1" customWidth="1"/>
    <col min="13314" max="13314" width="9.140625" style="69"/>
    <col min="13315" max="13315" width="13.85546875" style="69" customWidth="1"/>
    <col min="13316" max="13543" width="9.140625" style="69"/>
    <col min="13544" max="13544" width="7.28515625" style="69" bestFit="1" customWidth="1"/>
    <col min="13545" max="13545" width="43.28515625" style="69" customWidth="1"/>
    <col min="13546" max="13548" width="0" style="69" hidden="1" customWidth="1"/>
    <col min="13549" max="13549" width="24.85546875" style="69" customWidth="1"/>
    <col min="13550" max="13552" width="0" style="69" hidden="1" customWidth="1"/>
    <col min="13553" max="13553" width="16.7109375" style="69" customWidth="1"/>
    <col min="13554" max="13554" width="17.140625" style="69" customWidth="1"/>
    <col min="13555" max="13555" width="14.140625" style="69" customWidth="1"/>
    <col min="13556" max="13561" width="0" style="69" hidden="1" customWidth="1"/>
    <col min="13562" max="13562" width="16" style="69" customWidth="1"/>
    <col min="13563" max="13564" width="0" style="69" hidden="1" customWidth="1"/>
    <col min="13565" max="13565" width="19.5703125" style="69" customWidth="1"/>
    <col min="13566" max="13569" width="0" style="69" hidden="1" customWidth="1"/>
    <col min="13570" max="13570" width="9.140625" style="69"/>
    <col min="13571" max="13571" width="13.85546875" style="69" customWidth="1"/>
    <col min="13572" max="13799" width="9.140625" style="69"/>
    <col min="13800" max="13800" width="7.28515625" style="69" bestFit="1" customWidth="1"/>
    <col min="13801" max="13801" width="43.28515625" style="69" customWidth="1"/>
    <col min="13802" max="13804" width="0" style="69" hidden="1" customWidth="1"/>
    <col min="13805" max="13805" width="24.85546875" style="69" customWidth="1"/>
    <col min="13806" max="13808" width="0" style="69" hidden="1" customWidth="1"/>
    <col min="13809" max="13809" width="16.7109375" style="69" customWidth="1"/>
    <col min="13810" max="13810" width="17.140625" style="69" customWidth="1"/>
    <col min="13811" max="13811" width="14.140625" style="69" customWidth="1"/>
    <col min="13812" max="13817" width="0" style="69" hidden="1" customWidth="1"/>
    <col min="13818" max="13818" width="16" style="69" customWidth="1"/>
    <col min="13819" max="13820" width="0" style="69" hidden="1" customWidth="1"/>
    <col min="13821" max="13821" width="19.5703125" style="69" customWidth="1"/>
    <col min="13822" max="13825" width="0" style="69" hidden="1" customWidth="1"/>
    <col min="13826" max="13826" width="9.140625" style="69"/>
    <col min="13827" max="13827" width="13.85546875" style="69" customWidth="1"/>
    <col min="13828" max="14055" width="9.140625" style="69"/>
    <col min="14056" max="14056" width="7.28515625" style="69" bestFit="1" customWidth="1"/>
    <col min="14057" max="14057" width="43.28515625" style="69" customWidth="1"/>
    <col min="14058" max="14060" width="0" style="69" hidden="1" customWidth="1"/>
    <col min="14061" max="14061" width="24.85546875" style="69" customWidth="1"/>
    <col min="14062" max="14064" width="0" style="69" hidden="1" customWidth="1"/>
    <col min="14065" max="14065" width="16.7109375" style="69" customWidth="1"/>
    <col min="14066" max="14066" width="17.140625" style="69" customWidth="1"/>
    <col min="14067" max="14067" width="14.140625" style="69" customWidth="1"/>
    <col min="14068" max="14073" width="0" style="69" hidden="1" customWidth="1"/>
    <col min="14074" max="14074" width="16" style="69" customWidth="1"/>
    <col min="14075" max="14076" width="0" style="69" hidden="1" customWidth="1"/>
    <col min="14077" max="14077" width="19.5703125" style="69" customWidth="1"/>
    <col min="14078" max="14081" width="0" style="69" hidden="1" customWidth="1"/>
    <col min="14082" max="14082" width="9.140625" style="69"/>
    <col min="14083" max="14083" width="13.85546875" style="69" customWidth="1"/>
    <col min="14084" max="14311" width="9.140625" style="69"/>
    <col min="14312" max="14312" width="7.28515625" style="69" bestFit="1" customWidth="1"/>
    <col min="14313" max="14313" width="43.28515625" style="69" customWidth="1"/>
    <col min="14314" max="14316" width="0" style="69" hidden="1" customWidth="1"/>
    <col min="14317" max="14317" width="24.85546875" style="69" customWidth="1"/>
    <col min="14318" max="14320" width="0" style="69" hidden="1" customWidth="1"/>
    <col min="14321" max="14321" width="16.7109375" style="69" customWidth="1"/>
    <col min="14322" max="14322" width="17.140625" style="69" customWidth="1"/>
    <col min="14323" max="14323" width="14.140625" style="69" customWidth="1"/>
    <col min="14324" max="14329" width="0" style="69" hidden="1" customWidth="1"/>
    <col min="14330" max="14330" width="16" style="69" customWidth="1"/>
    <col min="14331" max="14332" width="0" style="69" hidden="1" customWidth="1"/>
    <col min="14333" max="14333" width="19.5703125" style="69" customWidth="1"/>
    <col min="14334" max="14337" width="0" style="69" hidden="1" customWidth="1"/>
    <col min="14338" max="14338" width="9.140625" style="69"/>
    <col min="14339" max="14339" width="13.85546875" style="69" customWidth="1"/>
    <col min="14340" max="14567" width="9.140625" style="69"/>
    <col min="14568" max="14568" width="7.28515625" style="69" bestFit="1" customWidth="1"/>
    <col min="14569" max="14569" width="43.28515625" style="69" customWidth="1"/>
    <col min="14570" max="14572" width="0" style="69" hidden="1" customWidth="1"/>
    <col min="14573" max="14573" width="24.85546875" style="69" customWidth="1"/>
    <col min="14574" max="14576" width="0" style="69" hidden="1" customWidth="1"/>
    <col min="14577" max="14577" width="16.7109375" style="69" customWidth="1"/>
    <col min="14578" max="14578" width="17.140625" style="69" customWidth="1"/>
    <col min="14579" max="14579" width="14.140625" style="69" customWidth="1"/>
    <col min="14580" max="14585" width="0" style="69" hidden="1" customWidth="1"/>
    <col min="14586" max="14586" width="16" style="69" customWidth="1"/>
    <col min="14587" max="14588" width="0" style="69" hidden="1" customWidth="1"/>
    <col min="14589" max="14589" width="19.5703125" style="69" customWidth="1"/>
    <col min="14590" max="14593" width="0" style="69" hidden="1" customWidth="1"/>
    <col min="14594" max="14594" width="9.140625" style="69"/>
    <col min="14595" max="14595" width="13.85546875" style="69" customWidth="1"/>
    <col min="14596" max="14823" width="9.140625" style="69"/>
    <col min="14824" max="14824" width="7.28515625" style="69" bestFit="1" customWidth="1"/>
    <col min="14825" max="14825" width="43.28515625" style="69" customWidth="1"/>
    <col min="14826" max="14828" width="0" style="69" hidden="1" customWidth="1"/>
    <col min="14829" max="14829" width="24.85546875" style="69" customWidth="1"/>
    <col min="14830" max="14832" width="0" style="69" hidden="1" customWidth="1"/>
    <col min="14833" max="14833" width="16.7109375" style="69" customWidth="1"/>
    <col min="14834" max="14834" width="17.140625" style="69" customWidth="1"/>
    <col min="14835" max="14835" width="14.140625" style="69" customWidth="1"/>
    <col min="14836" max="14841" width="0" style="69" hidden="1" customWidth="1"/>
    <col min="14842" max="14842" width="16" style="69" customWidth="1"/>
    <col min="14843" max="14844" width="0" style="69" hidden="1" customWidth="1"/>
    <col min="14845" max="14845" width="19.5703125" style="69" customWidth="1"/>
    <col min="14846" max="14849" width="0" style="69" hidden="1" customWidth="1"/>
    <col min="14850" max="14850" width="9.140625" style="69"/>
    <col min="14851" max="14851" width="13.85546875" style="69" customWidth="1"/>
    <col min="14852" max="15079" width="9.140625" style="69"/>
    <col min="15080" max="15080" width="7.28515625" style="69" bestFit="1" customWidth="1"/>
    <col min="15081" max="15081" width="43.28515625" style="69" customWidth="1"/>
    <col min="15082" max="15084" width="0" style="69" hidden="1" customWidth="1"/>
    <col min="15085" max="15085" width="24.85546875" style="69" customWidth="1"/>
    <col min="15086" max="15088" width="0" style="69" hidden="1" customWidth="1"/>
    <col min="15089" max="15089" width="16.7109375" style="69" customWidth="1"/>
    <col min="15090" max="15090" width="17.140625" style="69" customWidth="1"/>
    <col min="15091" max="15091" width="14.140625" style="69" customWidth="1"/>
    <col min="15092" max="15097" width="0" style="69" hidden="1" customWidth="1"/>
    <col min="15098" max="15098" width="16" style="69" customWidth="1"/>
    <col min="15099" max="15100" width="0" style="69" hidden="1" customWidth="1"/>
    <col min="15101" max="15101" width="19.5703125" style="69" customWidth="1"/>
    <col min="15102" max="15105" width="0" style="69" hidden="1" customWidth="1"/>
    <col min="15106" max="15106" width="9.140625" style="69"/>
    <col min="15107" max="15107" width="13.85546875" style="69" customWidth="1"/>
    <col min="15108" max="15335" width="9.140625" style="69"/>
    <col min="15336" max="15336" width="7.28515625" style="69" bestFit="1" customWidth="1"/>
    <col min="15337" max="15337" width="43.28515625" style="69" customWidth="1"/>
    <col min="15338" max="15340" width="0" style="69" hidden="1" customWidth="1"/>
    <col min="15341" max="15341" width="24.85546875" style="69" customWidth="1"/>
    <col min="15342" max="15344" width="0" style="69" hidden="1" customWidth="1"/>
    <col min="15345" max="15345" width="16.7109375" style="69" customWidth="1"/>
    <col min="15346" max="15346" width="17.140625" style="69" customWidth="1"/>
    <col min="15347" max="15347" width="14.140625" style="69" customWidth="1"/>
    <col min="15348" max="15353" width="0" style="69" hidden="1" customWidth="1"/>
    <col min="15354" max="15354" width="16" style="69" customWidth="1"/>
    <col min="15355" max="15356" width="0" style="69" hidden="1" customWidth="1"/>
    <col min="15357" max="15357" width="19.5703125" style="69" customWidth="1"/>
    <col min="15358" max="15361" width="0" style="69" hidden="1" customWidth="1"/>
    <col min="15362" max="15362" width="9.140625" style="69"/>
    <col min="15363" max="15363" width="13.85546875" style="69" customWidth="1"/>
    <col min="15364" max="15591" width="9.140625" style="69"/>
    <col min="15592" max="15592" width="7.28515625" style="69" bestFit="1" customWidth="1"/>
    <col min="15593" max="15593" width="43.28515625" style="69" customWidth="1"/>
    <col min="15594" max="15596" width="0" style="69" hidden="1" customWidth="1"/>
    <col min="15597" max="15597" width="24.85546875" style="69" customWidth="1"/>
    <col min="15598" max="15600" width="0" style="69" hidden="1" customWidth="1"/>
    <col min="15601" max="15601" width="16.7109375" style="69" customWidth="1"/>
    <col min="15602" max="15602" width="17.140625" style="69" customWidth="1"/>
    <col min="15603" max="15603" width="14.140625" style="69" customWidth="1"/>
    <col min="15604" max="15609" width="0" style="69" hidden="1" customWidth="1"/>
    <col min="15610" max="15610" width="16" style="69" customWidth="1"/>
    <col min="15611" max="15612" width="0" style="69" hidden="1" customWidth="1"/>
    <col min="15613" max="15613" width="19.5703125" style="69" customWidth="1"/>
    <col min="15614" max="15617" width="0" style="69" hidden="1" customWidth="1"/>
    <col min="15618" max="15618" width="9.140625" style="69"/>
    <col min="15619" max="15619" width="13.85546875" style="69" customWidth="1"/>
    <col min="15620" max="15847" width="9.140625" style="69"/>
    <col min="15848" max="15848" width="7.28515625" style="69" bestFit="1" customWidth="1"/>
    <col min="15849" max="15849" width="43.28515625" style="69" customWidth="1"/>
    <col min="15850" max="15852" width="0" style="69" hidden="1" customWidth="1"/>
    <col min="15853" max="15853" width="24.85546875" style="69" customWidth="1"/>
    <col min="15854" max="15856" width="0" style="69" hidden="1" customWidth="1"/>
    <col min="15857" max="15857" width="16.7109375" style="69" customWidth="1"/>
    <col min="15858" max="15858" width="17.140625" style="69" customWidth="1"/>
    <col min="15859" max="15859" width="14.140625" style="69" customWidth="1"/>
    <col min="15860" max="15865" width="0" style="69" hidden="1" customWidth="1"/>
    <col min="15866" max="15866" width="16" style="69" customWidth="1"/>
    <col min="15867" max="15868" width="0" style="69" hidden="1" customWidth="1"/>
    <col min="15869" max="15869" width="19.5703125" style="69" customWidth="1"/>
    <col min="15870" max="15873" width="0" style="69" hidden="1" customWidth="1"/>
    <col min="15874" max="15874" width="9.140625" style="69"/>
    <col min="15875" max="15875" width="13.85546875" style="69" customWidth="1"/>
    <col min="15876" max="16103" width="9.140625" style="69"/>
    <col min="16104" max="16104" width="7.28515625" style="69" bestFit="1" customWidth="1"/>
    <col min="16105" max="16105" width="43.28515625" style="69" customWidth="1"/>
    <col min="16106" max="16108" width="0" style="69" hidden="1" customWidth="1"/>
    <col min="16109" max="16109" width="24.85546875" style="69" customWidth="1"/>
    <col min="16110" max="16112" width="0" style="69" hidden="1" customWidth="1"/>
    <col min="16113" max="16113" width="16.7109375" style="69" customWidth="1"/>
    <col min="16114" max="16114" width="17.140625" style="69" customWidth="1"/>
    <col min="16115" max="16115" width="14.140625" style="69" customWidth="1"/>
    <col min="16116" max="16121" width="0" style="69" hidden="1" customWidth="1"/>
    <col min="16122" max="16122" width="16" style="69" customWidth="1"/>
    <col min="16123" max="16124" width="0" style="69" hidden="1" customWidth="1"/>
    <col min="16125" max="16125" width="19.5703125" style="69" customWidth="1"/>
    <col min="16126" max="16129" width="0" style="69" hidden="1" customWidth="1"/>
    <col min="16130" max="16130" width="9.140625" style="69"/>
    <col min="16131" max="16131" width="13.85546875" style="69" customWidth="1"/>
    <col min="16132" max="16384" width="9.140625" style="69"/>
  </cols>
  <sheetData>
    <row r="1" spans="1:32" ht="20.25">
      <c r="A1" s="955" t="s">
        <v>280</v>
      </c>
      <c r="B1" s="955"/>
      <c r="C1" s="955"/>
      <c r="D1" s="955"/>
      <c r="E1" s="955"/>
      <c r="F1" s="955"/>
      <c r="G1" s="955"/>
      <c r="H1" s="955"/>
      <c r="I1" s="955"/>
      <c r="J1" s="955"/>
      <c r="K1" s="955"/>
      <c r="L1" s="955"/>
      <c r="M1" s="955"/>
      <c r="N1" s="955"/>
      <c r="O1" s="955"/>
      <c r="P1" s="955"/>
      <c r="Q1" s="955"/>
      <c r="R1" s="955"/>
      <c r="S1" s="955"/>
      <c r="T1" s="955"/>
      <c r="U1" s="955"/>
      <c r="V1" s="955"/>
      <c r="W1" s="955"/>
      <c r="X1" s="955"/>
      <c r="Y1" s="955"/>
      <c r="Z1" s="955"/>
      <c r="AA1" s="955"/>
      <c r="AB1" s="955"/>
      <c r="AC1" s="955"/>
      <c r="AD1" s="955"/>
      <c r="AE1" s="955"/>
      <c r="AF1" s="955"/>
    </row>
    <row r="2" spans="1:32" ht="20.25">
      <c r="A2" s="955" t="s">
        <v>764</v>
      </c>
      <c r="B2" s="955"/>
      <c r="C2" s="955"/>
      <c r="D2" s="955"/>
      <c r="E2" s="955"/>
      <c r="F2" s="955"/>
      <c r="G2" s="955"/>
      <c r="H2" s="955"/>
      <c r="I2" s="955"/>
      <c r="J2" s="955"/>
      <c r="K2" s="955"/>
      <c r="L2" s="955"/>
      <c r="M2" s="955"/>
      <c r="N2" s="955"/>
      <c r="O2" s="955"/>
      <c r="P2" s="955"/>
      <c r="Q2" s="955"/>
      <c r="R2" s="955"/>
      <c r="S2" s="955"/>
      <c r="T2" s="955"/>
      <c r="U2" s="955"/>
      <c r="V2" s="955"/>
      <c r="W2" s="955"/>
      <c r="X2" s="955"/>
      <c r="Y2" s="955"/>
      <c r="Z2" s="955"/>
      <c r="AA2" s="955"/>
      <c r="AB2" s="955"/>
      <c r="AC2" s="955"/>
      <c r="AD2" s="955"/>
      <c r="AE2" s="955"/>
      <c r="AF2" s="955"/>
    </row>
    <row r="3" spans="1:32" ht="27" customHeight="1">
      <c r="A3" s="956" t="str">
        <f>'PL I - NSĐP'!A3:S3</f>
        <v>(Kèm theo Nghị quyết số 27/NQ-HĐND ngày 26 tháng 7 năm 2022 của HĐND tỉnh Đắk Nông)</v>
      </c>
      <c r="B3" s="956"/>
      <c r="C3" s="956"/>
      <c r="D3" s="956"/>
      <c r="E3" s="956"/>
      <c r="F3" s="956"/>
      <c r="G3" s="956"/>
      <c r="H3" s="956"/>
      <c r="I3" s="956"/>
      <c r="J3" s="956"/>
      <c r="K3" s="956"/>
      <c r="L3" s="956"/>
      <c r="M3" s="956"/>
      <c r="N3" s="956"/>
      <c r="O3" s="956"/>
      <c r="P3" s="956"/>
      <c r="Q3" s="956"/>
      <c r="R3" s="956"/>
      <c r="S3" s="956"/>
      <c r="T3" s="956"/>
      <c r="U3" s="956"/>
      <c r="V3" s="956"/>
      <c r="W3" s="956"/>
      <c r="X3" s="956"/>
      <c r="Y3" s="956"/>
      <c r="Z3" s="956"/>
      <c r="AA3" s="956"/>
      <c r="AB3" s="956"/>
      <c r="AC3" s="956"/>
      <c r="AD3" s="956"/>
      <c r="AE3" s="956"/>
      <c r="AF3" s="956"/>
    </row>
    <row r="4" spans="1:32" ht="20.25">
      <c r="A4" s="957" t="s">
        <v>0</v>
      </c>
      <c r="B4" s="957"/>
      <c r="C4" s="957"/>
      <c r="D4" s="957"/>
      <c r="E4" s="957"/>
      <c r="F4" s="957"/>
      <c r="G4" s="957"/>
      <c r="H4" s="957"/>
      <c r="I4" s="957"/>
      <c r="J4" s="957"/>
      <c r="K4" s="957"/>
      <c r="L4" s="957"/>
      <c r="M4" s="957"/>
      <c r="N4" s="957"/>
      <c r="O4" s="957"/>
      <c r="P4" s="957"/>
      <c r="Q4" s="957"/>
      <c r="R4" s="957"/>
      <c r="S4" s="957"/>
      <c r="T4" s="957"/>
      <c r="U4" s="957"/>
      <c r="V4" s="957"/>
      <c r="W4" s="957"/>
      <c r="X4" s="957"/>
      <c r="Y4" s="957"/>
      <c r="Z4" s="957"/>
      <c r="AA4" s="957"/>
      <c r="AB4" s="957"/>
      <c r="AC4" s="957"/>
      <c r="AD4" s="957"/>
      <c r="AE4" s="957"/>
      <c r="AF4" s="957"/>
    </row>
    <row r="5" spans="1:32">
      <c r="A5" s="946" t="s">
        <v>228</v>
      </c>
      <c r="B5" s="946" t="s">
        <v>1</v>
      </c>
      <c r="C5" s="946" t="s">
        <v>2</v>
      </c>
      <c r="D5" s="946" t="s">
        <v>76</v>
      </c>
      <c r="E5" s="946" t="s">
        <v>229</v>
      </c>
      <c r="F5" s="946" t="s">
        <v>230</v>
      </c>
      <c r="G5" s="951" t="s">
        <v>7</v>
      </c>
      <c r="H5" s="952"/>
      <c r="I5" s="952"/>
      <c r="J5" s="952"/>
      <c r="K5" s="952"/>
      <c r="L5" s="952"/>
      <c r="M5" s="952"/>
      <c r="N5" s="953"/>
      <c r="O5" s="945" t="s">
        <v>231</v>
      </c>
      <c r="P5" s="945"/>
      <c r="Q5" s="945"/>
      <c r="R5" s="945"/>
      <c r="S5" s="945"/>
      <c r="T5" s="945"/>
      <c r="U5" s="945"/>
      <c r="V5" s="945"/>
      <c r="W5" s="945"/>
      <c r="X5" s="945"/>
      <c r="Y5" s="945"/>
      <c r="Z5" s="945"/>
      <c r="AA5" s="941" t="s">
        <v>232</v>
      </c>
      <c r="AB5" s="942"/>
      <c r="AC5" s="942"/>
      <c r="AD5" s="942"/>
      <c r="AE5" s="945" t="s">
        <v>741</v>
      </c>
      <c r="AF5" s="946" t="s">
        <v>8</v>
      </c>
    </row>
    <row r="6" spans="1:32">
      <c r="A6" s="947"/>
      <c r="B6" s="947"/>
      <c r="C6" s="947"/>
      <c r="D6" s="947"/>
      <c r="E6" s="947"/>
      <c r="F6" s="947"/>
      <c r="G6" s="945" t="s">
        <v>233</v>
      </c>
      <c r="H6" s="945" t="s">
        <v>10</v>
      </c>
      <c r="I6" s="945"/>
      <c r="J6" s="945"/>
      <c r="K6" s="945"/>
      <c r="L6" s="945"/>
      <c r="M6" s="945"/>
      <c r="N6" s="945"/>
      <c r="O6" s="945" t="s">
        <v>234</v>
      </c>
      <c r="P6" s="945"/>
      <c r="Q6" s="945"/>
      <c r="R6" s="945"/>
      <c r="S6" s="945" t="s">
        <v>235</v>
      </c>
      <c r="T6" s="945"/>
      <c r="U6" s="945"/>
      <c r="V6" s="945"/>
      <c r="W6" s="945" t="s">
        <v>236</v>
      </c>
      <c r="X6" s="945"/>
      <c r="Y6" s="945"/>
      <c r="Z6" s="945"/>
      <c r="AA6" s="943"/>
      <c r="AB6" s="944"/>
      <c r="AC6" s="944"/>
      <c r="AD6" s="944"/>
      <c r="AE6" s="945"/>
      <c r="AF6" s="947"/>
    </row>
    <row r="7" spans="1:32">
      <c r="A7" s="947"/>
      <c r="B7" s="947"/>
      <c r="C7" s="947"/>
      <c r="D7" s="947"/>
      <c r="E7" s="947"/>
      <c r="F7" s="947"/>
      <c r="G7" s="945"/>
      <c r="H7" s="945" t="s">
        <v>11</v>
      </c>
      <c r="I7" s="949" t="s">
        <v>237</v>
      </c>
      <c r="J7" s="949"/>
      <c r="K7" s="949"/>
      <c r="L7" s="949"/>
      <c r="M7" s="949"/>
      <c r="N7" s="949"/>
      <c r="O7" s="945" t="s">
        <v>13</v>
      </c>
      <c r="P7" s="949" t="s">
        <v>237</v>
      </c>
      <c r="Q7" s="949"/>
      <c r="R7" s="949"/>
      <c r="S7" s="945" t="s">
        <v>13</v>
      </c>
      <c r="T7" s="949" t="s">
        <v>237</v>
      </c>
      <c r="U7" s="949"/>
      <c r="V7" s="949"/>
      <c r="W7" s="945" t="s">
        <v>13</v>
      </c>
      <c r="X7" s="949" t="s">
        <v>237</v>
      </c>
      <c r="Y7" s="949"/>
      <c r="Z7" s="949"/>
      <c r="AA7" s="945" t="s">
        <v>13</v>
      </c>
      <c r="AB7" s="949" t="s">
        <v>237</v>
      </c>
      <c r="AC7" s="949"/>
      <c r="AD7" s="950"/>
      <c r="AE7" s="945"/>
      <c r="AF7" s="947"/>
    </row>
    <row r="8" spans="1:32">
      <c r="A8" s="947"/>
      <c r="B8" s="947"/>
      <c r="C8" s="947"/>
      <c r="D8" s="947"/>
      <c r="E8" s="947"/>
      <c r="F8" s="947"/>
      <c r="G8" s="945"/>
      <c r="H8" s="945"/>
      <c r="I8" s="941" t="s">
        <v>238</v>
      </c>
      <c r="J8" s="942"/>
      <c r="K8" s="945" t="s">
        <v>239</v>
      </c>
      <c r="L8" s="945"/>
      <c r="M8" s="945"/>
      <c r="N8" s="945"/>
      <c r="O8" s="945"/>
      <c r="P8" s="945" t="s">
        <v>240</v>
      </c>
      <c r="Q8" s="945"/>
      <c r="R8" s="946" t="s">
        <v>241</v>
      </c>
      <c r="S8" s="945"/>
      <c r="T8" s="945" t="s">
        <v>240</v>
      </c>
      <c r="U8" s="945"/>
      <c r="V8" s="946" t="s">
        <v>241</v>
      </c>
      <c r="W8" s="945"/>
      <c r="X8" s="945" t="s">
        <v>240</v>
      </c>
      <c r="Y8" s="945"/>
      <c r="Z8" s="946" t="s">
        <v>241</v>
      </c>
      <c r="AA8" s="945"/>
      <c r="AB8" s="945" t="s">
        <v>240</v>
      </c>
      <c r="AC8" s="945"/>
      <c r="AD8" s="941" t="s">
        <v>241</v>
      </c>
      <c r="AE8" s="945"/>
      <c r="AF8" s="947"/>
    </row>
    <row r="9" spans="1:32">
      <c r="A9" s="947"/>
      <c r="B9" s="947"/>
      <c r="C9" s="947"/>
      <c r="D9" s="947"/>
      <c r="E9" s="947"/>
      <c r="F9" s="947"/>
      <c r="G9" s="945"/>
      <c r="H9" s="945"/>
      <c r="I9" s="943"/>
      <c r="J9" s="944"/>
      <c r="K9" s="945"/>
      <c r="L9" s="945"/>
      <c r="M9" s="945"/>
      <c r="N9" s="945"/>
      <c r="O9" s="945"/>
      <c r="P9" s="945" t="s">
        <v>13</v>
      </c>
      <c r="Q9" s="945" t="s">
        <v>242</v>
      </c>
      <c r="R9" s="947"/>
      <c r="S9" s="945"/>
      <c r="T9" s="945" t="s">
        <v>13</v>
      </c>
      <c r="U9" s="945" t="s">
        <v>242</v>
      </c>
      <c r="V9" s="947"/>
      <c r="W9" s="945"/>
      <c r="X9" s="945" t="s">
        <v>13</v>
      </c>
      <c r="Y9" s="945" t="s">
        <v>242</v>
      </c>
      <c r="Z9" s="947"/>
      <c r="AA9" s="945"/>
      <c r="AB9" s="945" t="s">
        <v>13</v>
      </c>
      <c r="AC9" s="945" t="s">
        <v>242</v>
      </c>
      <c r="AD9" s="954"/>
      <c r="AE9" s="945"/>
      <c r="AF9" s="947"/>
    </row>
    <row r="10" spans="1:32">
      <c r="A10" s="947"/>
      <c r="B10" s="947"/>
      <c r="C10" s="947"/>
      <c r="D10" s="947"/>
      <c r="E10" s="947"/>
      <c r="F10" s="947"/>
      <c r="G10" s="945"/>
      <c r="H10" s="945"/>
      <c r="I10" s="945" t="s">
        <v>13</v>
      </c>
      <c r="J10" s="945" t="s">
        <v>243</v>
      </c>
      <c r="K10" s="945" t="s">
        <v>244</v>
      </c>
      <c r="L10" s="945" t="s">
        <v>245</v>
      </c>
      <c r="M10" s="945"/>
      <c r="N10" s="945"/>
      <c r="O10" s="945"/>
      <c r="P10" s="945"/>
      <c r="Q10" s="945"/>
      <c r="R10" s="947"/>
      <c r="S10" s="945"/>
      <c r="T10" s="945"/>
      <c r="U10" s="945"/>
      <c r="V10" s="947"/>
      <c r="W10" s="945"/>
      <c r="X10" s="945"/>
      <c r="Y10" s="945"/>
      <c r="Z10" s="947"/>
      <c r="AA10" s="945"/>
      <c r="AB10" s="945"/>
      <c r="AC10" s="945"/>
      <c r="AD10" s="954"/>
      <c r="AE10" s="945"/>
      <c r="AF10" s="947"/>
    </row>
    <row r="11" spans="1:32">
      <c r="A11" s="947"/>
      <c r="B11" s="947"/>
      <c r="C11" s="947"/>
      <c r="D11" s="947"/>
      <c r="E11" s="947"/>
      <c r="F11" s="947"/>
      <c r="G11" s="945"/>
      <c r="H11" s="945"/>
      <c r="I11" s="945"/>
      <c r="J11" s="945"/>
      <c r="K11" s="945"/>
      <c r="L11" s="945" t="s">
        <v>13</v>
      </c>
      <c r="M11" s="945" t="s">
        <v>246</v>
      </c>
      <c r="N11" s="945"/>
      <c r="O11" s="945"/>
      <c r="P11" s="945"/>
      <c r="Q11" s="945"/>
      <c r="R11" s="947"/>
      <c r="S11" s="945"/>
      <c r="T11" s="945"/>
      <c r="U11" s="945"/>
      <c r="V11" s="947"/>
      <c r="W11" s="945"/>
      <c r="X11" s="945"/>
      <c r="Y11" s="945"/>
      <c r="Z11" s="947"/>
      <c r="AA11" s="945"/>
      <c r="AB11" s="945"/>
      <c r="AC11" s="945"/>
      <c r="AD11" s="954"/>
      <c r="AE11" s="945"/>
      <c r="AF11" s="947"/>
    </row>
    <row r="12" spans="1:32" ht="56.25">
      <c r="A12" s="948"/>
      <c r="B12" s="948"/>
      <c r="C12" s="948"/>
      <c r="D12" s="948"/>
      <c r="E12" s="948"/>
      <c r="F12" s="948"/>
      <c r="G12" s="945"/>
      <c r="H12" s="945"/>
      <c r="I12" s="945"/>
      <c r="J12" s="945"/>
      <c r="K12" s="945"/>
      <c r="L12" s="945"/>
      <c r="M12" s="487" t="s">
        <v>247</v>
      </c>
      <c r="N12" s="487" t="s">
        <v>248</v>
      </c>
      <c r="O12" s="945"/>
      <c r="P12" s="945"/>
      <c r="Q12" s="945"/>
      <c r="R12" s="948"/>
      <c r="S12" s="945"/>
      <c r="T12" s="945"/>
      <c r="U12" s="945"/>
      <c r="V12" s="948"/>
      <c r="W12" s="945"/>
      <c r="X12" s="945"/>
      <c r="Y12" s="945"/>
      <c r="Z12" s="948"/>
      <c r="AA12" s="945"/>
      <c r="AB12" s="945"/>
      <c r="AC12" s="945"/>
      <c r="AD12" s="943"/>
      <c r="AE12" s="945"/>
      <c r="AF12" s="948"/>
    </row>
    <row r="13" spans="1:32" s="122" customFormat="1">
      <c r="A13" s="123"/>
      <c r="B13" s="82" t="s">
        <v>87</v>
      </c>
      <c r="C13" s="82"/>
      <c r="D13" s="123"/>
      <c r="E13" s="123"/>
      <c r="F13" s="123"/>
      <c r="G13" s="123"/>
      <c r="H13" s="129">
        <f>H14+H29</f>
        <v>1995045</v>
      </c>
      <c r="I13" s="129">
        <f t="shared" ref="I13:AE13" si="0">I14+I29</f>
        <v>508906</v>
      </c>
      <c r="J13" s="129">
        <f t="shared" si="0"/>
        <v>278769</v>
      </c>
      <c r="K13" s="129">
        <f t="shared" si="0"/>
        <v>5223180</v>
      </c>
      <c r="L13" s="129">
        <f t="shared" si="0"/>
        <v>1486138</v>
      </c>
      <c r="M13" s="129">
        <f t="shared" si="0"/>
        <v>1289170</v>
      </c>
      <c r="N13" s="129">
        <f t="shared" si="0"/>
        <v>196969</v>
      </c>
      <c r="O13" s="129">
        <f t="shared" si="0"/>
        <v>244537</v>
      </c>
      <c r="P13" s="129">
        <f t="shared" si="0"/>
        <v>22000</v>
      </c>
      <c r="Q13" s="129">
        <f t="shared" si="0"/>
        <v>0</v>
      </c>
      <c r="R13" s="129">
        <f t="shared" si="0"/>
        <v>222537</v>
      </c>
      <c r="S13" s="129">
        <f t="shared" si="0"/>
        <v>56438</v>
      </c>
      <c r="T13" s="129">
        <f t="shared" si="0"/>
        <v>10990</v>
      </c>
      <c r="U13" s="129">
        <f t="shared" si="0"/>
        <v>0</v>
      </c>
      <c r="V13" s="129">
        <f t="shared" si="0"/>
        <v>45448</v>
      </c>
      <c r="W13" s="129">
        <f t="shared" si="0"/>
        <v>244537</v>
      </c>
      <c r="X13" s="129">
        <f t="shared" si="0"/>
        <v>22000</v>
      </c>
      <c r="Y13" s="129">
        <f t="shared" si="0"/>
        <v>0</v>
      </c>
      <c r="Z13" s="129">
        <f t="shared" si="0"/>
        <v>222537</v>
      </c>
      <c r="AA13" s="129">
        <f t="shared" si="0"/>
        <v>798177</v>
      </c>
      <c r="AB13" s="129">
        <f t="shared" si="0"/>
        <v>82000</v>
      </c>
      <c r="AC13" s="129"/>
      <c r="AD13" s="129">
        <f t="shared" si="0"/>
        <v>716177</v>
      </c>
      <c r="AE13" s="129">
        <f t="shared" si="0"/>
        <v>130672</v>
      </c>
      <c r="AF13" s="123"/>
    </row>
    <row r="14" spans="1:32" ht="47.25">
      <c r="A14" s="83" t="s">
        <v>249</v>
      </c>
      <c r="B14" s="84" t="s">
        <v>250</v>
      </c>
      <c r="C14" s="85"/>
      <c r="D14" s="83"/>
      <c r="E14" s="83"/>
      <c r="F14" s="83"/>
      <c r="G14" s="83"/>
      <c r="H14" s="128">
        <f>H15+H26</f>
        <v>1849587</v>
      </c>
      <c r="I14" s="128">
        <f t="shared" ref="I14:AE14" si="1">I15+I26</f>
        <v>484522</v>
      </c>
      <c r="J14" s="128">
        <f t="shared" si="1"/>
        <v>260769</v>
      </c>
      <c r="K14" s="128">
        <f t="shared" si="1"/>
        <v>22221</v>
      </c>
      <c r="L14" s="128">
        <f t="shared" si="1"/>
        <v>1365064</v>
      </c>
      <c r="M14" s="128">
        <f t="shared" si="1"/>
        <v>1168096</v>
      </c>
      <c r="N14" s="128">
        <f t="shared" si="1"/>
        <v>196969</v>
      </c>
      <c r="O14" s="128">
        <f t="shared" si="1"/>
        <v>226215</v>
      </c>
      <c r="P14" s="128">
        <f t="shared" si="1"/>
        <v>17000</v>
      </c>
      <c r="Q14" s="128">
        <f t="shared" si="1"/>
        <v>0</v>
      </c>
      <c r="R14" s="128">
        <f t="shared" si="1"/>
        <v>209215</v>
      </c>
      <c r="S14" s="128">
        <f t="shared" si="1"/>
        <v>55482</v>
      </c>
      <c r="T14" s="128">
        <f t="shared" si="1"/>
        <v>10034</v>
      </c>
      <c r="U14" s="128">
        <f t="shared" si="1"/>
        <v>0</v>
      </c>
      <c r="V14" s="128">
        <f t="shared" si="1"/>
        <v>45448</v>
      </c>
      <c r="W14" s="128">
        <f t="shared" si="1"/>
        <v>226215</v>
      </c>
      <c r="X14" s="128">
        <f t="shared" si="1"/>
        <v>17000</v>
      </c>
      <c r="Y14" s="128">
        <f t="shared" si="1"/>
        <v>0</v>
      </c>
      <c r="Z14" s="128">
        <f t="shared" si="1"/>
        <v>209215</v>
      </c>
      <c r="AA14" s="128">
        <f t="shared" si="1"/>
        <v>659103</v>
      </c>
      <c r="AB14" s="128">
        <f t="shared" si="1"/>
        <v>64000</v>
      </c>
      <c r="AC14" s="128"/>
      <c r="AD14" s="128">
        <f t="shared" si="1"/>
        <v>595103</v>
      </c>
      <c r="AE14" s="128">
        <f t="shared" si="1"/>
        <v>110730</v>
      </c>
      <c r="AF14" s="83"/>
    </row>
    <row r="15" spans="1:32" s="122" customFormat="1">
      <c r="A15" s="83" t="s">
        <v>14</v>
      </c>
      <c r="B15" s="84" t="s">
        <v>193</v>
      </c>
      <c r="C15" s="85"/>
      <c r="D15" s="83"/>
      <c r="E15" s="83"/>
      <c r="F15" s="83"/>
      <c r="G15" s="83"/>
      <c r="H15" s="128">
        <f>H16+H23</f>
        <v>1287379</v>
      </c>
      <c r="I15" s="128">
        <f t="shared" ref="I15:AE15" si="2">I16+I23</f>
        <v>203418</v>
      </c>
      <c r="J15" s="128">
        <f t="shared" si="2"/>
        <v>63996</v>
      </c>
      <c r="K15" s="128">
        <f t="shared" si="2"/>
        <v>22221</v>
      </c>
      <c r="L15" s="128">
        <f t="shared" si="2"/>
        <v>1083960</v>
      </c>
      <c r="M15" s="128">
        <f t="shared" si="2"/>
        <v>886992</v>
      </c>
      <c r="N15" s="128">
        <f t="shared" si="2"/>
        <v>196969</v>
      </c>
      <c r="O15" s="128">
        <f t="shared" si="2"/>
        <v>219215</v>
      </c>
      <c r="P15" s="128">
        <f t="shared" si="2"/>
        <v>10000</v>
      </c>
      <c r="Q15" s="128">
        <f t="shared" si="2"/>
        <v>0</v>
      </c>
      <c r="R15" s="128">
        <f t="shared" si="2"/>
        <v>209215</v>
      </c>
      <c r="S15" s="128">
        <f t="shared" si="2"/>
        <v>55300</v>
      </c>
      <c r="T15" s="128">
        <f t="shared" si="2"/>
        <v>9852</v>
      </c>
      <c r="U15" s="128">
        <f t="shared" si="2"/>
        <v>0</v>
      </c>
      <c r="V15" s="128">
        <f t="shared" si="2"/>
        <v>45448</v>
      </c>
      <c r="W15" s="128">
        <f t="shared" si="2"/>
        <v>219215</v>
      </c>
      <c r="X15" s="128">
        <f t="shared" si="2"/>
        <v>10000</v>
      </c>
      <c r="Y15" s="128">
        <f t="shared" si="2"/>
        <v>0</v>
      </c>
      <c r="Z15" s="128">
        <f t="shared" si="2"/>
        <v>209215</v>
      </c>
      <c r="AA15" s="128">
        <f t="shared" si="2"/>
        <v>594201</v>
      </c>
      <c r="AB15" s="128">
        <f t="shared" si="2"/>
        <v>52000</v>
      </c>
      <c r="AC15" s="128"/>
      <c r="AD15" s="128">
        <f t="shared" si="2"/>
        <v>542201</v>
      </c>
      <c r="AE15" s="128">
        <f t="shared" si="2"/>
        <v>80730</v>
      </c>
      <c r="AF15" s="83"/>
    </row>
    <row r="16" spans="1:32" s="122" customFormat="1" ht="31.5">
      <c r="A16" s="86" t="s">
        <v>251</v>
      </c>
      <c r="B16" s="87" t="s">
        <v>252</v>
      </c>
      <c r="C16" s="85"/>
      <c r="D16" s="104"/>
      <c r="E16" s="104"/>
      <c r="F16" s="104"/>
      <c r="G16" s="104"/>
      <c r="H16" s="126">
        <f>H17+H19</f>
        <v>718522</v>
      </c>
      <c r="I16" s="126">
        <f t="shared" ref="I16:AE16" si="3">I17+I19</f>
        <v>123423</v>
      </c>
      <c r="J16" s="126">
        <f t="shared" si="3"/>
        <v>0</v>
      </c>
      <c r="K16" s="126">
        <f t="shared" si="3"/>
        <v>0</v>
      </c>
      <c r="L16" s="126">
        <f t="shared" si="3"/>
        <v>595098</v>
      </c>
      <c r="M16" s="126">
        <f t="shared" si="3"/>
        <v>495902</v>
      </c>
      <c r="N16" s="126">
        <f t="shared" si="3"/>
        <v>99197</v>
      </c>
      <c r="O16" s="126">
        <f t="shared" si="3"/>
        <v>61000</v>
      </c>
      <c r="P16" s="126">
        <f t="shared" si="3"/>
        <v>0</v>
      </c>
      <c r="Q16" s="126">
        <f t="shared" si="3"/>
        <v>0</v>
      </c>
      <c r="R16" s="126">
        <f t="shared" si="3"/>
        <v>61000</v>
      </c>
      <c r="S16" s="126">
        <f t="shared" si="3"/>
        <v>0</v>
      </c>
      <c r="T16" s="126">
        <f t="shared" si="3"/>
        <v>0</v>
      </c>
      <c r="U16" s="126">
        <f t="shared" si="3"/>
        <v>0</v>
      </c>
      <c r="V16" s="126">
        <f t="shared" si="3"/>
        <v>0</v>
      </c>
      <c r="W16" s="126">
        <f t="shared" si="3"/>
        <v>61000</v>
      </c>
      <c r="X16" s="126">
        <f t="shared" si="3"/>
        <v>0</v>
      </c>
      <c r="Y16" s="126">
        <f t="shared" si="3"/>
        <v>0</v>
      </c>
      <c r="Z16" s="126">
        <f t="shared" si="3"/>
        <v>61000</v>
      </c>
      <c r="AA16" s="126">
        <f t="shared" si="3"/>
        <v>209774</v>
      </c>
      <c r="AB16" s="126">
        <f t="shared" si="3"/>
        <v>0</v>
      </c>
      <c r="AC16" s="126">
        <f t="shared" si="3"/>
        <v>0</v>
      </c>
      <c r="AD16" s="126">
        <f t="shared" si="3"/>
        <v>209774</v>
      </c>
      <c r="AE16" s="126">
        <f t="shared" si="3"/>
        <v>34730</v>
      </c>
      <c r="AF16" s="114"/>
    </row>
    <row r="17" spans="1:32" s="122" customFormat="1" ht="31.5">
      <c r="A17" s="86" t="s">
        <v>253</v>
      </c>
      <c r="B17" s="87" t="s">
        <v>192</v>
      </c>
      <c r="C17" s="85"/>
      <c r="D17" s="104"/>
      <c r="E17" s="104"/>
      <c r="F17" s="104"/>
      <c r="G17" s="104"/>
      <c r="H17" s="126">
        <f>H18</f>
        <v>201807</v>
      </c>
      <c r="I17" s="126">
        <f t="shared" ref="I17:AE17" si="4">I18</f>
        <v>17885</v>
      </c>
      <c r="J17" s="126">
        <f t="shared" si="4"/>
        <v>0</v>
      </c>
      <c r="K17" s="126">
        <f t="shared" si="4"/>
        <v>0</v>
      </c>
      <c r="L17" s="126">
        <f t="shared" si="4"/>
        <v>183922</v>
      </c>
      <c r="M17" s="126">
        <f t="shared" si="4"/>
        <v>166960</v>
      </c>
      <c r="N17" s="126">
        <f t="shared" si="4"/>
        <v>16962</v>
      </c>
      <c r="O17" s="126">
        <f t="shared" si="4"/>
        <v>0</v>
      </c>
      <c r="P17" s="126">
        <f t="shared" si="4"/>
        <v>0</v>
      </c>
      <c r="Q17" s="126">
        <f t="shared" si="4"/>
        <v>0</v>
      </c>
      <c r="R17" s="126">
        <f t="shared" si="4"/>
        <v>0</v>
      </c>
      <c r="S17" s="126">
        <f t="shared" si="4"/>
        <v>0</v>
      </c>
      <c r="T17" s="126">
        <f t="shared" si="4"/>
        <v>0</v>
      </c>
      <c r="U17" s="126">
        <f t="shared" si="4"/>
        <v>0</v>
      </c>
      <c r="V17" s="126">
        <f t="shared" si="4"/>
        <v>0</v>
      </c>
      <c r="W17" s="126">
        <f t="shared" si="4"/>
        <v>0</v>
      </c>
      <c r="X17" s="126">
        <f t="shared" si="4"/>
        <v>0</v>
      </c>
      <c r="Y17" s="126">
        <f t="shared" si="4"/>
        <v>0</v>
      </c>
      <c r="Z17" s="126">
        <f t="shared" si="4"/>
        <v>0</v>
      </c>
      <c r="AA17" s="126">
        <f t="shared" si="4"/>
        <v>59774</v>
      </c>
      <c r="AB17" s="126">
        <f t="shared" si="4"/>
        <v>0</v>
      </c>
      <c r="AC17" s="126">
        <f t="shared" si="4"/>
        <v>0</v>
      </c>
      <c r="AD17" s="126">
        <f t="shared" si="4"/>
        <v>59774</v>
      </c>
      <c r="AE17" s="126">
        <f t="shared" si="4"/>
        <v>2730</v>
      </c>
      <c r="AF17" s="114"/>
    </row>
    <row r="18" spans="1:32" ht="63">
      <c r="A18" s="92" t="s">
        <v>195</v>
      </c>
      <c r="B18" s="93" t="s">
        <v>254</v>
      </c>
      <c r="C18" s="94"/>
      <c r="D18" s="88" t="s">
        <v>90</v>
      </c>
      <c r="E18" s="95" t="s">
        <v>255</v>
      </c>
      <c r="F18" s="88"/>
      <c r="G18" s="88" t="s">
        <v>256</v>
      </c>
      <c r="H18" s="124">
        <v>201807</v>
      </c>
      <c r="I18" s="124">
        <v>17885</v>
      </c>
      <c r="J18" s="124"/>
      <c r="K18" s="124"/>
      <c r="L18" s="124">
        <v>183922</v>
      </c>
      <c r="M18" s="124">
        <v>166960</v>
      </c>
      <c r="N18" s="124">
        <v>16962</v>
      </c>
      <c r="O18" s="124"/>
      <c r="P18" s="124"/>
      <c r="Q18" s="124"/>
      <c r="R18" s="124"/>
      <c r="S18" s="124"/>
      <c r="T18" s="124"/>
      <c r="U18" s="124"/>
      <c r="V18" s="124"/>
      <c r="W18" s="124"/>
      <c r="X18" s="124"/>
      <c r="Y18" s="124"/>
      <c r="Z18" s="124"/>
      <c r="AA18" s="124">
        <f>AD18</f>
        <v>59774</v>
      </c>
      <c r="AB18" s="124"/>
      <c r="AC18" s="124"/>
      <c r="AD18" s="124">
        <v>59774</v>
      </c>
      <c r="AE18" s="124">
        <v>2730</v>
      </c>
      <c r="AF18" s="101"/>
    </row>
    <row r="19" spans="1:32" s="122" customFormat="1" ht="31.5">
      <c r="A19" s="113" t="s">
        <v>282</v>
      </c>
      <c r="B19" s="87" t="s">
        <v>264</v>
      </c>
      <c r="C19" s="85"/>
      <c r="D19" s="104"/>
      <c r="E19" s="131"/>
      <c r="F19" s="104"/>
      <c r="G19" s="104"/>
      <c r="H19" s="126">
        <f>H20</f>
        <v>516715</v>
      </c>
      <c r="I19" s="126">
        <f t="shared" ref="I19:AE19" si="5">I20</f>
        <v>105538</v>
      </c>
      <c r="J19" s="126">
        <f t="shared" si="5"/>
        <v>0</v>
      </c>
      <c r="K19" s="126">
        <f t="shared" si="5"/>
        <v>0</v>
      </c>
      <c r="L19" s="126">
        <f t="shared" si="5"/>
        <v>411176</v>
      </c>
      <c r="M19" s="126">
        <f t="shared" si="5"/>
        <v>328942</v>
      </c>
      <c r="N19" s="126">
        <f t="shared" si="5"/>
        <v>82235</v>
      </c>
      <c r="O19" s="126">
        <f t="shared" si="5"/>
        <v>61000</v>
      </c>
      <c r="P19" s="126">
        <f t="shared" si="5"/>
        <v>0</v>
      </c>
      <c r="Q19" s="126">
        <f t="shared" si="5"/>
        <v>0</v>
      </c>
      <c r="R19" s="126">
        <f t="shared" si="5"/>
        <v>61000</v>
      </c>
      <c r="S19" s="126">
        <f t="shared" si="5"/>
        <v>0</v>
      </c>
      <c r="T19" s="126">
        <f t="shared" si="5"/>
        <v>0</v>
      </c>
      <c r="U19" s="126">
        <f t="shared" si="5"/>
        <v>0</v>
      </c>
      <c r="V19" s="126">
        <f t="shared" si="5"/>
        <v>0</v>
      </c>
      <c r="W19" s="126">
        <f t="shared" si="5"/>
        <v>61000</v>
      </c>
      <c r="X19" s="126">
        <f t="shared" si="5"/>
        <v>0</v>
      </c>
      <c r="Y19" s="126">
        <f t="shared" si="5"/>
        <v>0</v>
      </c>
      <c r="Z19" s="126">
        <f t="shared" si="5"/>
        <v>61000</v>
      </c>
      <c r="AA19" s="126">
        <f t="shared" si="5"/>
        <v>150000</v>
      </c>
      <c r="AB19" s="126">
        <f t="shared" si="5"/>
        <v>0</v>
      </c>
      <c r="AC19" s="126">
        <f t="shared" si="5"/>
        <v>0</v>
      </c>
      <c r="AD19" s="126">
        <f t="shared" si="5"/>
        <v>150000</v>
      </c>
      <c r="AE19" s="126">
        <f t="shared" si="5"/>
        <v>32000</v>
      </c>
      <c r="AF19" s="132"/>
    </row>
    <row r="20" spans="1:32" ht="47.25">
      <c r="A20" s="92" t="s">
        <v>199</v>
      </c>
      <c r="B20" s="93" t="s">
        <v>257</v>
      </c>
      <c r="C20" s="93"/>
      <c r="D20" s="88"/>
      <c r="E20" s="96"/>
      <c r="F20" s="96"/>
      <c r="G20" s="88"/>
      <c r="H20" s="124">
        <v>516715</v>
      </c>
      <c r="I20" s="124">
        <v>105538</v>
      </c>
      <c r="J20" s="124"/>
      <c r="K20" s="124"/>
      <c r="L20" s="124">
        <v>411176</v>
      </c>
      <c r="M20" s="124">
        <v>328942</v>
      </c>
      <c r="N20" s="124">
        <v>82235</v>
      </c>
      <c r="O20" s="124">
        <v>61000</v>
      </c>
      <c r="P20" s="124"/>
      <c r="Q20" s="124"/>
      <c r="R20" s="124">
        <v>61000</v>
      </c>
      <c r="S20" s="124"/>
      <c r="T20" s="124"/>
      <c r="U20" s="124"/>
      <c r="V20" s="124"/>
      <c r="W20" s="124">
        <v>61000</v>
      </c>
      <c r="X20" s="124"/>
      <c r="Y20" s="124"/>
      <c r="Z20" s="124">
        <v>61000</v>
      </c>
      <c r="AA20" s="124">
        <f>AD20</f>
        <v>150000</v>
      </c>
      <c r="AB20" s="124"/>
      <c r="AC20" s="124"/>
      <c r="AD20" s="124">
        <v>150000</v>
      </c>
      <c r="AE20" s="124">
        <v>32000</v>
      </c>
      <c r="AF20" s="90"/>
    </row>
    <row r="21" spans="1:32" ht="141.75">
      <c r="A21" s="97" t="s">
        <v>258</v>
      </c>
      <c r="B21" s="98" t="s">
        <v>259</v>
      </c>
      <c r="C21" s="99">
        <v>7572454</v>
      </c>
      <c r="D21" s="88" t="s">
        <v>98</v>
      </c>
      <c r="E21" s="96">
        <v>43462</v>
      </c>
      <c r="F21" s="100" t="s">
        <v>258</v>
      </c>
      <c r="G21" s="91" t="s">
        <v>260</v>
      </c>
      <c r="H21" s="125">
        <v>300062</v>
      </c>
      <c r="I21" s="125">
        <v>60937</v>
      </c>
      <c r="J21" s="125"/>
      <c r="K21" s="125"/>
      <c r="L21" s="125">
        <v>239124</v>
      </c>
      <c r="M21" s="125">
        <v>191300</v>
      </c>
      <c r="N21" s="125">
        <v>47825</v>
      </c>
      <c r="O21" s="124">
        <v>40400</v>
      </c>
      <c r="P21" s="125"/>
      <c r="Q21" s="125"/>
      <c r="R21" s="125">
        <v>40400</v>
      </c>
      <c r="S21" s="124"/>
      <c r="T21" s="125"/>
      <c r="U21" s="125"/>
      <c r="V21" s="125"/>
      <c r="W21" s="124">
        <v>40400</v>
      </c>
      <c r="X21" s="125"/>
      <c r="Y21" s="125"/>
      <c r="Z21" s="125">
        <v>40400</v>
      </c>
      <c r="AA21" s="125"/>
      <c r="AB21" s="125"/>
      <c r="AC21" s="125"/>
      <c r="AD21" s="125"/>
      <c r="AE21" s="125">
        <v>16000</v>
      </c>
      <c r="AF21" s="99"/>
    </row>
    <row r="22" spans="1:32" ht="126">
      <c r="A22" s="97" t="s">
        <v>258</v>
      </c>
      <c r="B22" s="98" t="s">
        <v>261</v>
      </c>
      <c r="C22" s="99">
        <v>7572458</v>
      </c>
      <c r="D22" s="88" t="s">
        <v>98</v>
      </c>
      <c r="E22" s="96">
        <v>43462</v>
      </c>
      <c r="F22" s="100" t="s">
        <v>258</v>
      </c>
      <c r="G22" s="91" t="s">
        <v>262</v>
      </c>
      <c r="H22" s="125">
        <v>216653</v>
      </c>
      <c r="I22" s="125">
        <v>44601</v>
      </c>
      <c r="J22" s="125"/>
      <c r="K22" s="125"/>
      <c r="L22" s="125">
        <v>172052</v>
      </c>
      <c r="M22" s="125">
        <v>137642</v>
      </c>
      <c r="N22" s="125">
        <v>34410</v>
      </c>
      <c r="O22" s="124">
        <v>20600</v>
      </c>
      <c r="P22" s="125"/>
      <c r="Q22" s="125"/>
      <c r="R22" s="125">
        <v>20600</v>
      </c>
      <c r="S22" s="124">
        <v>0</v>
      </c>
      <c r="T22" s="125"/>
      <c r="U22" s="125"/>
      <c r="V22" s="125">
        <v>0</v>
      </c>
      <c r="W22" s="124">
        <v>20600</v>
      </c>
      <c r="X22" s="125"/>
      <c r="Y22" s="125"/>
      <c r="Z22" s="125">
        <v>20600</v>
      </c>
      <c r="AA22" s="125"/>
      <c r="AB22" s="125"/>
      <c r="AC22" s="125"/>
      <c r="AD22" s="125"/>
      <c r="AE22" s="125">
        <v>16000</v>
      </c>
      <c r="AF22" s="99"/>
    </row>
    <row r="23" spans="1:32">
      <c r="A23" s="102" t="s">
        <v>263</v>
      </c>
      <c r="B23" s="87" t="s">
        <v>18</v>
      </c>
      <c r="C23" s="103"/>
      <c r="D23" s="104"/>
      <c r="E23" s="105"/>
      <c r="F23" s="106"/>
      <c r="G23" s="104"/>
      <c r="H23" s="126">
        <f>H24</f>
        <v>568857</v>
      </c>
      <c r="I23" s="126">
        <f t="shared" ref="I23:AE24" si="6">I24</f>
        <v>79995</v>
      </c>
      <c r="J23" s="126">
        <f t="shared" si="6"/>
        <v>63996</v>
      </c>
      <c r="K23" s="126">
        <f t="shared" si="6"/>
        <v>22221</v>
      </c>
      <c r="L23" s="126">
        <f t="shared" si="6"/>
        <v>488862</v>
      </c>
      <c r="M23" s="126">
        <f t="shared" si="6"/>
        <v>391090</v>
      </c>
      <c r="N23" s="126">
        <f t="shared" si="6"/>
        <v>97772</v>
      </c>
      <c r="O23" s="126">
        <f t="shared" si="6"/>
        <v>158215</v>
      </c>
      <c r="P23" s="126">
        <f t="shared" si="6"/>
        <v>10000</v>
      </c>
      <c r="Q23" s="126">
        <f t="shared" si="6"/>
        <v>0</v>
      </c>
      <c r="R23" s="126">
        <f t="shared" si="6"/>
        <v>148215</v>
      </c>
      <c r="S23" s="126">
        <f t="shared" si="6"/>
        <v>55300</v>
      </c>
      <c r="T23" s="126">
        <f t="shared" si="6"/>
        <v>9852</v>
      </c>
      <c r="U23" s="126">
        <f t="shared" si="6"/>
        <v>0</v>
      </c>
      <c r="V23" s="126">
        <f t="shared" si="6"/>
        <v>45448</v>
      </c>
      <c r="W23" s="126">
        <f t="shared" si="6"/>
        <v>158215</v>
      </c>
      <c r="X23" s="126">
        <f t="shared" si="6"/>
        <v>10000</v>
      </c>
      <c r="Y23" s="126">
        <f t="shared" si="6"/>
        <v>0</v>
      </c>
      <c r="Z23" s="126">
        <f t="shared" si="6"/>
        <v>148215</v>
      </c>
      <c r="AA23" s="126">
        <f t="shared" si="6"/>
        <v>384427</v>
      </c>
      <c r="AB23" s="126">
        <f t="shared" si="6"/>
        <v>52000</v>
      </c>
      <c r="AC23" s="126">
        <f t="shared" si="6"/>
        <v>0</v>
      </c>
      <c r="AD23" s="126">
        <f t="shared" si="6"/>
        <v>332427</v>
      </c>
      <c r="AE23" s="126">
        <f t="shared" si="6"/>
        <v>46000</v>
      </c>
      <c r="AF23" s="103"/>
    </row>
    <row r="24" spans="1:32" ht="31.5">
      <c r="A24" s="102">
        <v>1</v>
      </c>
      <c r="B24" s="87" t="s">
        <v>264</v>
      </c>
      <c r="C24" s="103"/>
      <c r="D24" s="104"/>
      <c r="E24" s="105"/>
      <c r="F24" s="106"/>
      <c r="G24" s="104"/>
      <c r="H24" s="126">
        <f>H25</f>
        <v>568857</v>
      </c>
      <c r="I24" s="126">
        <f t="shared" si="6"/>
        <v>79995</v>
      </c>
      <c r="J24" s="126">
        <f t="shared" si="6"/>
        <v>63996</v>
      </c>
      <c r="K24" s="126">
        <f t="shared" si="6"/>
        <v>22221</v>
      </c>
      <c r="L24" s="126">
        <f t="shared" si="6"/>
        <v>488862</v>
      </c>
      <c r="M24" s="126">
        <f t="shared" si="6"/>
        <v>391090</v>
      </c>
      <c r="N24" s="126">
        <f t="shared" si="6"/>
        <v>97772</v>
      </c>
      <c r="O24" s="126">
        <f t="shared" si="6"/>
        <v>158215</v>
      </c>
      <c r="P24" s="126">
        <f t="shared" si="6"/>
        <v>10000</v>
      </c>
      <c r="Q24" s="126">
        <f t="shared" si="6"/>
        <v>0</v>
      </c>
      <c r="R24" s="126">
        <f t="shared" si="6"/>
        <v>148215</v>
      </c>
      <c r="S24" s="126">
        <f t="shared" si="6"/>
        <v>55300</v>
      </c>
      <c r="T24" s="126">
        <f t="shared" si="6"/>
        <v>9852</v>
      </c>
      <c r="U24" s="126">
        <f t="shared" si="6"/>
        <v>0</v>
      </c>
      <c r="V24" s="126">
        <f t="shared" si="6"/>
        <v>45448</v>
      </c>
      <c r="W24" s="126">
        <f t="shared" si="6"/>
        <v>158215</v>
      </c>
      <c r="X24" s="126">
        <f t="shared" si="6"/>
        <v>10000</v>
      </c>
      <c r="Y24" s="126">
        <f t="shared" si="6"/>
        <v>0</v>
      </c>
      <c r="Z24" s="126">
        <f t="shared" si="6"/>
        <v>148215</v>
      </c>
      <c r="AA24" s="126">
        <f t="shared" si="6"/>
        <v>384427</v>
      </c>
      <c r="AB24" s="126">
        <f t="shared" si="6"/>
        <v>52000</v>
      </c>
      <c r="AC24" s="126">
        <f t="shared" si="6"/>
        <v>0</v>
      </c>
      <c r="AD24" s="126">
        <f t="shared" si="6"/>
        <v>332427</v>
      </c>
      <c r="AE24" s="126">
        <f t="shared" si="6"/>
        <v>46000</v>
      </c>
      <c r="AF24" s="103"/>
    </row>
    <row r="25" spans="1:32" ht="110.25">
      <c r="A25" s="107" t="s">
        <v>195</v>
      </c>
      <c r="B25" s="108" t="s">
        <v>265</v>
      </c>
      <c r="C25" s="109">
        <v>7557066</v>
      </c>
      <c r="D25" s="109">
        <v>292</v>
      </c>
      <c r="E25" s="110">
        <v>42830</v>
      </c>
      <c r="F25" s="109"/>
      <c r="G25" s="111" t="s">
        <v>266</v>
      </c>
      <c r="H25" s="124">
        <v>568857</v>
      </c>
      <c r="I25" s="124">
        <v>79995</v>
      </c>
      <c r="J25" s="124">
        <v>63996</v>
      </c>
      <c r="K25" s="124">
        <v>22221</v>
      </c>
      <c r="L25" s="124">
        <v>488862</v>
      </c>
      <c r="M25" s="124">
        <v>391090</v>
      </c>
      <c r="N25" s="124">
        <v>97772</v>
      </c>
      <c r="O25" s="124">
        <v>158215</v>
      </c>
      <c r="P25" s="124">
        <v>10000</v>
      </c>
      <c r="Q25" s="124"/>
      <c r="R25" s="124">
        <v>148215</v>
      </c>
      <c r="S25" s="124">
        <v>55300</v>
      </c>
      <c r="T25" s="124">
        <v>9852</v>
      </c>
      <c r="U25" s="124"/>
      <c r="V25" s="124">
        <v>45448</v>
      </c>
      <c r="W25" s="124">
        <v>158215</v>
      </c>
      <c r="X25" s="124">
        <v>10000</v>
      </c>
      <c r="Y25" s="124"/>
      <c r="Z25" s="124">
        <v>148215</v>
      </c>
      <c r="AA25" s="124">
        <v>384427</v>
      </c>
      <c r="AB25" s="124">
        <v>52000</v>
      </c>
      <c r="AC25" s="124"/>
      <c r="AD25" s="124">
        <v>332427</v>
      </c>
      <c r="AE25" s="124">
        <v>46000</v>
      </c>
      <c r="AF25" s="112"/>
    </row>
    <row r="26" spans="1:32" ht="31.5">
      <c r="A26" s="102" t="s">
        <v>17</v>
      </c>
      <c r="B26" s="87" t="s">
        <v>267</v>
      </c>
      <c r="C26" s="103"/>
      <c r="D26" s="104"/>
      <c r="E26" s="105"/>
      <c r="F26" s="106"/>
      <c r="G26" s="104"/>
      <c r="H26" s="126">
        <f>H27</f>
        <v>562208</v>
      </c>
      <c r="I26" s="126">
        <f t="shared" ref="I26:AE27" si="7">I27</f>
        <v>281104</v>
      </c>
      <c r="J26" s="126">
        <f t="shared" si="7"/>
        <v>196773</v>
      </c>
      <c r="K26" s="126">
        <f t="shared" si="7"/>
        <v>0</v>
      </c>
      <c r="L26" s="126">
        <f t="shared" si="7"/>
        <v>281104</v>
      </c>
      <c r="M26" s="126">
        <f t="shared" si="7"/>
        <v>281104</v>
      </c>
      <c r="N26" s="126">
        <f t="shared" si="7"/>
        <v>0</v>
      </c>
      <c r="O26" s="126">
        <f t="shared" si="7"/>
        <v>7000</v>
      </c>
      <c r="P26" s="126">
        <f t="shared" si="7"/>
        <v>7000</v>
      </c>
      <c r="Q26" s="126">
        <f t="shared" si="7"/>
        <v>0</v>
      </c>
      <c r="R26" s="126">
        <f t="shared" si="7"/>
        <v>0</v>
      </c>
      <c r="S26" s="126">
        <f t="shared" si="7"/>
        <v>182</v>
      </c>
      <c r="T26" s="126">
        <f t="shared" si="7"/>
        <v>182</v>
      </c>
      <c r="U26" s="126">
        <f t="shared" si="7"/>
        <v>0</v>
      </c>
      <c r="V26" s="126">
        <f t="shared" si="7"/>
        <v>0</v>
      </c>
      <c r="W26" s="126">
        <f t="shared" si="7"/>
        <v>7000</v>
      </c>
      <c r="X26" s="126">
        <f t="shared" si="7"/>
        <v>7000</v>
      </c>
      <c r="Y26" s="126">
        <f t="shared" si="7"/>
        <v>0</v>
      </c>
      <c r="Z26" s="126">
        <f t="shared" si="7"/>
        <v>0</v>
      </c>
      <c r="AA26" s="126">
        <f t="shared" si="7"/>
        <v>64902</v>
      </c>
      <c r="AB26" s="126">
        <f t="shared" si="7"/>
        <v>12000</v>
      </c>
      <c r="AC26" s="126">
        <f t="shared" si="7"/>
        <v>0</v>
      </c>
      <c r="AD26" s="126">
        <f t="shared" si="7"/>
        <v>52902</v>
      </c>
      <c r="AE26" s="126">
        <f t="shared" si="7"/>
        <v>30000</v>
      </c>
      <c r="AF26" s="103"/>
    </row>
    <row r="27" spans="1:32" ht="31.5">
      <c r="A27" s="113" t="s">
        <v>253</v>
      </c>
      <c r="B27" s="87" t="s">
        <v>264</v>
      </c>
      <c r="C27" s="87"/>
      <c r="D27" s="104"/>
      <c r="E27" s="104"/>
      <c r="F27" s="104"/>
      <c r="G27" s="104"/>
      <c r="H27" s="126">
        <f>H28</f>
        <v>562208</v>
      </c>
      <c r="I27" s="126">
        <f t="shared" si="7"/>
        <v>281104</v>
      </c>
      <c r="J27" s="126">
        <f t="shared" si="7"/>
        <v>196773</v>
      </c>
      <c r="K27" s="126">
        <f t="shared" si="7"/>
        <v>0</v>
      </c>
      <c r="L27" s="126">
        <f t="shared" si="7"/>
        <v>281104</v>
      </c>
      <c r="M27" s="126">
        <f t="shared" si="7"/>
        <v>281104</v>
      </c>
      <c r="N27" s="126">
        <f t="shared" si="7"/>
        <v>0</v>
      </c>
      <c r="O27" s="126">
        <f t="shared" si="7"/>
        <v>7000</v>
      </c>
      <c r="P27" s="126">
        <f t="shared" si="7"/>
        <v>7000</v>
      </c>
      <c r="Q27" s="126">
        <f t="shared" si="7"/>
        <v>0</v>
      </c>
      <c r="R27" s="126">
        <f t="shared" si="7"/>
        <v>0</v>
      </c>
      <c r="S27" s="126">
        <f t="shared" si="7"/>
        <v>182</v>
      </c>
      <c r="T27" s="126">
        <f t="shared" si="7"/>
        <v>182</v>
      </c>
      <c r="U27" s="126">
        <f t="shared" si="7"/>
        <v>0</v>
      </c>
      <c r="V27" s="126">
        <f t="shared" si="7"/>
        <v>0</v>
      </c>
      <c r="W27" s="126">
        <f t="shared" si="7"/>
        <v>7000</v>
      </c>
      <c r="X27" s="126">
        <f t="shared" si="7"/>
        <v>7000</v>
      </c>
      <c r="Y27" s="126">
        <f t="shared" si="7"/>
        <v>0</v>
      </c>
      <c r="Z27" s="126">
        <f t="shared" si="7"/>
        <v>0</v>
      </c>
      <c r="AA27" s="126">
        <f t="shared" si="7"/>
        <v>64902</v>
      </c>
      <c r="AB27" s="126">
        <f t="shared" si="7"/>
        <v>12000</v>
      </c>
      <c r="AC27" s="126">
        <f t="shared" si="7"/>
        <v>0</v>
      </c>
      <c r="AD27" s="126">
        <f t="shared" si="7"/>
        <v>52902</v>
      </c>
      <c r="AE27" s="126">
        <f t="shared" si="7"/>
        <v>30000</v>
      </c>
      <c r="AF27" s="114"/>
    </row>
    <row r="28" spans="1:32" ht="78.75">
      <c r="A28" s="107" t="s">
        <v>195</v>
      </c>
      <c r="B28" s="115" t="s">
        <v>268</v>
      </c>
      <c r="C28" s="109">
        <v>7122739</v>
      </c>
      <c r="D28" s="109"/>
      <c r="E28" s="116"/>
      <c r="F28" s="109"/>
      <c r="G28" s="111" t="s">
        <v>269</v>
      </c>
      <c r="H28" s="124">
        <v>562208</v>
      </c>
      <c r="I28" s="124">
        <v>281104</v>
      </c>
      <c r="J28" s="124">
        <v>196773</v>
      </c>
      <c r="K28" s="124"/>
      <c r="L28" s="124">
        <v>281104</v>
      </c>
      <c r="M28" s="124">
        <v>281104</v>
      </c>
      <c r="N28" s="124"/>
      <c r="O28" s="124">
        <v>7000</v>
      </c>
      <c r="P28" s="124">
        <v>7000</v>
      </c>
      <c r="Q28" s="124"/>
      <c r="R28" s="124"/>
      <c r="S28" s="124">
        <v>182</v>
      </c>
      <c r="T28" s="124">
        <v>182</v>
      </c>
      <c r="U28" s="124"/>
      <c r="V28" s="124"/>
      <c r="W28" s="124">
        <v>7000</v>
      </c>
      <c r="X28" s="124">
        <v>7000</v>
      </c>
      <c r="Y28" s="124"/>
      <c r="Z28" s="124"/>
      <c r="AA28" s="124">
        <v>64902</v>
      </c>
      <c r="AB28" s="124">
        <v>12000</v>
      </c>
      <c r="AC28" s="124"/>
      <c r="AD28" s="124">
        <v>52902</v>
      </c>
      <c r="AE28" s="124">
        <v>30000</v>
      </c>
      <c r="AF28" s="101"/>
    </row>
    <row r="29" spans="1:32" s="122" customFormat="1" ht="47.25">
      <c r="A29" s="86" t="s">
        <v>270</v>
      </c>
      <c r="B29" s="87" t="s">
        <v>271</v>
      </c>
      <c r="C29" s="85"/>
      <c r="D29" s="104"/>
      <c r="E29" s="104"/>
      <c r="F29" s="104"/>
      <c r="G29" s="104"/>
      <c r="H29" s="126">
        <f>H30</f>
        <v>145458</v>
      </c>
      <c r="I29" s="126">
        <f t="shared" ref="I29:AE31" si="8">I30</f>
        <v>24384</v>
      </c>
      <c r="J29" s="126">
        <f t="shared" si="8"/>
        <v>18000</v>
      </c>
      <c r="K29" s="126">
        <f t="shared" si="8"/>
        <v>5200959</v>
      </c>
      <c r="L29" s="126">
        <f t="shared" si="8"/>
        <v>121074</v>
      </c>
      <c r="M29" s="126">
        <f t="shared" si="8"/>
        <v>121074</v>
      </c>
      <c r="N29" s="126">
        <f t="shared" si="8"/>
        <v>0</v>
      </c>
      <c r="O29" s="126">
        <f t="shared" si="8"/>
        <v>18322</v>
      </c>
      <c r="P29" s="126">
        <f t="shared" si="8"/>
        <v>5000</v>
      </c>
      <c r="Q29" s="126">
        <f t="shared" si="8"/>
        <v>0</v>
      </c>
      <c r="R29" s="126">
        <f t="shared" si="8"/>
        <v>13322</v>
      </c>
      <c r="S29" s="126">
        <f t="shared" si="8"/>
        <v>956</v>
      </c>
      <c r="T29" s="126">
        <f t="shared" si="8"/>
        <v>956</v>
      </c>
      <c r="U29" s="126">
        <f t="shared" si="8"/>
        <v>0</v>
      </c>
      <c r="V29" s="126">
        <f t="shared" si="8"/>
        <v>0</v>
      </c>
      <c r="W29" s="126">
        <f t="shared" si="8"/>
        <v>18322</v>
      </c>
      <c r="X29" s="126">
        <f t="shared" si="8"/>
        <v>5000</v>
      </c>
      <c r="Y29" s="126">
        <f t="shared" si="8"/>
        <v>0</v>
      </c>
      <c r="Z29" s="126">
        <f t="shared" si="8"/>
        <v>13322</v>
      </c>
      <c r="AA29" s="126">
        <f t="shared" si="8"/>
        <v>139074</v>
      </c>
      <c r="AB29" s="126">
        <f t="shared" si="8"/>
        <v>18000</v>
      </c>
      <c r="AC29" s="126">
        <f t="shared" si="8"/>
        <v>0</v>
      </c>
      <c r="AD29" s="126">
        <f t="shared" si="8"/>
        <v>121074</v>
      </c>
      <c r="AE29" s="126">
        <f t="shared" si="8"/>
        <v>19942</v>
      </c>
      <c r="AF29" s="114"/>
    </row>
    <row r="30" spans="1:32" s="122" customFormat="1">
      <c r="A30" s="86" t="s">
        <v>14</v>
      </c>
      <c r="B30" s="87" t="s">
        <v>193</v>
      </c>
      <c r="C30" s="85"/>
      <c r="D30" s="104"/>
      <c r="E30" s="104"/>
      <c r="F30" s="104"/>
      <c r="G30" s="104"/>
      <c r="H30" s="126">
        <f>H31</f>
        <v>145458</v>
      </c>
      <c r="I30" s="126">
        <f t="shared" si="8"/>
        <v>24384</v>
      </c>
      <c r="J30" s="126">
        <f t="shared" si="8"/>
        <v>18000</v>
      </c>
      <c r="K30" s="126">
        <f t="shared" si="8"/>
        <v>5200959</v>
      </c>
      <c r="L30" s="126">
        <f t="shared" si="8"/>
        <v>121074</v>
      </c>
      <c r="M30" s="126">
        <f t="shared" si="8"/>
        <v>121074</v>
      </c>
      <c r="N30" s="126">
        <f t="shared" si="8"/>
        <v>0</v>
      </c>
      <c r="O30" s="126">
        <f t="shared" si="8"/>
        <v>18322</v>
      </c>
      <c r="P30" s="126">
        <f t="shared" si="8"/>
        <v>5000</v>
      </c>
      <c r="Q30" s="126">
        <f t="shared" si="8"/>
        <v>0</v>
      </c>
      <c r="R30" s="126">
        <f t="shared" si="8"/>
        <v>13322</v>
      </c>
      <c r="S30" s="126">
        <f t="shared" si="8"/>
        <v>956</v>
      </c>
      <c r="T30" s="126">
        <f t="shared" si="8"/>
        <v>956</v>
      </c>
      <c r="U30" s="126">
        <f t="shared" si="8"/>
        <v>0</v>
      </c>
      <c r="V30" s="126">
        <f t="shared" si="8"/>
        <v>0</v>
      </c>
      <c r="W30" s="126">
        <f t="shared" si="8"/>
        <v>18322</v>
      </c>
      <c r="X30" s="126">
        <f t="shared" si="8"/>
        <v>5000</v>
      </c>
      <c r="Y30" s="126">
        <f t="shared" si="8"/>
        <v>0</v>
      </c>
      <c r="Z30" s="126">
        <f t="shared" si="8"/>
        <v>13322</v>
      </c>
      <c r="AA30" s="126">
        <f t="shared" si="8"/>
        <v>139074</v>
      </c>
      <c r="AB30" s="126">
        <f t="shared" si="8"/>
        <v>18000</v>
      </c>
      <c r="AC30" s="126">
        <f t="shared" si="8"/>
        <v>0</v>
      </c>
      <c r="AD30" s="126">
        <f t="shared" si="8"/>
        <v>121074</v>
      </c>
      <c r="AE30" s="126">
        <f t="shared" si="8"/>
        <v>19942</v>
      </c>
      <c r="AF30" s="114"/>
    </row>
    <row r="31" spans="1:32" s="122" customFormat="1" ht="31.5">
      <c r="A31" s="86" t="s">
        <v>251</v>
      </c>
      <c r="B31" s="87" t="s">
        <v>252</v>
      </c>
      <c r="C31" s="85"/>
      <c r="D31" s="104"/>
      <c r="E31" s="104"/>
      <c r="F31" s="104"/>
      <c r="G31" s="104"/>
      <c r="H31" s="126">
        <f>H32</f>
        <v>145458</v>
      </c>
      <c r="I31" s="126">
        <f t="shared" si="8"/>
        <v>24384</v>
      </c>
      <c r="J31" s="126">
        <f t="shared" si="8"/>
        <v>18000</v>
      </c>
      <c r="K31" s="126">
        <f t="shared" si="8"/>
        <v>5200959</v>
      </c>
      <c r="L31" s="126">
        <f t="shared" si="8"/>
        <v>121074</v>
      </c>
      <c r="M31" s="126">
        <f t="shared" si="8"/>
        <v>121074</v>
      </c>
      <c r="N31" s="126">
        <f t="shared" si="8"/>
        <v>0</v>
      </c>
      <c r="O31" s="126">
        <f t="shared" si="8"/>
        <v>18322</v>
      </c>
      <c r="P31" s="126">
        <f t="shared" si="8"/>
        <v>5000</v>
      </c>
      <c r="Q31" s="126">
        <f t="shared" si="8"/>
        <v>0</v>
      </c>
      <c r="R31" s="126">
        <f t="shared" si="8"/>
        <v>13322</v>
      </c>
      <c r="S31" s="126">
        <f t="shared" si="8"/>
        <v>956</v>
      </c>
      <c r="T31" s="126">
        <f t="shared" si="8"/>
        <v>956</v>
      </c>
      <c r="U31" s="126">
        <f t="shared" si="8"/>
        <v>0</v>
      </c>
      <c r="V31" s="126">
        <f t="shared" si="8"/>
        <v>0</v>
      </c>
      <c r="W31" s="126">
        <f t="shared" si="8"/>
        <v>18322</v>
      </c>
      <c r="X31" s="126">
        <f t="shared" si="8"/>
        <v>5000</v>
      </c>
      <c r="Y31" s="126">
        <f t="shared" si="8"/>
        <v>0</v>
      </c>
      <c r="Z31" s="126">
        <f t="shared" si="8"/>
        <v>13322</v>
      </c>
      <c r="AA31" s="126">
        <f t="shared" si="8"/>
        <v>139074</v>
      </c>
      <c r="AB31" s="126">
        <f t="shared" si="8"/>
        <v>18000</v>
      </c>
      <c r="AC31" s="126">
        <f t="shared" si="8"/>
        <v>0</v>
      </c>
      <c r="AD31" s="126">
        <f t="shared" si="8"/>
        <v>121074</v>
      </c>
      <c r="AE31" s="126">
        <f t="shared" si="8"/>
        <v>19942</v>
      </c>
      <c r="AF31" s="114"/>
    </row>
    <row r="32" spans="1:32" s="122" customFormat="1" ht="31.5">
      <c r="A32" s="86" t="s">
        <v>253</v>
      </c>
      <c r="B32" s="87" t="s">
        <v>264</v>
      </c>
      <c r="C32" s="85"/>
      <c r="D32" s="104"/>
      <c r="E32" s="104"/>
      <c r="F32" s="104"/>
      <c r="G32" s="104"/>
      <c r="H32" s="126">
        <f>SUM(H33:H34)</f>
        <v>145458</v>
      </c>
      <c r="I32" s="126">
        <f t="shared" ref="I32:AE32" si="9">SUM(I33:I34)</f>
        <v>24384</v>
      </c>
      <c r="J32" s="126">
        <f t="shared" si="9"/>
        <v>18000</v>
      </c>
      <c r="K32" s="126">
        <f t="shared" si="9"/>
        <v>5200959</v>
      </c>
      <c r="L32" s="126">
        <f t="shared" si="9"/>
        <v>121074</v>
      </c>
      <c r="M32" s="126">
        <f t="shared" si="9"/>
        <v>121074</v>
      </c>
      <c r="N32" s="126">
        <f t="shared" si="9"/>
        <v>0</v>
      </c>
      <c r="O32" s="126">
        <f t="shared" si="9"/>
        <v>18322</v>
      </c>
      <c r="P32" s="126">
        <f t="shared" si="9"/>
        <v>5000</v>
      </c>
      <c r="Q32" s="126">
        <f t="shared" si="9"/>
        <v>0</v>
      </c>
      <c r="R32" s="126">
        <f t="shared" si="9"/>
        <v>13322</v>
      </c>
      <c r="S32" s="126">
        <f t="shared" si="9"/>
        <v>956</v>
      </c>
      <c r="T32" s="126">
        <f t="shared" si="9"/>
        <v>956</v>
      </c>
      <c r="U32" s="126">
        <f t="shared" si="9"/>
        <v>0</v>
      </c>
      <c r="V32" s="126">
        <f t="shared" si="9"/>
        <v>0</v>
      </c>
      <c r="W32" s="126">
        <f t="shared" si="9"/>
        <v>18322</v>
      </c>
      <c r="X32" s="126">
        <f t="shared" si="9"/>
        <v>5000</v>
      </c>
      <c r="Y32" s="126">
        <f t="shared" si="9"/>
        <v>0</v>
      </c>
      <c r="Z32" s="126">
        <f t="shared" si="9"/>
        <v>13322</v>
      </c>
      <c r="AA32" s="126">
        <f t="shared" si="9"/>
        <v>139074</v>
      </c>
      <c r="AB32" s="126">
        <f t="shared" si="9"/>
        <v>18000</v>
      </c>
      <c r="AC32" s="126">
        <f t="shared" si="9"/>
        <v>0</v>
      </c>
      <c r="AD32" s="126">
        <f t="shared" si="9"/>
        <v>121074</v>
      </c>
      <c r="AE32" s="126">
        <f t="shared" si="9"/>
        <v>19942</v>
      </c>
      <c r="AF32" s="114"/>
    </row>
    <row r="33" spans="1:32" ht="93" customHeight="1">
      <c r="A33" s="117" t="s">
        <v>195</v>
      </c>
      <c r="B33" s="93" t="s">
        <v>272</v>
      </c>
      <c r="C33" s="93">
        <v>7911356</v>
      </c>
      <c r="D33" s="88" t="s">
        <v>273</v>
      </c>
      <c r="E33" s="95" t="s">
        <v>274</v>
      </c>
      <c r="F33" s="95" t="s">
        <v>275</v>
      </c>
      <c r="G33" s="88" t="s">
        <v>276</v>
      </c>
      <c r="H33" s="118">
        <v>126995</v>
      </c>
      <c r="I33" s="118">
        <v>18386</v>
      </c>
      <c r="J33" s="118">
        <v>18000</v>
      </c>
      <c r="K33" s="118">
        <v>4662328</v>
      </c>
      <c r="L33" s="118">
        <v>108609</v>
      </c>
      <c r="M33" s="118">
        <v>108609</v>
      </c>
      <c r="N33" s="118"/>
      <c r="O33" s="118">
        <v>18322</v>
      </c>
      <c r="P33" s="118">
        <v>5000</v>
      </c>
      <c r="Q33" s="118"/>
      <c r="R33" s="118">
        <v>13322</v>
      </c>
      <c r="S33" s="118">
        <v>956</v>
      </c>
      <c r="T33" s="118">
        <v>956</v>
      </c>
      <c r="U33" s="118"/>
      <c r="V33" s="118"/>
      <c r="W33" s="118">
        <v>18322</v>
      </c>
      <c r="X33" s="118">
        <v>5000</v>
      </c>
      <c r="Y33" s="118"/>
      <c r="Z33" s="118">
        <v>13322</v>
      </c>
      <c r="AA33" s="118">
        <v>126609</v>
      </c>
      <c r="AB33" s="118">
        <v>18000</v>
      </c>
      <c r="AC33" s="118"/>
      <c r="AD33" s="118">
        <v>108609</v>
      </c>
      <c r="AE33" s="118">
        <v>15000</v>
      </c>
      <c r="AF33" s="90"/>
    </row>
    <row r="34" spans="1:32" ht="85.5" customHeight="1">
      <c r="A34" s="117" t="s">
        <v>281</v>
      </c>
      <c r="B34" s="93" t="s">
        <v>277</v>
      </c>
      <c r="C34" s="93">
        <v>1131370</v>
      </c>
      <c r="D34" s="88" t="s">
        <v>278</v>
      </c>
      <c r="E34" s="88">
        <v>2021</v>
      </c>
      <c r="F34" s="88">
        <v>2025</v>
      </c>
      <c r="G34" s="88" t="s">
        <v>279</v>
      </c>
      <c r="H34" s="127">
        <v>18463</v>
      </c>
      <c r="I34" s="127">
        <v>5998</v>
      </c>
      <c r="J34" s="127"/>
      <c r="K34" s="127">
        <v>538631</v>
      </c>
      <c r="L34" s="127">
        <v>12465</v>
      </c>
      <c r="M34" s="127">
        <v>12465</v>
      </c>
      <c r="N34" s="127"/>
      <c r="O34" s="119"/>
      <c r="P34" s="119"/>
      <c r="Q34" s="119"/>
      <c r="R34" s="119"/>
      <c r="S34" s="119"/>
      <c r="T34" s="119"/>
      <c r="U34" s="119"/>
      <c r="V34" s="119"/>
      <c r="W34" s="119"/>
      <c r="X34" s="119"/>
      <c r="Y34" s="119"/>
      <c r="Z34" s="119"/>
      <c r="AA34" s="119">
        <v>12465</v>
      </c>
      <c r="AB34" s="119"/>
      <c r="AC34" s="119"/>
      <c r="AD34" s="121">
        <v>12465</v>
      </c>
      <c r="AE34" s="121">
        <v>4942</v>
      </c>
      <c r="AF34" s="120"/>
    </row>
    <row r="35" spans="1:32">
      <c r="A35" s="80"/>
      <c r="B35" s="80"/>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row>
    <row r="36" spans="1:32">
      <c r="A36" s="80"/>
      <c r="B36" s="80"/>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row>
    <row r="37" spans="1:32">
      <c r="A37" s="80"/>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row>
    <row r="38" spans="1:32">
      <c r="A38" s="80"/>
      <c r="B38" s="80"/>
      <c r="C38" s="80"/>
      <c r="D38" s="80"/>
      <c r="E38" s="80"/>
      <c r="F38" s="80"/>
      <c r="G38" s="80"/>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row>
    <row r="39" spans="1:32">
      <c r="A39" s="80"/>
      <c r="B39" s="80"/>
      <c r="C39" s="80"/>
      <c r="D39" s="80"/>
      <c r="E39" s="80"/>
      <c r="F39" s="80"/>
      <c r="G39" s="80"/>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row>
    <row r="40" spans="1:32">
      <c r="A40" s="80"/>
      <c r="B40" s="80"/>
      <c r="C40" s="80"/>
      <c r="D40" s="80"/>
      <c r="E40" s="80"/>
      <c r="F40" s="80"/>
      <c r="G40" s="80"/>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row>
    <row r="41" spans="1:32">
      <c r="A41" s="80"/>
      <c r="B41" s="80"/>
      <c r="C41" s="80"/>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c r="AE41" s="80"/>
      <c r="AF41" s="80"/>
    </row>
    <row r="42" spans="1:32">
      <c r="A42" s="80"/>
      <c r="B42" s="80"/>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row>
    <row r="43" spans="1:32">
      <c r="A43" s="80"/>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row>
    <row r="44" spans="1:32">
      <c r="A44" s="80"/>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row>
    <row r="45" spans="1:32">
      <c r="A45" s="80"/>
      <c r="B45" s="80"/>
      <c r="C45" s="80"/>
      <c r="D45" s="80"/>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row>
    <row r="46" spans="1:32">
      <c r="A46" s="80"/>
      <c r="B46" s="80"/>
      <c r="C46" s="80"/>
      <c r="D46" s="80"/>
      <c r="E46" s="80"/>
      <c r="F46" s="80"/>
      <c r="G46" s="80"/>
      <c r="H46" s="80"/>
      <c r="I46" s="80"/>
      <c r="J46" s="80"/>
      <c r="K46" s="80"/>
      <c r="L46" s="80"/>
      <c r="M46" s="80"/>
      <c r="N46" s="80"/>
      <c r="O46" s="80"/>
      <c r="P46" s="80"/>
      <c r="Q46" s="80"/>
      <c r="R46" s="80"/>
      <c r="S46" s="80"/>
      <c r="T46" s="80"/>
      <c r="U46" s="80"/>
      <c r="V46" s="80"/>
      <c r="W46" s="80"/>
      <c r="X46" s="80"/>
      <c r="Y46" s="80"/>
      <c r="Z46" s="80"/>
      <c r="AA46" s="80"/>
      <c r="AB46" s="80"/>
      <c r="AC46" s="80"/>
      <c r="AD46" s="80"/>
      <c r="AE46" s="80"/>
      <c r="AF46" s="80"/>
    </row>
    <row r="47" spans="1:32">
      <c r="A47" s="80"/>
      <c r="B47" s="80"/>
      <c r="C47" s="80"/>
      <c r="D47" s="80"/>
      <c r="E47" s="80"/>
      <c r="F47" s="80"/>
      <c r="G47" s="80"/>
      <c r="H47" s="80"/>
      <c r="I47" s="80"/>
      <c r="J47" s="80"/>
      <c r="K47" s="80"/>
      <c r="L47" s="80"/>
      <c r="M47" s="80"/>
      <c r="N47" s="80"/>
      <c r="O47" s="80"/>
      <c r="P47" s="80"/>
      <c r="Q47" s="80"/>
      <c r="R47" s="80"/>
      <c r="S47" s="80"/>
      <c r="T47" s="80"/>
      <c r="U47" s="80"/>
      <c r="V47" s="80"/>
      <c r="W47" s="80"/>
      <c r="X47" s="80"/>
      <c r="Y47" s="80"/>
      <c r="Z47" s="80"/>
      <c r="AA47" s="80"/>
      <c r="AB47" s="80"/>
      <c r="AC47" s="80"/>
      <c r="AD47" s="80"/>
      <c r="AE47" s="80"/>
      <c r="AF47" s="80"/>
    </row>
    <row r="48" spans="1:32">
      <c r="A48" s="80"/>
      <c r="B48" s="80"/>
      <c r="C48" s="80"/>
      <c r="D48" s="80"/>
      <c r="E48" s="80"/>
      <c r="F48" s="80"/>
      <c r="G48" s="80"/>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row>
    <row r="49" spans="1:32">
      <c r="A49" s="80"/>
      <c r="B49" s="80"/>
      <c r="C49" s="80"/>
      <c r="D49" s="80"/>
      <c r="E49" s="80"/>
      <c r="F49" s="80"/>
      <c r="G49" s="80"/>
      <c r="H49" s="80"/>
      <c r="I49" s="80"/>
      <c r="J49" s="80"/>
      <c r="K49" s="80"/>
      <c r="L49" s="80"/>
      <c r="M49" s="80"/>
      <c r="N49" s="80"/>
      <c r="O49" s="80"/>
      <c r="P49" s="80"/>
      <c r="Q49" s="80"/>
      <c r="R49" s="80"/>
      <c r="S49" s="80"/>
      <c r="T49" s="80"/>
      <c r="U49" s="80"/>
      <c r="V49" s="80"/>
      <c r="W49" s="80"/>
      <c r="X49" s="80"/>
      <c r="Y49" s="80"/>
      <c r="Z49" s="80"/>
      <c r="AA49" s="80"/>
      <c r="AB49" s="80"/>
      <c r="AC49" s="80"/>
      <c r="AD49" s="80"/>
      <c r="AE49" s="80"/>
      <c r="AF49" s="80"/>
    </row>
    <row r="50" spans="1:32">
      <c r="A50" s="80"/>
      <c r="B50" s="80"/>
      <c r="C50" s="80"/>
      <c r="D50" s="80"/>
      <c r="E50" s="80"/>
      <c r="F50" s="80"/>
      <c r="G50" s="80"/>
      <c r="H50" s="80"/>
      <c r="I50" s="80"/>
      <c r="J50" s="80"/>
      <c r="K50" s="80"/>
      <c r="L50" s="80"/>
      <c r="M50" s="80"/>
      <c r="N50" s="80"/>
      <c r="O50" s="80"/>
      <c r="P50" s="80"/>
      <c r="Q50" s="80"/>
      <c r="R50" s="80"/>
      <c r="S50" s="80"/>
      <c r="T50" s="80"/>
      <c r="U50" s="80"/>
      <c r="V50" s="80"/>
      <c r="W50" s="80"/>
      <c r="X50" s="80"/>
      <c r="Y50" s="80"/>
      <c r="Z50" s="80"/>
      <c r="AA50" s="80"/>
      <c r="AB50" s="80"/>
      <c r="AC50" s="80"/>
      <c r="AD50" s="80"/>
      <c r="AE50" s="80"/>
      <c r="AF50" s="80"/>
    </row>
    <row r="51" spans="1:32">
      <c r="A51" s="80"/>
      <c r="B51" s="80"/>
      <c r="C51" s="80"/>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row>
    <row r="52" spans="1:32">
      <c r="A52" s="80"/>
      <c r="B52" s="80"/>
      <c r="C52" s="80"/>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row>
    <row r="53" spans="1:32">
      <c r="A53" s="80"/>
      <c r="B53" s="80"/>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row>
    <row r="54" spans="1:32">
      <c r="A54" s="80"/>
      <c r="B54" s="80"/>
      <c r="C54" s="80"/>
      <c r="D54" s="80"/>
      <c r="E54" s="80"/>
      <c r="F54" s="80"/>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row>
    <row r="55" spans="1:32">
      <c r="A55" s="80"/>
      <c r="B55" s="80"/>
      <c r="C55" s="80"/>
      <c r="D55" s="80"/>
      <c r="E55" s="80"/>
      <c r="F55" s="80"/>
      <c r="G55" s="80"/>
      <c r="H55" s="80"/>
      <c r="I55" s="80"/>
      <c r="J55" s="80"/>
      <c r="K55" s="80"/>
      <c r="L55" s="80"/>
      <c r="M55" s="80"/>
      <c r="N55" s="80"/>
      <c r="O55" s="80"/>
      <c r="P55" s="80"/>
      <c r="Q55" s="80"/>
      <c r="R55" s="80"/>
      <c r="S55" s="80"/>
      <c r="T55" s="80"/>
      <c r="U55" s="80"/>
      <c r="V55" s="80"/>
      <c r="W55" s="80"/>
      <c r="X55" s="80"/>
      <c r="Y55" s="80"/>
      <c r="Z55" s="80"/>
      <c r="AA55" s="80"/>
      <c r="AB55" s="80"/>
      <c r="AC55" s="80"/>
      <c r="AD55" s="80"/>
      <c r="AE55" s="80"/>
      <c r="AF55" s="80"/>
    </row>
    <row r="56" spans="1:32">
      <c r="A56" s="80"/>
      <c r="B56" s="80"/>
      <c r="C56" s="80"/>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row>
    <row r="57" spans="1:32">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row>
    <row r="58" spans="1:32">
      <c r="A58" s="80"/>
      <c r="B58" s="80"/>
      <c r="C58" s="80"/>
      <c r="D58" s="80"/>
      <c r="E58" s="80"/>
      <c r="F58" s="80"/>
      <c r="G58" s="80"/>
      <c r="H58" s="80"/>
      <c r="I58" s="80"/>
      <c r="J58" s="80"/>
      <c r="K58" s="80"/>
      <c r="L58" s="80"/>
      <c r="M58" s="80"/>
      <c r="N58" s="80"/>
      <c r="O58" s="80"/>
      <c r="P58" s="80"/>
      <c r="Q58" s="80"/>
      <c r="R58" s="80"/>
      <c r="S58" s="80"/>
      <c r="T58" s="80"/>
      <c r="U58" s="80"/>
      <c r="V58" s="80"/>
      <c r="W58" s="80"/>
      <c r="X58" s="80"/>
      <c r="Y58" s="80"/>
      <c r="Z58" s="80"/>
      <c r="AA58" s="80"/>
      <c r="AB58" s="80"/>
      <c r="AC58" s="80"/>
      <c r="AD58" s="80"/>
      <c r="AE58" s="80"/>
      <c r="AF58" s="80"/>
    </row>
    <row r="59" spans="1:32">
      <c r="A59" s="80"/>
      <c r="B59" s="80"/>
      <c r="C59" s="80"/>
      <c r="D59" s="80"/>
      <c r="E59" s="80"/>
      <c r="F59" s="80"/>
      <c r="G59" s="80"/>
      <c r="H59" s="80"/>
      <c r="I59" s="80"/>
      <c r="J59" s="80"/>
      <c r="K59" s="80"/>
      <c r="L59" s="80"/>
      <c r="M59" s="80"/>
      <c r="N59" s="80"/>
      <c r="O59" s="80"/>
      <c r="P59" s="80"/>
      <c r="Q59" s="80"/>
      <c r="R59" s="80"/>
      <c r="S59" s="80"/>
      <c r="T59" s="80"/>
      <c r="U59" s="80"/>
      <c r="V59" s="80"/>
      <c r="W59" s="80"/>
      <c r="X59" s="80"/>
      <c r="Y59" s="80"/>
      <c r="Z59" s="80"/>
      <c r="AA59" s="80"/>
      <c r="AB59" s="80"/>
      <c r="AC59" s="80"/>
      <c r="AD59" s="80"/>
      <c r="AE59" s="80"/>
      <c r="AF59" s="80"/>
    </row>
    <row r="60" spans="1:32">
      <c r="A60" s="80"/>
      <c r="B60" s="80"/>
      <c r="C60" s="80"/>
      <c r="D60" s="80"/>
      <c r="E60" s="80"/>
      <c r="F60" s="80"/>
      <c r="G60" s="80"/>
      <c r="H60" s="80"/>
      <c r="I60" s="80"/>
      <c r="J60" s="80"/>
      <c r="K60" s="80"/>
      <c r="L60" s="80"/>
      <c r="M60" s="80"/>
      <c r="N60" s="80"/>
      <c r="O60" s="80"/>
      <c r="P60" s="80"/>
      <c r="Q60" s="80"/>
      <c r="R60" s="80"/>
      <c r="S60" s="80"/>
      <c r="T60" s="80"/>
      <c r="U60" s="80"/>
      <c r="V60" s="80"/>
      <c r="W60" s="80"/>
      <c r="X60" s="80"/>
      <c r="Y60" s="80"/>
      <c r="Z60" s="80"/>
      <c r="AA60" s="80"/>
      <c r="AB60" s="80"/>
      <c r="AC60" s="80"/>
      <c r="AD60" s="80"/>
      <c r="AE60" s="80"/>
      <c r="AF60" s="80"/>
    </row>
    <row r="61" spans="1:32">
      <c r="A61" s="80"/>
      <c r="B61" s="80"/>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row>
    <row r="62" spans="1:32">
      <c r="A62" s="80"/>
      <c r="B62" s="80"/>
      <c r="C62" s="80"/>
      <c r="D62" s="80"/>
      <c r="E62" s="80"/>
      <c r="F62" s="80"/>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row>
    <row r="63" spans="1:32">
      <c r="A63" s="80"/>
      <c r="B63" s="80"/>
      <c r="C63" s="80"/>
      <c r="D63" s="80"/>
      <c r="E63" s="80"/>
      <c r="F63" s="80"/>
      <c r="G63" s="80"/>
      <c r="H63" s="80"/>
      <c r="I63" s="80"/>
      <c r="J63" s="80"/>
      <c r="K63" s="80"/>
      <c r="L63" s="80"/>
      <c r="M63" s="80"/>
      <c r="N63" s="80"/>
      <c r="O63" s="80"/>
      <c r="P63" s="80"/>
      <c r="Q63" s="80"/>
      <c r="R63" s="80"/>
      <c r="S63" s="80"/>
      <c r="T63" s="80"/>
      <c r="U63" s="80"/>
      <c r="V63" s="80"/>
      <c r="W63" s="80"/>
      <c r="X63" s="80"/>
      <c r="Y63" s="80"/>
      <c r="Z63" s="80"/>
      <c r="AA63" s="80"/>
      <c r="AB63" s="80"/>
      <c r="AC63" s="80"/>
      <c r="AD63" s="80"/>
      <c r="AE63" s="80"/>
      <c r="AF63" s="80"/>
    </row>
    <row r="64" spans="1:32">
      <c r="A64" s="80"/>
      <c r="B64" s="80"/>
      <c r="C64" s="80"/>
      <c r="D64" s="80"/>
      <c r="E64" s="80"/>
      <c r="F64" s="80"/>
      <c r="G64" s="80"/>
      <c r="H64" s="80"/>
      <c r="I64" s="80"/>
      <c r="J64" s="80"/>
      <c r="K64" s="80"/>
      <c r="L64" s="80"/>
      <c r="M64" s="80"/>
      <c r="N64" s="80"/>
      <c r="O64" s="80"/>
      <c r="P64" s="80"/>
      <c r="Q64" s="80"/>
      <c r="R64" s="80"/>
      <c r="S64" s="80"/>
      <c r="T64" s="80"/>
      <c r="U64" s="80"/>
      <c r="V64" s="80"/>
      <c r="W64" s="80"/>
      <c r="X64" s="80"/>
      <c r="Y64" s="80"/>
      <c r="Z64" s="80"/>
      <c r="AA64" s="80"/>
      <c r="AB64" s="80"/>
      <c r="AC64" s="80"/>
      <c r="AD64" s="80"/>
      <c r="AE64" s="80"/>
      <c r="AF64" s="80"/>
    </row>
    <row r="65" spans="1:32">
      <c r="A65" s="80"/>
      <c r="B65" s="80"/>
      <c r="C65" s="80"/>
      <c r="D65" s="80"/>
      <c r="E65" s="80"/>
      <c r="F65" s="80"/>
      <c r="G65" s="80"/>
      <c r="H65" s="80"/>
      <c r="I65" s="80"/>
      <c r="J65" s="80"/>
      <c r="K65" s="80"/>
      <c r="L65" s="80"/>
      <c r="M65" s="80"/>
      <c r="N65" s="80"/>
      <c r="O65" s="80"/>
      <c r="P65" s="80"/>
      <c r="Q65" s="80"/>
      <c r="R65" s="80"/>
      <c r="S65" s="80"/>
      <c r="T65" s="80"/>
      <c r="U65" s="80"/>
      <c r="V65" s="80"/>
      <c r="W65" s="80"/>
      <c r="X65" s="80"/>
      <c r="Y65" s="80"/>
      <c r="Z65" s="80"/>
      <c r="AA65" s="80"/>
      <c r="AB65" s="80"/>
      <c r="AC65" s="80"/>
      <c r="AD65" s="80"/>
      <c r="AE65" s="80"/>
      <c r="AF65" s="80"/>
    </row>
    <row r="66" spans="1:32">
      <c r="A66" s="80"/>
      <c r="B66" s="80"/>
      <c r="C66" s="80"/>
      <c r="D66" s="80"/>
      <c r="E66" s="80"/>
      <c r="F66" s="80"/>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row>
    <row r="67" spans="1:32">
      <c r="A67" s="80"/>
      <c r="B67" s="80"/>
      <c r="C67" s="80"/>
      <c r="D67" s="80"/>
      <c r="E67" s="80"/>
      <c r="F67" s="80"/>
      <c r="G67" s="80"/>
      <c r="H67" s="80"/>
      <c r="I67" s="80"/>
      <c r="J67" s="80"/>
      <c r="K67" s="80"/>
      <c r="L67" s="80"/>
      <c r="M67" s="80"/>
      <c r="N67" s="80"/>
      <c r="O67" s="80"/>
      <c r="P67" s="80"/>
      <c r="Q67" s="80"/>
      <c r="R67" s="80"/>
      <c r="S67" s="80"/>
      <c r="T67" s="80"/>
      <c r="U67" s="80"/>
      <c r="V67" s="80"/>
      <c r="W67" s="80"/>
      <c r="X67" s="80"/>
      <c r="Y67" s="80"/>
      <c r="Z67" s="80"/>
      <c r="AA67" s="80"/>
      <c r="AB67" s="80"/>
      <c r="AC67" s="80"/>
      <c r="AD67" s="80"/>
      <c r="AE67" s="80"/>
      <c r="AF67" s="80"/>
    </row>
    <row r="68" spans="1:32">
      <c r="A68" s="80"/>
      <c r="B68" s="80"/>
      <c r="C68" s="80"/>
      <c r="D68" s="80"/>
      <c r="E68" s="80"/>
      <c r="F68" s="80"/>
      <c r="G68" s="80"/>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row>
    <row r="69" spans="1:32">
      <c r="A69" s="80"/>
      <c r="B69" s="80"/>
      <c r="C69" s="80"/>
      <c r="D69" s="80"/>
      <c r="E69" s="80"/>
      <c r="F69" s="80"/>
      <c r="G69" s="80"/>
      <c r="H69" s="80"/>
      <c r="I69" s="80"/>
      <c r="J69" s="80"/>
      <c r="K69" s="80"/>
      <c r="L69" s="80"/>
      <c r="M69" s="80"/>
      <c r="N69" s="80"/>
      <c r="O69" s="80"/>
      <c r="P69" s="80"/>
      <c r="Q69" s="80"/>
      <c r="R69" s="80"/>
      <c r="S69" s="80"/>
      <c r="T69" s="80"/>
      <c r="U69" s="80"/>
      <c r="V69" s="80"/>
      <c r="W69" s="80"/>
      <c r="X69" s="80"/>
      <c r="Y69" s="80"/>
      <c r="Z69" s="80"/>
      <c r="AA69" s="80"/>
      <c r="AB69" s="80"/>
      <c r="AC69" s="80"/>
      <c r="AD69" s="80"/>
      <c r="AE69" s="80"/>
      <c r="AF69" s="80"/>
    </row>
    <row r="70" spans="1:32">
      <c r="A70" s="80"/>
      <c r="B70" s="80"/>
      <c r="C70" s="80"/>
      <c r="D70" s="80"/>
      <c r="E70" s="80"/>
      <c r="F70" s="80"/>
      <c r="G70" s="80"/>
      <c r="H70" s="80"/>
      <c r="I70" s="80"/>
      <c r="J70" s="80"/>
      <c r="K70" s="80"/>
      <c r="L70" s="80"/>
      <c r="M70" s="80"/>
      <c r="N70" s="80"/>
      <c r="O70" s="80"/>
      <c r="P70" s="80"/>
      <c r="Q70" s="80"/>
      <c r="R70" s="80"/>
      <c r="S70" s="80"/>
      <c r="T70" s="80"/>
      <c r="U70" s="80"/>
      <c r="V70" s="80"/>
      <c r="W70" s="80"/>
      <c r="X70" s="80"/>
      <c r="Y70" s="80"/>
      <c r="Z70" s="80"/>
      <c r="AA70" s="80"/>
      <c r="AB70" s="80"/>
      <c r="AC70" s="80"/>
      <c r="AD70" s="80"/>
      <c r="AE70" s="80"/>
      <c r="AF70" s="80"/>
    </row>
    <row r="71" spans="1:32">
      <c r="A71" s="80"/>
      <c r="B71" s="80"/>
      <c r="C71" s="80"/>
      <c r="D71" s="80"/>
      <c r="E71" s="80"/>
      <c r="F71" s="80"/>
      <c r="G71" s="80"/>
      <c r="H71" s="80"/>
      <c r="I71" s="80"/>
      <c r="J71" s="80"/>
      <c r="K71" s="80"/>
      <c r="L71" s="80"/>
      <c r="M71" s="80"/>
      <c r="N71" s="80"/>
      <c r="O71" s="80"/>
      <c r="P71" s="80"/>
      <c r="Q71" s="80"/>
      <c r="R71" s="80"/>
      <c r="S71" s="80"/>
      <c r="T71" s="80"/>
      <c r="U71" s="80"/>
      <c r="V71" s="80"/>
      <c r="W71" s="80"/>
      <c r="X71" s="80"/>
      <c r="Y71" s="80"/>
      <c r="Z71" s="80"/>
      <c r="AA71" s="80"/>
      <c r="AB71" s="80"/>
      <c r="AC71" s="80"/>
      <c r="AD71" s="80"/>
      <c r="AE71" s="80"/>
      <c r="AF71" s="80"/>
    </row>
    <row r="72" spans="1:32">
      <c r="A72" s="80"/>
      <c r="B72" s="80"/>
      <c r="C72" s="80"/>
      <c r="D72" s="80"/>
      <c r="E72" s="80"/>
      <c r="F72" s="80"/>
      <c r="G72" s="80"/>
      <c r="H72" s="80"/>
      <c r="I72" s="80"/>
      <c r="J72" s="80"/>
      <c r="K72" s="80"/>
      <c r="L72" s="80"/>
      <c r="M72" s="80"/>
      <c r="N72" s="80"/>
      <c r="O72" s="80"/>
      <c r="P72" s="80"/>
      <c r="Q72" s="80"/>
      <c r="R72" s="80"/>
      <c r="S72" s="80"/>
      <c r="T72" s="80"/>
      <c r="U72" s="80"/>
      <c r="V72" s="80"/>
      <c r="W72" s="80"/>
      <c r="X72" s="80"/>
      <c r="Y72" s="80"/>
      <c r="Z72" s="80"/>
      <c r="AA72" s="80"/>
      <c r="AB72" s="80"/>
      <c r="AC72" s="80"/>
      <c r="AD72" s="80"/>
      <c r="AE72" s="80"/>
      <c r="AF72" s="80"/>
    </row>
    <row r="73" spans="1:32">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row>
    <row r="74" spans="1:32">
      <c r="A74" s="80"/>
      <c r="B74" s="80"/>
      <c r="C74" s="80"/>
      <c r="D74" s="80"/>
      <c r="E74" s="80"/>
      <c r="F74" s="80"/>
      <c r="G74" s="80"/>
      <c r="H74" s="80"/>
      <c r="I74" s="80"/>
      <c r="J74" s="80"/>
      <c r="K74" s="80"/>
      <c r="L74" s="80"/>
      <c r="M74" s="80"/>
      <c r="N74" s="80"/>
      <c r="O74" s="80"/>
      <c r="P74" s="80"/>
      <c r="Q74" s="80"/>
      <c r="R74" s="80"/>
      <c r="S74" s="80"/>
      <c r="T74" s="80"/>
      <c r="U74" s="80"/>
      <c r="V74" s="80"/>
      <c r="W74" s="80"/>
      <c r="X74" s="80"/>
      <c r="Y74" s="80"/>
      <c r="Z74" s="80"/>
      <c r="AA74" s="80"/>
      <c r="AB74" s="80"/>
      <c r="AC74" s="80"/>
      <c r="AD74" s="80"/>
      <c r="AE74" s="80"/>
      <c r="AF74" s="80"/>
    </row>
    <row r="75" spans="1:32">
      <c r="A75" s="80"/>
      <c r="B75" s="80"/>
      <c r="C75" s="80"/>
      <c r="D75" s="80"/>
      <c r="E75" s="80"/>
      <c r="F75" s="80"/>
      <c r="G75" s="80"/>
      <c r="H75" s="80"/>
      <c r="I75" s="80"/>
      <c r="J75" s="80"/>
      <c r="K75" s="80"/>
      <c r="L75" s="80"/>
      <c r="M75" s="80"/>
      <c r="N75" s="80"/>
      <c r="O75" s="80"/>
      <c r="P75" s="80"/>
      <c r="Q75" s="80"/>
      <c r="R75" s="80"/>
      <c r="S75" s="80"/>
      <c r="T75" s="80"/>
      <c r="U75" s="80"/>
      <c r="V75" s="80"/>
      <c r="W75" s="80"/>
      <c r="X75" s="80"/>
      <c r="Y75" s="80"/>
      <c r="Z75" s="80"/>
      <c r="AA75" s="80"/>
      <c r="AB75" s="80"/>
      <c r="AC75" s="80"/>
      <c r="AD75" s="80"/>
      <c r="AE75" s="80"/>
      <c r="AF75" s="80"/>
    </row>
    <row r="76" spans="1:32">
      <c r="A76" s="80"/>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row>
    <row r="77" spans="1:32">
      <c r="A77" s="80"/>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row>
    <row r="78" spans="1:32">
      <c r="A78" s="80"/>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row>
    <row r="79" spans="1:32">
      <c r="A79" s="80"/>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row>
    <row r="80" spans="1:32">
      <c r="A80" s="80"/>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row>
    <row r="81" spans="1:32">
      <c r="A81" s="80"/>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row>
    <row r="82" spans="1:32">
      <c r="A82" s="80"/>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row>
    <row r="83" spans="1:32">
      <c r="A83" s="80"/>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row>
    <row r="84" spans="1:32">
      <c r="A84" s="80"/>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row>
    <row r="85" spans="1:32">
      <c r="A85" s="80"/>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row>
    <row r="86" spans="1:32">
      <c r="A86" s="80"/>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row>
    <row r="87" spans="1:32">
      <c r="A87" s="80"/>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row>
    <row r="88" spans="1:32">
      <c r="A88" s="80"/>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row>
    <row r="89" spans="1:32">
      <c r="A89" s="80"/>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row>
    <row r="90" spans="1:32">
      <c r="A90" s="80"/>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row>
    <row r="91" spans="1:32">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row>
    <row r="92" spans="1:32">
      <c r="A92" s="80"/>
      <c r="B92" s="80"/>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row>
    <row r="93" spans="1:32">
      <c r="A93" s="80"/>
      <c r="B93" s="80"/>
      <c r="C93" s="80"/>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row>
    <row r="94" spans="1:32">
      <c r="A94" s="80"/>
      <c r="B94" s="80"/>
      <c r="C94" s="80"/>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row>
    <row r="95" spans="1:32">
      <c r="A95" s="80"/>
      <c r="B95" s="80"/>
      <c r="C95" s="80"/>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row>
    <row r="96" spans="1:32">
      <c r="A96" s="80"/>
      <c r="B96" s="80"/>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row>
    <row r="97" spans="1:32">
      <c r="A97" s="80"/>
      <c r="B97" s="80"/>
      <c r="C97" s="80"/>
      <c r="D97" s="80"/>
      <c r="E97" s="80"/>
      <c r="F97" s="80"/>
      <c r="G97" s="80"/>
      <c r="H97" s="80"/>
      <c r="I97" s="80"/>
      <c r="J97" s="80"/>
      <c r="K97" s="80"/>
      <c r="L97" s="80"/>
      <c r="M97" s="80"/>
      <c r="N97" s="80"/>
      <c r="O97" s="80"/>
      <c r="P97" s="80"/>
      <c r="Q97" s="80"/>
      <c r="R97" s="80"/>
      <c r="S97" s="80"/>
      <c r="T97" s="80"/>
      <c r="U97" s="80"/>
      <c r="V97" s="80"/>
      <c r="W97" s="80"/>
      <c r="X97" s="80"/>
      <c r="Y97" s="80"/>
      <c r="Z97" s="80"/>
      <c r="AA97" s="80"/>
      <c r="AB97" s="80"/>
      <c r="AC97" s="80"/>
      <c r="AD97" s="80"/>
      <c r="AE97" s="80"/>
      <c r="AF97" s="80"/>
    </row>
    <row r="98" spans="1:32">
      <c r="A98" s="80"/>
      <c r="B98" s="80"/>
      <c r="C98" s="80"/>
      <c r="D98" s="80"/>
      <c r="E98" s="80"/>
      <c r="F98" s="80"/>
      <c r="G98" s="80"/>
      <c r="H98" s="80"/>
      <c r="I98" s="80"/>
      <c r="J98" s="80"/>
      <c r="K98" s="80"/>
      <c r="L98" s="80"/>
      <c r="M98" s="80"/>
      <c r="N98" s="80"/>
      <c r="O98" s="80"/>
      <c r="P98" s="80"/>
      <c r="Q98" s="80"/>
      <c r="R98" s="80"/>
      <c r="S98" s="80"/>
      <c r="T98" s="80"/>
      <c r="U98" s="80"/>
      <c r="V98" s="80"/>
      <c r="W98" s="80"/>
      <c r="X98" s="80"/>
      <c r="Y98" s="80"/>
      <c r="Z98" s="80"/>
      <c r="AA98" s="80"/>
      <c r="AB98" s="80"/>
      <c r="AC98" s="80"/>
      <c r="AD98" s="80"/>
      <c r="AE98" s="80"/>
      <c r="AF98" s="80"/>
    </row>
    <row r="99" spans="1:32">
      <c r="A99" s="80"/>
      <c r="B99" s="80"/>
      <c r="C99" s="80"/>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c r="AE99" s="80"/>
      <c r="AF99" s="80"/>
    </row>
    <row r="100" spans="1:32">
      <c r="A100" s="80"/>
      <c r="B100" s="80"/>
      <c r="C100" s="80"/>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row>
    <row r="101" spans="1:32">
      <c r="A101" s="80"/>
      <c r="B101" s="80"/>
      <c r="C101" s="80"/>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row>
    <row r="102" spans="1:32">
      <c r="A102" s="80"/>
      <c r="B102" s="80"/>
      <c r="C102" s="80"/>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row>
    <row r="103" spans="1:32">
      <c r="A103" s="80"/>
      <c r="B103" s="80"/>
      <c r="C103" s="80"/>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c r="AB103" s="80"/>
      <c r="AC103" s="80"/>
      <c r="AD103" s="80"/>
      <c r="AE103" s="80"/>
      <c r="AF103" s="80"/>
    </row>
    <row r="104" spans="1:32">
      <c r="A104" s="80"/>
      <c r="B104" s="80"/>
      <c r="C104" s="80"/>
      <c r="D104" s="80"/>
      <c r="E104" s="80"/>
      <c r="F104" s="80"/>
      <c r="G104" s="80"/>
      <c r="H104" s="80"/>
      <c r="I104" s="80"/>
      <c r="J104" s="80"/>
      <c r="K104" s="80"/>
      <c r="L104" s="80"/>
      <c r="M104" s="80"/>
      <c r="N104" s="80"/>
      <c r="O104" s="80"/>
      <c r="P104" s="80"/>
      <c r="Q104" s="80"/>
      <c r="R104" s="80"/>
      <c r="S104" s="80"/>
      <c r="T104" s="80"/>
      <c r="U104" s="80"/>
      <c r="V104" s="80"/>
      <c r="W104" s="80"/>
      <c r="X104" s="80"/>
      <c r="Y104" s="80"/>
      <c r="Z104" s="80"/>
      <c r="AA104" s="80"/>
      <c r="AB104" s="80"/>
      <c r="AC104" s="80"/>
      <c r="AD104" s="80"/>
      <c r="AE104" s="80"/>
      <c r="AF104" s="80"/>
    </row>
    <row r="105" spans="1:32">
      <c r="A105" s="80"/>
      <c r="B105" s="80"/>
      <c r="C105" s="80"/>
      <c r="D105" s="80"/>
      <c r="E105" s="80"/>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row>
    <row r="106" spans="1:32">
      <c r="A106" s="80"/>
      <c r="B106" s="80"/>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c r="AB106" s="80"/>
      <c r="AC106" s="80"/>
      <c r="AD106" s="80"/>
      <c r="AE106" s="80"/>
      <c r="AF106" s="80"/>
    </row>
    <row r="107" spans="1:32">
      <c r="A107" s="80"/>
      <c r="B107" s="80"/>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c r="AA107" s="80"/>
      <c r="AB107" s="80"/>
      <c r="AC107" s="80"/>
      <c r="AD107" s="80"/>
      <c r="AE107" s="80"/>
      <c r="AF107" s="80"/>
    </row>
    <row r="108" spans="1:32">
      <c r="A108" s="80"/>
      <c r="B108" s="80"/>
      <c r="C108" s="80"/>
      <c r="D108" s="80"/>
      <c r="E108" s="80"/>
      <c r="F108" s="80"/>
      <c r="G108" s="80"/>
      <c r="H108" s="80"/>
      <c r="I108" s="80"/>
      <c r="J108" s="80"/>
      <c r="K108" s="80"/>
      <c r="L108" s="80"/>
      <c r="M108" s="80"/>
      <c r="N108" s="80"/>
      <c r="O108" s="80"/>
      <c r="P108" s="80"/>
      <c r="Q108" s="80"/>
      <c r="R108" s="80"/>
      <c r="S108" s="80"/>
      <c r="T108" s="80"/>
      <c r="U108" s="80"/>
      <c r="V108" s="80"/>
      <c r="W108" s="80"/>
      <c r="X108" s="80"/>
      <c r="Y108" s="80"/>
      <c r="Z108" s="80"/>
      <c r="AA108" s="80"/>
      <c r="AB108" s="80"/>
      <c r="AC108" s="80"/>
      <c r="AD108" s="80"/>
      <c r="AE108" s="80"/>
      <c r="AF108" s="80"/>
    </row>
    <row r="109" spans="1:32">
      <c r="A109" s="80"/>
      <c r="B109" s="80"/>
      <c r="C109" s="80"/>
      <c r="D109" s="80"/>
      <c r="E109" s="80"/>
      <c r="F109" s="80"/>
      <c r="G109" s="80"/>
      <c r="H109" s="80"/>
      <c r="I109" s="80"/>
      <c r="J109" s="80"/>
      <c r="K109" s="80"/>
      <c r="L109" s="80"/>
      <c r="M109" s="80"/>
      <c r="N109" s="80"/>
      <c r="O109" s="80"/>
      <c r="P109" s="80"/>
      <c r="Q109" s="80"/>
      <c r="R109" s="80"/>
      <c r="S109" s="80"/>
      <c r="T109" s="80"/>
      <c r="U109" s="80"/>
      <c r="V109" s="80"/>
      <c r="W109" s="80"/>
      <c r="X109" s="80"/>
      <c r="Y109" s="80"/>
      <c r="Z109" s="80"/>
      <c r="AA109" s="80"/>
      <c r="AB109" s="80"/>
      <c r="AC109" s="80"/>
      <c r="AD109" s="80"/>
      <c r="AE109" s="80"/>
      <c r="AF109" s="80"/>
    </row>
    <row r="110" spans="1:32">
      <c r="A110" s="80"/>
      <c r="B110" s="80"/>
      <c r="C110" s="80"/>
      <c r="D110" s="80"/>
      <c r="E110" s="80"/>
      <c r="F110" s="80"/>
      <c r="G110" s="80"/>
      <c r="H110" s="80"/>
      <c r="I110" s="80"/>
      <c r="J110" s="80"/>
      <c r="K110" s="80"/>
      <c r="L110" s="80"/>
      <c r="M110" s="80"/>
      <c r="N110" s="80"/>
      <c r="O110" s="80"/>
      <c r="P110" s="80"/>
      <c r="Q110" s="80"/>
      <c r="R110" s="80"/>
      <c r="S110" s="80"/>
      <c r="T110" s="80"/>
      <c r="U110" s="80"/>
      <c r="V110" s="80"/>
      <c r="W110" s="80"/>
      <c r="X110" s="80"/>
      <c r="Y110" s="80"/>
      <c r="Z110" s="80"/>
      <c r="AA110" s="80"/>
      <c r="AB110" s="80"/>
      <c r="AC110" s="80"/>
      <c r="AD110" s="80"/>
      <c r="AE110" s="80"/>
      <c r="AF110" s="80"/>
    </row>
    <row r="111" spans="1:32">
      <c r="A111" s="80"/>
      <c r="B111" s="80"/>
      <c r="C111" s="80"/>
      <c r="D111" s="80"/>
      <c r="E111" s="80"/>
      <c r="F111" s="80"/>
      <c r="G111" s="80"/>
      <c r="H111" s="80"/>
      <c r="I111" s="80"/>
      <c r="J111" s="80"/>
      <c r="K111" s="80"/>
      <c r="L111" s="80"/>
      <c r="M111" s="80"/>
      <c r="N111" s="80"/>
      <c r="O111" s="80"/>
      <c r="P111" s="80"/>
      <c r="Q111" s="80"/>
      <c r="R111" s="80"/>
      <c r="S111" s="80"/>
      <c r="T111" s="80"/>
      <c r="U111" s="80"/>
      <c r="V111" s="80"/>
      <c r="W111" s="80"/>
      <c r="X111" s="80"/>
      <c r="Y111" s="80"/>
      <c r="Z111" s="80"/>
      <c r="AA111" s="80"/>
      <c r="AB111" s="80"/>
      <c r="AC111" s="80"/>
      <c r="AD111" s="80"/>
      <c r="AE111" s="80"/>
      <c r="AF111" s="80"/>
    </row>
    <row r="112" spans="1:32">
      <c r="A112" s="80"/>
      <c r="B112" s="80"/>
      <c r="C112" s="80"/>
      <c r="D112" s="80"/>
      <c r="E112" s="80"/>
      <c r="F112" s="80"/>
      <c r="G112" s="80"/>
      <c r="H112" s="80"/>
      <c r="I112" s="80"/>
      <c r="J112" s="80"/>
      <c r="K112" s="80"/>
      <c r="L112" s="80"/>
      <c r="M112" s="80"/>
      <c r="N112" s="80"/>
      <c r="O112" s="80"/>
      <c r="P112" s="80"/>
      <c r="Q112" s="80"/>
      <c r="R112" s="80"/>
      <c r="S112" s="80"/>
      <c r="T112" s="80"/>
      <c r="U112" s="80"/>
      <c r="V112" s="80"/>
      <c r="W112" s="80"/>
      <c r="X112" s="80"/>
      <c r="Y112" s="80"/>
      <c r="Z112" s="80"/>
      <c r="AA112" s="80"/>
      <c r="AB112" s="80"/>
      <c r="AC112" s="80"/>
      <c r="AD112" s="80"/>
      <c r="AE112" s="80"/>
      <c r="AF112" s="80"/>
    </row>
    <row r="113" spans="1:32">
      <c r="A113" s="80"/>
      <c r="B113" s="80"/>
      <c r="C113" s="80"/>
      <c r="D113" s="80"/>
      <c r="E113" s="80"/>
      <c r="F113" s="80"/>
      <c r="G113" s="80"/>
      <c r="H113" s="80"/>
      <c r="I113" s="80"/>
      <c r="J113" s="80"/>
      <c r="K113" s="80"/>
      <c r="L113" s="80"/>
      <c r="M113" s="80"/>
      <c r="N113" s="80"/>
      <c r="O113" s="80"/>
      <c r="P113" s="80"/>
      <c r="Q113" s="80"/>
      <c r="R113" s="80"/>
      <c r="S113" s="80"/>
      <c r="T113" s="80"/>
      <c r="U113" s="80"/>
      <c r="V113" s="80"/>
      <c r="W113" s="80"/>
      <c r="X113" s="80"/>
      <c r="Y113" s="80"/>
      <c r="Z113" s="80"/>
      <c r="AA113" s="80"/>
      <c r="AB113" s="80"/>
      <c r="AC113" s="80"/>
      <c r="AD113" s="80"/>
      <c r="AE113" s="80"/>
      <c r="AF113" s="80"/>
    </row>
    <row r="114" spans="1:32">
      <c r="A114" s="80"/>
      <c r="B114" s="80"/>
      <c r="C114" s="80"/>
      <c r="D114" s="80"/>
      <c r="E114" s="80"/>
      <c r="F114" s="80"/>
      <c r="G114" s="80"/>
      <c r="H114" s="80"/>
      <c r="I114" s="80"/>
      <c r="J114" s="80"/>
      <c r="K114" s="80"/>
      <c r="L114" s="80"/>
      <c r="M114" s="80"/>
      <c r="N114" s="80"/>
      <c r="O114" s="80"/>
      <c r="P114" s="80"/>
      <c r="Q114" s="80"/>
      <c r="R114" s="80"/>
      <c r="S114" s="80"/>
      <c r="T114" s="80"/>
      <c r="U114" s="80"/>
      <c r="V114" s="80"/>
      <c r="W114" s="80"/>
      <c r="X114" s="80"/>
      <c r="Y114" s="80"/>
      <c r="Z114" s="80"/>
      <c r="AA114" s="80"/>
      <c r="AB114" s="80"/>
      <c r="AC114" s="80"/>
      <c r="AD114" s="80"/>
      <c r="AE114" s="80"/>
      <c r="AF114" s="80"/>
    </row>
    <row r="115" spans="1:32">
      <c r="A115" s="80"/>
      <c r="B115" s="80"/>
      <c r="C115" s="80"/>
      <c r="D115" s="80"/>
      <c r="E115" s="80"/>
      <c r="F115" s="80"/>
      <c r="G115" s="80"/>
      <c r="H115" s="80"/>
      <c r="I115" s="80"/>
      <c r="J115" s="80"/>
      <c r="K115" s="80"/>
      <c r="L115" s="80"/>
      <c r="M115" s="80"/>
      <c r="N115" s="80"/>
      <c r="O115" s="80"/>
      <c r="P115" s="80"/>
      <c r="Q115" s="80"/>
      <c r="R115" s="80"/>
      <c r="S115" s="80"/>
      <c r="T115" s="80"/>
      <c r="U115" s="80"/>
      <c r="V115" s="80"/>
      <c r="W115" s="80"/>
      <c r="X115" s="80"/>
      <c r="Y115" s="80"/>
      <c r="Z115" s="80"/>
      <c r="AA115" s="80"/>
      <c r="AB115" s="80"/>
      <c r="AC115" s="80"/>
      <c r="AD115" s="80"/>
      <c r="AE115" s="80"/>
      <c r="AF115" s="80"/>
    </row>
    <row r="116" spans="1:32">
      <c r="A116" s="80"/>
      <c r="B116" s="80"/>
      <c r="C116" s="80"/>
      <c r="D116" s="80"/>
      <c r="E116" s="80"/>
      <c r="F116" s="80"/>
      <c r="G116" s="80"/>
      <c r="H116" s="80"/>
      <c r="I116" s="80"/>
      <c r="J116" s="80"/>
      <c r="K116" s="80"/>
      <c r="L116" s="80"/>
      <c r="M116" s="80"/>
      <c r="N116" s="80"/>
      <c r="O116" s="80"/>
      <c r="P116" s="80"/>
      <c r="Q116" s="80"/>
      <c r="R116" s="80"/>
      <c r="S116" s="80"/>
      <c r="T116" s="80"/>
      <c r="U116" s="80"/>
      <c r="V116" s="80"/>
      <c r="W116" s="80"/>
      <c r="X116" s="80"/>
      <c r="Y116" s="80"/>
      <c r="Z116" s="80"/>
      <c r="AA116" s="80"/>
      <c r="AB116" s="80"/>
      <c r="AC116" s="80"/>
      <c r="AD116" s="80"/>
      <c r="AE116" s="80"/>
      <c r="AF116" s="80"/>
    </row>
    <row r="117" spans="1:32">
      <c r="A117" s="80"/>
      <c r="B117" s="80"/>
      <c r="C117" s="80"/>
      <c r="D117" s="80"/>
      <c r="E117" s="80"/>
      <c r="F117" s="80"/>
      <c r="G117" s="80"/>
      <c r="H117" s="80"/>
      <c r="I117" s="80"/>
      <c r="J117" s="80"/>
      <c r="K117" s="80"/>
      <c r="L117" s="80"/>
      <c r="M117" s="80"/>
      <c r="N117" s="80"/>
      <c r="O117" s="80"/>
      <c r="P117" s="80"/>
      <c r="Q117" s="80"/>
      <c r="R117" s="80"/>
      <c r="S117" s="80"/>
      <c r="T117" s="80"/>
      <c r="U117" s="80"/>
      <c r="V117" s="80"/>
      <c r="W117" s="80"/>
      <c r="X117" s="80"/>
      <c r="Y117" s="80"/>
      <c r="Z117" s="80"/>
      <c r="AA117" s="80"/>
      <c r="AB117" s="80"/>
      <c r="AC117" s="80"/>
      <c r="AD117" s="80"/>
      <c r="AE117" s="80"/>
      <c r="AF117" s="80"/>
    </row>
    <row r="118" spans="1:32">
      <c r="A118" s="80"/>
      <c r="B118" s="80"/>
      <c r="C118" s="80"/>
      <c r="D118" s="80"/>
      <c r="E118" s="80"/>
      <c r="F118" s="80"/>
      <c r="G118" s="80"/>
      <c r="H118" s="80"/>
      <c r="I118" s="80"/>
      <c r="J118" s="80"/>
      <c r="K118" s="80"/>
      <c r="L118" s="80"/>
      <c r="M118" s="80"/>
      <c r="N118" s="80"/>
      <c r="O118" s="80"/>
      <c r="P118" s="80"/>
      <c r="Q118" s="80"/>
      <c r="R118" s="80"/>
      <c r="S118" s="80"/>
      <c r="T118" s="80"/>
      <c r="U118" s="80"/>
      <c r="V118" s="80"/>
      <c r="W118" s="80"/>
      <c r="X118" s="80"/>
      <c r="Y118" s="80"/>
      <c r="Z118" s="80"/>
      <c r="AA118" s="80"/>
      <c r="AB118" s="80"/>
      <c r="AC118" s="80"/>
      <c r="AD118" s="80"/>
      <c r="AE118" s="80"/>
      <c r="AF118" s="80"/>
    </row>
    <row r="119" spans="1:32">
      <c r="A119" s="80"/>
      <c r="B119" s="80"/>
      <c r="C119" s="80"/>
      <c r="D119" s="80"/>
      <c r="E119" s="80"/>
      <c r="F119" s="80"/>
      <c r="G119" s="80"/>
      <c r="H119" s="80"/>
      <c r="I119" s="80"/>
      <c r="J119" s="80"/>
      <c r="K119" s="80"/>
      <c r="L119" s="80"/>
      <c r="M119" s="80"/>
      <c r="N119" s="80"/>
      <c r="O119" s="80"/>
      <c r="P119" s="80"/>
      <c r="Q119" s="80"/>
      <c r="R119" s="80"/>
      <c r="S119" s="80"/>
      <c r="T119" s="80"/>
      <c r="U119" s="80"/>
      <c r="V119" s="80"/>
      <c r="W119" s="80"/>
      <c r="X119" s="80"/>
      <c r="Y119" s="80"/>
      <c r="Z119" s="80"/>
      <c r="AA119" s="80"/>
      <c r="AB119" s="80"/>
      <c r="AC119" s="80"/>
      <c r="AD119" s="80"/>
      <c r="AE119" s="80"/>
      <c r="AF119" s="80"/>
    </row>
    <row r="120" spans="1:32">
      <c r="A120" s="80"/>
      <c r="B120" s="80"/>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c r="AA120" s="80"/>
      <c r="AB120" s="80"/>
      <c r="AC120" s="80"/>
      <c r="AD120" s="80"/>
      <c r="AE120" s="80"/>
      <c r="AF120" s="80"/>
    </row>
    <row r="121" spans="1:32">
      <c r="A121" s="80"/>
      <c r="B121" s="80"/>
      <c r="C121" s="80"/>
      <c r="D121" s="80"/>
      <c r="E121" s="80"/>
      <c r="F121" s="80"/>
      <c r="G121" s="80"/>
      <c r="H121" s="80"/>
      <c r="I121" s="80"/>
      <c r="J121" s="80"/>
      <c r="K121" s="80"/>
      <c r="L121" s="80"/>
      <c r="M121" s="80"/>
      <c r="N121" s="80"/>
      <c r="O121" s="80"/>
      <c r="P121" s="80"/>
      <c r="Q121" s="80"/>
      <c r="R121" s="80"/>
      <c r="S121" s="80"/>
      <c r="T121" s="80"/>
      <c r="U121" s="80"/>
      <c r="V121" s="80"/>
      <c r="W121" s="80"/>
      <c r="X121" s="80"/>
      <c r="Y121" s="80"/>
      <c r="Z121" s="80"/>
      <c r="AA121" s="80"/>
      <c r="AB121" s="80"/>
      <c r="AC121" s="80"/>
      <c r="AD121" s="80"/>
      <c r="AE121" s="80"/>
      <c r="AF121" s="80"/>
    </row>
    <row r="122" spans="1:32">
      <c r="A122" s="80"/>
      <c r="B122" s="80"/>
      <c r="C122" s="80"/>
      <c r="D122" s="80"/>
      <c r="E122" s="80"/>
      <c r="F122" s="80"/>
      <c r="G122" s="80"/>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row>
    <row r="123" spans="1:32">
      <c r="A123" s="80"/>
      <c r="B123" s="80"/>
      <c r="C123" s="80"/>
      <c r="D123" s="80"/>
      <c r="E123" s="80"/>
      <c r="F123" s="80"/>
      <c r="G123" s="80"/>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row>
    <row r="124" spans="1:32">
      <c r="A124" s="80"/>
      <c r="B124" s="80"/>
      <c r="C124" s="80"/>
      <c r="D124" s="80"/>
      <c r="E124" s="80"/>
      <c r="F124" s="80"/>
      <c r="G124" s="80"/>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row>
    <row r="125" spans="1:32">
      <c r="A125" s="80"/>
      <c r="B125" s="80"/>
      <c r="C125" s="80"/>
      <c r="D125" s="80"/>
      <c r="E125" s="80"/>
      <c r="F125" s="80"/>
      <c r="G125" s="80"/>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row>
    <row r="126" spans="1:32">
      <c r="A126" s="80"/>
      <c r="B126" s="80"/>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row>
    <row r="127" spans="1:32">
      <c r="A127" s="80"/>
      <c r="B127" s="80"/>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row>
    <row r="128" spans="1:32">
      <c r="A128" s="80"/>
      <c r="B128" s="80"/>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row>
    <row r="129" spans="1:32">
      <c r="A129" s="80"/>
      <c r="B129" s="80"/>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row>
    <row r="130" spans="1:32">
      <c r="A130" s="80"/>
      <c r="B130" s="80"/>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row>
    <row r="131" spans="1:32">
      <c r="A131" s="80"/>
      <c r="B131" s="80"/>
      <c r="C131" s="80"/>
      <c r="D131" s="80"/>
      <c r="E131" s="80"/>
      <c r="F131" s="80"/>
      <c r="G131" s="80"/>
      <c r="H131" s="80"/>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row>
    <row r="132" spans="1:32">
      <c r="A132" s="80"/>
      <c r="B132" s="80"/>
      <c r="C132" s="80"/>
      <c r="D132" s="80"/>
      <c r="E132" s="80"/>
      <c r="F132" s="80"/>
      <c r="G132" s="80"/>
      <c r="H132" s="80"/>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row>
    <row r="133" spans="1:32">
      <c r="A133" s="80"/>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row>
    <row r="134" spans="1:32">
      <c r="A134" s="80"/>
      <c r="B134" s="80"/>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row>
    <row r="135" spans="1:32">
      <c r="A135" s="80"/>
      <c r="B135" s="80"/>
      <c r="C135" s="80"/>
      <c r="D135" s="80"/>
      <c r="E135" s="80"/>
      <c r="F135" s="80"/>
      <c r="G135" s="80"/>
      <c r="H135" s="80"/>
      <c r="I135" s="80"/>
      <c r="J135" s="80"/>
      <c r="K135" s="80"/>
      <c r="L135" s="80"/>
      <c r="M135" s="80"/>
      <c r="N135" s="80"/>
      <c r="O135" s="80"/>
      <c r="P135" s="80"/>
      <c r="Q135" s="80"/>
      <c r="R135" s="80"/>
      <c r="S135" s="80"/>
      <c r="T135" s="80"/>
      <c r="U135" s="80"/>
      <c r="V135" s="80"/>
      <c r="W135" s="80"/>
      <c r="X135" s="80"/>
      <c r="Y135" s="80"/>
      <c r="Z135" s="80"/>
      <c r="AA135" s="80"/>
      <c r="AB135" s="80"/>
      <c r="AC135" s="80"/>
      <c r="AD135" s="80"/>
      <c r="AE135" s="80"/>
      <c r="AF135" s="80"/>
    </row>
    <row r="136" spans="1:32">
      <c r="A136" s="80"/>
      <c r="B136" s="80"/>
      <c r="C136" s="80"/>
      <c r="D136" s="80"/>
      <c r="E136" s="80"/>
      <c r="F136" s="80"/>
      <c r="G136" s="80"/>
      <c r="H136" s="80"/>
      <c r="I136" s="80"/>
      <c r="J136" s="80"/>
      <c r="K136" s="80"/>
      <c r="L136" s="80"/>
      <c r="M136" s="80"/>
      <c r="N136" s="80"/>
      <c r="O136" s="80"/>
      <c r="P136" s="80"/>
      <c r="Q136" s="80"/>
      <c r="R136" s="80"/>
      <c r="S136" s="80"/>
      <c r="T136" s="80"/>
      <c r="U136" s="80"/>
      <c r="V136" s="80"/>
      <c r="W136" s="80"/>
      <c r="X136" s="80"/>
      <c r="Y136" s="80"/>
      <c r="Z136" s="80"/>
      <c r="AA136" s="80"/>
      <c r="AB136" s="80"/>
      <c r="AC136" s="80"/>
      <c r="AD136" s="80"/>
      <c r="AE136" s="80"/>
      <c r="AF136" s="80"/>
    </row>
    <row r="137" spans="1:32">
      <c r="A137" s="80"/>
      <c r="B137" s="80"/>
      <c r="C137" s="80"/>
      <c r="D137" s="80"/>
      <c r="E137" s="80"/>
      <c r="F137" s="80"/>
      <c r="G137" s="80"/>
      <c r="H137" s="80"/>
      <c r="I137" s="80"/>
      <c r="J137" s="80"/>
      <c r="K137" s="80"/>
      <c r="L137" s="80"/>
      <c r="M137" s="80"/>
      <c r="N137" s="80"/>
      <c r="O137" s="80"/>
      <c r="P137" s="80"/>
      <c r="Q137" s="80"/>
      <c r="R137" s="80"/>
      <c r="S137" s="80"/>
      <c r="T137" s="80"/>
      <c r="U137" s="80"/>
      <c r="V137" s="80"/>
      <c r="W137" s="80"/>
      <c r="X137" s="80"/>
      <c r="Y137" s="80"/>
      <c r="Z137" s="80"/>
      <c r="AA137" s="80"/>
      <c r="AB137" s="80"/>
      <c r="AC137" s="80"/>
      <c r="AD137" s="80"/>
      <c r="AE137" s="80"/>
      <c r="AF137" s="80"/>
    </row>
    <row r="138" spans="1:32">
      <c r="A138" s="80"/>
      <c r="B138" s="80"/>
      <c r="C138" s="80"/>
      <c r="D138" s="80"/>
      <c r="E138" s="80"/>
      <c r="F138" s="80"/>
      <c r="G138" s="80"/>
      <c r="H138" s="80"/>
      <c r="I138" s="80"/>
      <c r="J138" s="80"/>
      <c r="K138" s="80"/>
      <c r="L138" s="80"/>
      <c r="M138" s="80"/>
      <c r="N138" s="80"/>
      <c r="O138" s="80"/>
      <c r="P138" s="80"/>
      <c r="Q138" s="80"/>
      <c r="R138" s="80"/>
      <c r="S138" s="80"/>
      <c r="T138" s="80"/>
      <c r="U138" s="80"/>
      <c r="V138" s="80"/>
      <c r="W138" s="80"/>
      <c r="X138" s="80"/>
      <c r="Y138" s="80"/>
      <c r="Z138" s="80"/>
      <c r="AA138" s="80"/>
      <c r="AB138" s="80"/>
      <c r="AC138" s="80"/>
      <c r="AD138" s="80"/>
      <c r="AE138" s="80"/>
      <c r="AF138" s="80"/>
    </row>
    <row r="139" spans="1:32">
      <c r="A139" s="80"/>
      <c r="B139" s="80"/>
      <c r="C139" s="80"/>
      <c r="D139" s="80"/>
      <c r="E139" s="80"/>
      <c r="F139" s="80"/>
      <c r="G139" s="80"/>
      <c r="H139" s="80"/>
      <c r="I139" s="80"/>
      <c r="J139" s="80"/>
      <c r="K139" s="80"/>
      <c r="L139" s="80"/>
      <c r="M139" s="80"/>
      <c r="N139" s="80"/>
      <c r="O139" s="80"/>
      <c r="P139" s="80"/>
      <c r="Q139" s="80"/>
      <c r="R139" s="80"/>
      <c r="S139" s="80"/>
      <c r="T139" s="80"/>
      <c r="U139" s="80"/>
      <c r="V139" s="80"/>
      <c r="W139" s="80"/>
      <c r="X139" s="80"/>
      <c r="Y139" s="80"/>
      <c r="Z139" s="80"/>
      <c r="AA139" s="80"/>
      <c r="AB139" s="80"/>
      <c r="AC139" s="80"/>
      <c r="AD139" s="80"/>
      <c r="AE139" s="80"/>
      <c r="AF139" s="80"/>
    </row>
    <row r="140" spans="1:32">
      <c r="A140" s="80"/>
      <c r="B140" s="80"/>
      <c r="C140" s="80"/>
      <c r="D140" s="80"/>
      <c r="E140" s="80"/>
      <c r="F140" s="80"/>
      <c r="G140" s="80"/>
      <c r="H140" s="80"/>
      <c r="I140" s="80"/>
      <c r="J140" s="80"/>
      <c r="K140" s="80"/>
      <c r="L140" s="80"/>
      <c r="M140" s="80"/>
      <c r="N140" s="80"/>
      <c r="O140" s="80"/>
      <c r="P140" s="80"/>
      <c r="Q140" s="80"/>
      <c r="R140" s="80"/>
      <c r="S140" s="80"/>
      <c r="T140" s="80"/>
      <c r="U140" s="80"/>
      <c r="V140" s="80"/>
      <c r="W140" s="80"/>
      <c r="X140" s="80"/>
      <c r="Y140" s="80"/>
      <c r="Z140" s="80"/>
      <c r="AA140" s="80"/>
      <c r="AB140" s="80"/>
      <c r="AC140" s="80"/>
      <c r="AD140" s="80"/>
      <c r="AE140" s="80"/>
      <c r="AF140" s="80"/>
    </row>
    <row r="141" spans="1:32">
      <c r="A141" s="80"/>
      <c r="B141" s="80"/>
      <c r="C141" s="80"/>
      <c r="D141" s="80"/>
      <c r="E141" s="80"/>
      <c r="F141" s="80"/>
      <c r="G141" s="80"/>
      <c r="H141" s="80"/>
      <c r="I141" s="80"/>
      <c r="J141" s="80"/>
      <c r="K141" s="80"/>
      <c r="L141" s="80"/>
      <c r="M141" s="80"/>
      <c r="N141" s="80"/>
      <c r="O141" s="80"/>
      <c r="P141" s="80"/>
      <c r="Q141" s="80"/>
      <c r="R141" s="80"/>
      <c r="S141" s="80"/>
      <c r="T141" s="80"/>
      <c r="U141" s="80"/>
      <c r="V141" s="80"/>
      <c r="W141" s="80"/>
      <c r="X141" s="80"/>
      <c r="Y141" s="80"/>
      <c r="Z141" s="80"/>
      <c r="AA141" s="80"/>
      <c r="AB141" s="80"/>
      <c r="AC141" s="80"/>
      <c r="AD141" s="80"/>
      <c r="AE141" s="80"/>
      <c r="AF141" s="80"/>
    </row>
    <row r="142" spans="1:32">
      <c r="A142" s="80"/>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row>
    <row r="143" spans="1:32">
      <c r="A143" s="80"/>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row>
    <row r="144" spans="1:32">
      <c r="A144" s="80"/>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row>
    <row r="145" spans="1:32">
      <c r="A145" s="80"/>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row>
    <row r="146" spans="1:32">
      <c r="A146" s="80"/>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row>
    <row r="147" spans="1:32">
      <c r="A147" s="80"/>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row>
    <row r="148" spans="1:32">
      <c r="A148" s="80"/>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row>
    <row r="149" spans="1:32">
      <c r="A149" s="80"/>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row>
    <row r="150" spans="1:32">
      <c r="A150" s="80"/>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row>
    <row r="151" spans="1:32">
      <c r="A151" s="80"/>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row>
    <row r="152" spans="1:32">
      <c r="A152" s="80"/>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row>
    <row r="153" spans="1:32">
      <c r="A153" s="80"/>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row>
    <row r="154" spans="1:32">
      <c r="A154" s="80"/>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row>
    <row r="155" spans="1:32">
      <c r="A155" s="80"/>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row>
    <row r="156" spans="1:32">
      <c r="A156" s="80"/>
      <c r="B156" s="80"/>
      <c r="C156" s="80"/>
      <c r="D156" s="80"/>
      <c r="E156" s="80"/>
      <c r="F156" s="80"/>
      <c r="G156" s="80"/>
      <c r="H156" s="80"/>
      <c r="I156" s="80"/>
      <c r="J156" s="80"/>
      <c r="K156" s="80"/>
      <c r="L156" s="80"/>
      <c r="M156" s="80"/>
      <c r="N156" s="80"/>
      <c r="O156" s="80"/>
      <c r="P156" s="80"/>
      <c r="Q156" s="80"/>
      <c r="R156" s="80"/>
      <c r="S156" s="80"/>
      <c r="T156" s="80"/>
      <c r="U156" s="80"/>
      <c r="V156" s="80"/>
      <c r="W156" s="80"/>
      <c r="X156" s="80"/>
      <c r="Y156" s="80"/>
      <c r="Z156" s="80"/>
      <c r="AA156" s="80"/>
      <c r="AB156" s="80"/>
      <c r="AC156" s="80"/>
      <c r="AD156" s="80"/>
      <c r="AE156" s="80"/>
      <c r="AF156" s="80"/>
    </row>
    <row r="157" spans="1:32">
      <c r="A157" s="80"/>
      <c r="B157" s="80"/>
      <c r="C157" s="80"/>
      <c r="D157" s="80"/>
      <c r="E157" s="80"/>
      <c r="F157" s="80"/>
      <c r="G157" s="80"/>
      <c r="H157" s="80"/>
      <c r="I157" s="80"/>
      <c r="J157" s="80"/>
      <c r="K157" s="80"/>
      <c r="L157" s="80"/>
      <c r="M157" s="80"/>
      <c r="N157" s="80"/>
      <c r="O157" s="80"/>
      <c r="P157" s="80"/>
      <c r="Q157" s="80"/>
      <c r="R157" s="80"/>
      <c r="S157" s="80"/>
      <c r="T157" s="80"/>
      <c r="U157" s="80"/>
      <c r="V157" s="80"/>
      <c r="W157" s="80"/>
      <c r="X157" s="80"/>
      <c r="Y157" s="80"/>
      <c r="Z157" s="80"/>
      <c r="AA157" s="80"/>
      <c r="AB157" s="80"/>
      <c r="AC157" s="80"/>
      <c r="AD157" s="80"/>
      <c r="AE157" s="80"/>
      <c r="AF157" s="80"/>
    </row>
    <row r="158" spans="1:32">
      <c r="A158" s="80"/>
      <c r="B158" s="80"/>
      <c r="C158" s="80"/>
      <c r="D158" s="80"/>
      <c r="E158" s="80"/>
      <c r="F158" s="80"/>
      <c r="G158" s="80"/>
      <c r="H158" s="80"/>
      <c r="I158" s="80"/>
      <c r="J158" s="80"/>
      <c r="K158" s="80"/>
      <c r="L158" s="80"/>
      <c r="M158" s="80"/>
      <c r="N158" s="80"/>
      <c r="O158" s="80"/>
      <c r="P158" s="80"/>
      <c r="Q158" s="80"/>
      <c r="R158" s="80"/>
      <c r="S158" s="80"/>
      <c r="T158" s="80"/>
      <c r="U158" s="80"/>
      <c r="V158" s="80"/>
      <c r="W158" s="80"/>
      <c r="X158" s="80"/>
      <c r="Y158" s="80"/>
      <c r="Z158" s="80"/>
      <c r="AA158" s="80"/>
      <c r="AB158" s="80"/>
      <c r="AC158" s="80"/>
      <c r="AD158" s="80"/>
      <c r="AE158" s="80"/>
      <c r="AF158" s="80"/>
    </row>
    <row r="159" spans="1:32">
      <c r="A159" s="80"/>
      <c r="B159" s="80"/>
      <c r="C159" s="80"/>
      <c r="D159" s="80"/>
      <c r="E159" s="80"/>
      <c r="F159" s="80"/>
      <c r="G159" s="80"/>
      <c r="H159" s="80"/>
      <c r="I159" s="80"/>
      <c r="J159" s="80"/>
      <c r="K159" s="80"/>
      <c r="L159" s="80"/>
      <c r="M159" s="80"/>
      <c r="N159" s="80"/>
      <c r="O159" s="80"/>
      <c r="P159" s="80"/>
      <c r="Q159" s="80"/>
      <c r="R159" s="80"/>
      <c r="S159" s="80"/>
      <c r="T159" s="80"/>
      <c r="U159" s="80"/>
      <c r="V159" s="80"/>
      <c r="W159" s="80"/>
      <c r="X159" s="80"/>
      <c r="Y159" s="80"/>
      <c r="Z159" s="80"/>
      <c r="AA159" s="80"/>
      <c r="AB159" s="80"/>
      <c r="AC159" s="80"/>
      <c r="AD159" s="80"/>
      <c r="AE159" s="80"/>
      <c r="AF159" s="80"/>
    </row>
    <row r="160" spans="1:32">
      <c r="A160" s="80"/>
      <c r="B160" s="80"/>
      <c r="C160" s="80"/>
      <c r="D160" s="80"/>
      <c r="E160" s="80"/>
      <c r="F160" s="80"/>
      <c r="G160" s="80"/>
      <c r="H160" s="80"/>
      <c r="I160" s="80"/>
      <c r="J160" s="80"/>
      <c r="K160" s="80"/>
      <c r="L160" s="80"/>
      <c r="M160" s="80"/>
      <c r="N160" s="80"/>
      <c r="O160" s="80"/>
      <c r="P160" s="80"/>
      <c r="Q160" s="80"/>
      <c r="R160" s="80"/>
      <c r="S160" s="80"/>
      <c r="T160" s="80"/>
      <c r="U160" s="80"/>
      <c r="V160" s="80"/>
      <c r="W160" s="80"/>
      <c r="X160" s="80"/>
      <c r="Y160" s="80"/>
      <c r="Z160" s="80"/>
      <c r="AA160" s="80"/>
      <c r="AB160" s="80"/>
      <c r="AC160" s="80"/>
      <c r="AD160" s="80"/>
      <c r="AE160" s="80"/>
      <c r="AF160" s="80"/>
    </row>
    <row r="161" spans="1:32">
      <c r="A161" s="80"/>
      <c r="B161" s="80"/>
      <c r="C161" s="80"/>
      <c r="D161" s="80"/>
      <c r="E161" s="80"/>
      <c r="F161" s="80"/>
      <c r="G161" s="80"/>
      <c r="H161" s="80"/>
      <c r="I161" s="80"/>
      <c r="J161" s="80"/>
      <c r="K161" s="80"/>
      <c r="L161" s="80"/>
      <c r="M161" s="80"/>
      <c r="N161" s="80"/>
      <c r="O161" s="80"/>
      <c r="P161" s="80"/>
      <c r="Q161" s="80"/>
      <c r="R161" s="80"/>
      <c r="S161" s="80"/>
      <c r="T161" s="80"/>
      <c r="U161" s="80"/>
      <c r="V161" s="80"/>
      <c r="W161" s="80"/>
      <c r="X161" s="80"/>
      <c r="Y161" s="80"/>
      <c r="Z161" s="80"/>
      <c r="AA161" s="80"/>
      <c r="AB161" s="80"/>
      <c r="AC161" s="80"/>
      <c r="AD161" s="80"/>
      <c r="AE161" s="80"/>
      <c r="AF161" s="80"/>
    </row>
    <row r="162" spans="1:32">
      <c r="A162" s="80"/>
      <c r="B162" s="80"/>
      <c r="C162" s="80"/>
      <c r="D162" s="80"/>
      <c r="E162" s="80"/>
      <c r="F162" s="80"/>
      <c r="G162" s="80"/>
      <c r="H162" s="80"/>
      <c r="I162" s="80"/>
      <c r="J162" s="80"/>
      <c r="K162" s="80"/>
      <c r="L162" s="80"/>
      <c r="M162" s="80"/>
      <c r="N162" s="80"/>
      <c r="O162" s="80"/>
      <c r="P162" s="80"/>
      <c r="Q162" s="80"/>
      <c r="R162" s="80"/>
      <c r="S162" s="80"/>
      <c r="T162" s="80"/>
      <c r="U162" s="80"/>
      <c r="V162" s="80"/>
      <c r="W162" s="80"/>
      <c r="X162" s="80"/>
      <c r="Y162" s="80"/>
      <c r="Z162" s="80"/>
      <c r="AA162" s="80"/>
      <c r="AB162" s="80"/>
      <c r="AC162" s="80"/>
      <c r="AD162" s="80"/>
      <c r="AE162" s="80"/>
      <c r="AF162" s="80"/>
    </row>
    <row r="163" spans="1:32">
      <c r="A163" s="80"/>
      <c r="B163" s="80"/>
      <c r="C163" s="80"/>
      <c r="D163" s="80"/>
      <c r="E163" s="80"/>
      <c r="F163" s="80"/>
      <c r="G163" s="80"/>
      <c r="H163" s="80"/>
      <c r="I163" s="80"/>
      <c r="J163" s="80"/>
      <c r="K163" s="80"/>
      <c r="L163" s="80"/>
      <c r="M163" s="80"/>
      <c r="N163" s="80"/>
      <c r="O163" s="80"/>
      <c r="P163" s="80"/>
      <c r="Q163" s="80"/>
      <c r="R163" s="80"/>
      <c r="S163" s="80"/>
      <c r="T163" s="80"/>
      <c r="U163" s="80"/>
      <c r="V163" s="80"/>
      <c r="W163" s="80"/>
      <c r="X163" s="80"/>
      <c r="Y163" s="80"/>
      <c r="Z163" s="80"/>
      <c r="AA163" s="80"/>
      <c r="AB163" s="80"/>
      <c r="AC163" s="80"/>
      <c r="AD163" s="80"/>
      <c r="AE163" s="80"/>
      <c r="AF163" s="80"/>
    </row>
    <row r="164" spans="1:32">
      <c r="A164" s="80"/>
      <c r="B164" s="80"/>
      <c r="C164" s="80"/>
      <c r="D164" s="80"/>
      <c r="E164" s="80"/>
      <c r="F164" s="80"/>
      <c r="G164" s="80"/>
      <c r="H164" s="80"/>
      <c r="I164" s="80"/>
      <c r="J164" s="80"/>
      <c r="K164" s="80"/>
      <c r="L164" s="80"/>
      <c r="M164" s="80"/>
      <c r="N164" s="80"/>
      <c r="O164" s="80"/>
      <c r="P164" s="80"/>
      <c r="Q164" s="80"/>
      <c r="R164" s="80"/>
      <c r="S164" s="80"/>
      <c r="T164" s="80"/>
      <c r="U164" s="80"/>
      <c r="V164" s="80"/>
      <c r="W164" s="80"/>
      <c r="X164" s="80"/>
      <c r="Y164" s="80"/>
      <c r="Z164" s="80"/>
      <c r="AA164" s="80"/>
      <c r="AB164" s="80"/>
      <c r="AC164" s="80"/>
      <c r="AD164" s="80"/>
      <c r="AE164" s="80"/>
      <c r="AF164" s="80"/>
    </row>
    <row r="165" spans="1:32">
      <c r="A165" s="80"/>
      <c r="B165" s="80"/>
      <c r="C165" s="80"/>
      <c r="D165" s="80"/>
      <c r="E165" s="80"/>
      <c r="F165" s="80"/>
      <c r="G165" s="80"/>
      <c r="H165" s="80"/>
      <c r="I165" s="80"/>
      <c r="J165" s="80"/>
      <c r="K165" s="80"/>
      <c r="L165" s="80"/>
      <c r="M165" s="80"/>
      <c r="N165" s="80"/>
      <c r="O165" s="80"/>
      <c r="P165" s="80"/>
      <c r="Q165" s="80"/>
      <c r="R165" s="80"/>
      <c r="S165" s="80"/>
      <c r="T165" s="80"/>
      <c r="U165" s="80"/>
      <c r="V165" s="80"/>
      <c r="W165" s="80"/>
      <c r="X165" s="80"/>
      <c r="Y165" s="80"/>
      <c r="Z165" s="80"/>
      <c r="AA165" s="80"/>
      <c r="AB165" s="80"/>
      <c r="AC165" s="80"/>
      <c r="AD165" s="80"/>
      <c r="AE165" s="80"/>
      <c r="AF165" s="80"/>
    </row>
    <row r="166" spans="1:32">
      <c r="A166" s="80"/>
      <c r="B166" s="80"/>
      <c r="C166" s="80"/>
      <c r="D166" s="80"/>
      <c r="E166" s="80"/>
      <c r="F166" s="80"/>
      <c r="G166" s="80"/>
      <c r="H166" s="80"/>
      <c r="I166" s="80"/>
      <c r="J166" s="80"/>
      <c r="K166" s="80"/>
      <c r="L166" s="80"/>
      <c r="M166" s="80"/>
      <c r="N166" s="80"/>
      <c r="O166" s="80"/>
      <c r="P166" s="80"/>
      <c r="Q166" s="80"/>
      <c r="R166" s="80"/>
      <c r="S166" s="80"/>
      <c r="T166" s="80"/>
      <c r="U166" s="80"/>
      <c r="V166" s="80"/>
      <c r="W166" s="80"/>
      <c r="X166" s="80"/>
      <c r="Y166" s="80"/>
      <c r="Z166" s="80"/>
      <c r="AA166" s="80"/>
      <c r="AB166" s="80"/>
      <c r="AC166" s="80"/>
      <c r="AD166" s="80"/>
      <c r="AE166" s="80"/>
      <c r="AF166" s="80"/>
    </row>
    <row r="167" spans="1:32">
      <c r="A167" s="80"/>
      <c r="B167" s="80"/>
      <c r="C167" s="80"/>
      <c r="D167" s="80"/>
      <c r="E167" s="80"/>
      <c r="F167" s="80"/>
      <c r="G167" s="80"/>
      <c r="H167" s="80"/>
      <c r="I167" s="80"/>
      <c r="J167" s="80"/>
      <c r="K167" s="80"/>
      <c r="L167" s="80"/>
      <c r="M167" s="80"/>
      <c r="N167" s="80"/>
      <c r="O167" s="80"/>
      <c r="P167" s="80"/>
      <c r="Q167" s="80"/>
      <c r="R167" s="80"/>
      <c r="S167" s="80"/>
      <c r="T167" s="80"/>
      <c r="U167" s="80"/>
      <c r="V167" s="80"/>
      <c r="W167" s="80"/>
      <c r="X167" s="80"/>
      <c r="Y167" s="80"/>
      <c r="Z167" s="80"/>
      <c r="AA167" s="80"/>
      <c r="AB167" s="80"/>
      <c r="AC167" s="80"/>
      <c r="AD167" s="80"/>
      <c r="AE167" s="80"/>
      <c r="AF167" s="80"/>
    </row>
    <row r="168" spans="1:32">
      <c r="A168" s="80"/>
      <c r="B168" s="80"/>
      <c r="C168" s="80"/>
      <c r="D168" s="80"/>
      <c r="E168" s="80"/>
      <c r="F168" s="80"/>
      <c r="G168" s="80"/>
      <c r="H168" s="80"/>
      <c r="I168" s="80"/>
      <c r="J168" s="80"/>
      <c r="K168" s="80"/>
      <c r="L168" s="80"/>
      <c r="M168" s="80"/>
      <c r="N168" s="80"/>
      <c r="O168" s="80"/>
      <c r="P168" s="80"/>
      <c r="Q168" s="80"/>
      <c r="R168" s="80"/>
      <c r="S168" s="80"/>
      <c r="T168" s="80"/>
      <c r="U168" s="80"/>
      <c r="V168" s="80"/>
      <c r="W168" s="80"/>
      <c r="X168" s="80"/>
      <c r="Y168" s="80"/>
      <c r="Z168" s="80"/>
      <c r="AA168" s="80"/>
      <c r="AB168" s="80"/>
      <c r="AC168" s="80"/>
      <c r="AD168" s="80"/>
      <c r="AE168" s="80"/>
      <c r="AF168" s="80"/>
    </row>
    <row r="169" spans="1:32">
      <c r="A169" s="80"/>
      <c r="B169" s="80"/>
      <c r="C169" s="80"/>
      <c r="D169" s="80"/>
      <c r="E169" s="80"/>
      <c r="F169" s="80"/>
      <c r="G169" s="80"/>
      <c r="H169" s="80"/>
      <c r="I169" s="80"/>
      <c r="J169" s="80"/>
      <c r="K169" s="80"/>
      <c r="L169" s="80"/>
      <c r="M169" s="80"/>
      <c r="N169" s="80"/>
      <c r="O169" s="80"/>
      <c r="P169" s="80"/>
      <c r="Q169" s="80"/>
      <c r="R169" s="80"/>
      <c r="S169" s="80"/>
      <c r="T169" s="80"/>
      <c r="U169" s="80"/>
      <c r="V169" s="80"/>
      <c r="W169" s="80"/>
      <c r="X169" s="80"/>
      <c r="Y169" s="80"/>
      <c r="Z169" s="80"/>
      <c r="AA169" s="80"/>
      <c r="AB169" s="80"/>
      <c r="AC169" s="80"/>
      <c r="AD169" s="80"/>
      <c r="AE169" s="80"/>
      <c r="AF169" s="80"/>
    </row>
    <row r="170" spans="1:32">
      <c r="A170" s="80"/>
      <c r="B170" s="80"/>
      <c r="C170" s="80"/>
      <c r="D170" s="80"/>
      <c r="E170" s="80"/>
      <c r="F170" s="80"/>
      <c r="G170" s="80"/>
      <c r="H170" s="80"/>
      <c r="I170" s="80"/>
      <c r="J170" s="80"/>
      <c r="K170" s="80"/>
      <c r="L170" s="80"/>
      <c r="M170" s="80"/>
      <c r="N170" s="80"/>
      <c r="O170" s="80"/>
      <c r="P170" s="80"/>
      <c r="Q170" s="80"/>
      <c r="R170" s="80"/>
      <c r="S170" s="80"/>
      <c r="T170" s="80"/>
      <c r="U170" s="80"/>
      <c r="V170" s="80"/>
      <c r="W170" s="80"/>
      <c r="X170" s="80"/>
      <c r="Y170" s="80"/>
      <c r="Z170" s="80"/>
      <c r="AA170" s="80"/>
      <c r="AB170" s="80"/>
      <c r="AC170" s="80"/>
      <c r="AD170" s="80"/>
      <c r="AE170" s="80"/>
      <c r="AF170" s="80"/>
    </row>
    <row r="171" spans="1:32">
      <c r="A171" s="80"/>
      <c r="B171" s="80"/>
      <c r="C171" s="80"/>
      <c r="D171" s="80"/>
      <c r="E171" s="80"/>
      <c r="F171" s="80"/>
      <c r="G171" s="80"/>
      <c r="H171" s="80"/>
      <c r="I171" s="80"/>
      <c r="J171" s="80"/>
      <c r="K171" s="80"/>
      <c r="L171" s="80"/>
      <c r="M171" s="80"/>
      <c r="N171" s="80"/>
      <c r="O171" s="80"/>
      <c r="P171" s="80"/>
      <c r="Q171" s="80"/>
      <c r="R171" s="80"/>
      <c r="S171" s="80"/>
      <c r="T171" s="80"/>
      <c r="U171" s="80"/>
      <c r="V171" s="80"/>
      <c r="W171" s="80"/>
      <c r="X171" s="80"/>
      <c r="Y171" s="80"/>
      <c r="Z171" s="80"/>
      <c r="AA171" s="80"/>
      <c r="AB171" s="80"/>
      <c r="AC171" s="80"/>
      <c r="AD171" s="80"/>
      <c r="AE171" s="80"/>
      <c r="AF171" s="80"/>
    </row>
    <row r="172" spans="1:32">
      <c r="A172" s="80"/>
      <c r="B172" s="80"/>
      <c r="C172" s="80"/>
      <c r="D172" s="80"/>
      <c r="E172" s="80"/>
      <c r="F172" s="80"/>
      <c r="G172" s="80"/>
      <c r="H172" s="80"/>
      <c r="I172" s="80"/>
      <c r="J172" s="80"/>
      <c r="K172" s="80"/>
      <c r="L172" s="80"/>
      <c r="M172" s="80"/>
      <c r="N172" s="80"/>
      <c r="O172" s="80"/>
      <c r="P172" s="80"/>
      <c r="Q172" s="80"/>
      <c r="R172" s="80"/>
      <c r="S172" s="80"/>
      <c r="T172" s="80"/>
      <c r="U172" s="80"/>
      <c r="V172" s="80"/>
      <c r="W172" s="80"/>
      <c r="X172" s="80"/>
      <c r="Y172" s="80"/>
      <c r="Z172" s="80"/>
      <c r="AA172" s="80"/>
      <c r="AB172" s="80"/>
      <c r="AC172" s="80"/>
      <c r="AD172" s="80"/>
      <c r="AE172" s="80"/>
      <c r="AF172" s="80"/>
    </row>
    <row r="173" spans="1:32">
      <c r="A173" s="80"/>
      <c r="B173" s="80"/>
      <c r="C173" s="80"/>
      <c r="D173" s="80"/>
      <c r="E173" s="80"/>
      <c r="F173" s="80"/>
      <c r="G173" s="80"/>
      <c r="H173" s="80"/>
      <c r="I173" s="80"/>
      <c r="J173" s="80"/>
      <c r="K173" s="80"/>
      <c r="L173" s="80"/>
      <c r="M173" s="80"/>
      <c r="N173" s="80"/>
      <c r="O173" s="80"/>
      <c r="P173" s="80"/>
      <c r="Q173" s="80"/>
      <c r="R173" s="80"/>
      <c r="S173" s="80"/>
      <c r="T173" s="80"/>
      <c r="U173" s="80"/>
      <c r="V173" s="80"/>
      <c r="W173" s="80"/>
      <c r="X173" s="80"/>
      <c r="Y173" s="80"/>
      <c r="Z173" s="80"/>
      <c r="AA173" s="80"/>
      <c r="AB173" s="80"/>
      <c r="AC173" s="80"/>
      <c r="AD173" s="80"/>
      <c r="AE173" s="80"/>
      <c r="AF173" s="80"/>
    </row>
    <row r="174" spans="1:32">
      <c r="A174" s="80"/>
      <c r="B174" s="80"/>
      <c r="C174" s="80"/>
      <c r="D174" s="80"/>
      <c r="E174" s="80"/>
      <c r="F174" s="80"/>
      <c r="G174" s="80"/>
      <c r="H174" s="80"/>
      <c r="I174" s="80"/>
      <c r="J174" s="80"/>
      <c r="K174" s="80"/>
      <c r="L174" s="80"/>
      <c r="M174" s="80"/>
      <c r="N174" s="80"/>
      <c r="O174" s="80"/>
      <c r="P174" s="80"/>
      <c r="Q174" s="80"/>
      <c r="R174" s="80"/>
      <c r="S174" s="80"/>
      <c r="T174" s="80"/>
      <c r="U174" s="80"/>
      <c r="V174" s="80"/>
      <c r="W174" s="80"/>
      <c r="X174" s="80"/>
      <c r="Y174" s="80"/>
      <c r="Z174" s="80"/>
      <c r="AA174" s="80"/>
      <c r="AB174" s="80"/>
      <c r="AC174" s="80"/>
      <c r="AD174" s="80"/>
      <c r="AE174" s="80"/>
      <c r="AF174" s="80"/>
    </row>
    <row r="175" spans="1:32">
      <c r="A175" s="80"/>
      <c r="B175" s="80"/>
      <c r="C175" s="80"/>
      <c r="D175" s="80"/>
      <c r="E175" s="80"/>
      <c r="F175" s="80"/>
      <c r="G175" s="80"/>
      <c r="H175" s="80"/>
      <c r="I175" s="80"/>
      <c r="J175" s="80"/>
      <c r="K175" s="80"/>
      <c r="L175" s="80"/>
      <c r="M175" s="80"/>
      <c r="N175" s="80"/>
      <c r="O175" s="80"/>
      <c r="P175" s="80"/>
      <c r="Q175" s="80"/>
      <c r="R175" s="80"/>
      <c r="S175" s="80"/>
      <c r="T175" s="80"/>
      <c r="U175" s="80"/>
      <c r="V175" s="80"/>
      <c r="W175" s="80"/>
      <c r="X175" s="80"/>
      <c r="Y175" s="80"/>
      <c r="Z175" s="80"/>
      <c r="AA175" s="80"/>
      <c r="AB175" s="80"/>
      <c r="AC175" s="80"/>
      <c r="AD175" s="80"/>
      <c r="AE175" s="80"/>
      <c r="AF175" s="80"/>
    </row>
    <row r="176" spans="1:32">
      <c r="A176" s="80"/>
      <c r="B176" s="80"/>
      <c r="C176" s="80"/>
      <c r="D176" s="80"/>
      <c r="E176" s="80"/>
      <c r="F176" s="80"/>
      <c r="G176" s="80"/>
      <c r="H176" s="80"/>
      <c r="I176" s="80"/>
      <c r="J176" s="80"/>
      <c r="K176" s="80"/>
      <c r="L176" s="80"/>
      <c r="M176" s="80"/>
      <c r="N176" s="80"/>
      <c r="O176" s="80"/>
      <c r="P176" s="80"/>
      <c r="Q176" s="80"/>
      <c r="R176" s="80"/>
      <c r="S176" s="80"/>
      <c r="T176" s="80"/>
      <c r="U176" s="80"/>
      <c r="V176" s="80"/>
      <c r="W176" s="80"/>
      <c r="X176" s="80"/>
      <c r="Y176" s="80"/>
      <c r="Z176" s="80"/>
      <c r="AA176" s="80"/>
      <c r="AB176" s="80"/>
      <c r="AC176" s="80"/>
      <c r="AD176" s="80"/>
      <c r="AE176" s="80"/>
      <c r="AF176" s="80"/>
    </row>
    <row r="177" spans="1:32">
      <c r="A177" s="80"/>
      <c r="B177" s="80"/>
      <c r="C177" s="80"/>
      <c r="D177" s="80"/>
      <c r="E177" s="80"/>
      <c r="F177" s="80"/>
      <c r="G177" s="80"/>
      <c r="H177" s="80"/>
      <c r="I177" s="80"/>
      <c r="J177" s="80"/>
      <c r="K177" s="80"/>
      <c r="L177" s="80"/>
      <c r="M177" s="80"/>
      <c r="N177" s="80"/>
      <c r="O177" s="80"/>
      <c r="P177" s="80"/>
      <c r="Q177" s="80"/>
      <c r="R177" s="80"/>
      <c r="S177" s="80"/>
      <c r="T177" s="80"/>
      <c r="U177" s="80"/>
      <c r="V177" s="80"/>
      <c r="W177" s="80"/>
      <c r="X177" s="80"/>
      <c r="Y177" s="80"/>
      <c r="Z177" s="80"/>
      <c r="AA177" s="80"/>
      <c r="AB177" s="80"/>
      <c r="AC177" s="80"/>
      <c r="AD177" s="80"/>
      <c r="AE177" s="80"/>
      <c r="AF177" s="80"/>
    </row>
    <row r="178" spans="1:32">
      <c r="A178" s="80"/>
      <c r="B178" s="80"/>
      <c r="C178" s="80"/>
      <c r="D178" s="80"/>
      <c r="E178" s="80"/>
      <c r="F178" s="80"/>
      <c r="G178" s="80"/>
      <c r="H178" s="80"/>
      <c r="I178" s="80"/>
      <c r="J178" s="80"/>
      <c r="K178" s="80"/>
      <c r="L178" s="80"/>
      <c r="M178" s="80"/>
      <c r="N178" s="80"/>
      <c r="O178" s="80"/>
      <c r="P178" s="80"/>
      <c r="Q178" s="80"/>
      <c r="R178" s="80"/>
      <c r="S178" s="80"/>
      <c r="T178" s="80"/>
      <c r="U178" s="80"/>
      <c r="V178" s="80"/>
      <c r="W178" s="80"/>
      <c r="X178" s="80"/>
      <c r="Y178" s="80"/>
      <c r="Z178" s="80"/>
      <c r="AA178" s="80"/>
      <c r="AB178" s="80"/>
      <c r="AC178" s="80"/>
      <c r="AD178" s="80"/>
      <c r="AE178" s="80"/>
      <c r="AF178" s="80"/>
    </row>
    <row r="179" spans="1:32">
      <c r="A179" s="80"/>
      <c r="B179" s="80"/>
      <c r="C179" s="80"/>
      <c r="D179" s="80"/>
      <c r="E179" s="80"/>
      <c r="F179" s="80"/>
      <c r="G179" s="80"/>
      <c r="H179" s="80"/>
      <c r="I179" s="80"/>
      <c r="J179" s="80"/>
      <c r="K179" s="80"/>
      <c r="L179" s="80"/>
      <c r="M179" s="80"/>
      <c r="N179" s="80"/>
      <c r="O179" s="80"/>
      <c r="P179" s="80"/>
      <c r="Q179" s="80"/>
      <c r="R179" s="80"/>
      <c r="S179" s="80"/>
      <c r="T179" s="80"/>
      <c r="U179" s="80"/>
      <c r="V179" s="80"/>
      <c r="W179" s="80"/>
      <c r="X179" s="80"/>
      <c r="Y179" s="80"/>
      <c r="Z179" s="80"/>
      <c r="AA179" s="80"/>
      <c r="AB179" s="80"/>
      <c r="AC179" s="80"/>
      <c r="AD179" s="80"/>
      <c r="AE179" s="80"/>
      <c r="AF179" s="80"/>
    </row>
    <row r="180" spans="1:32">
      <c r="A180" s="80"/>
      <c r="B180" s="80"/>
      <c r="C180" s="80"/>
      <c r="D180" s="80"/>
      <c r="E180" s="80"/>
      <c r="F180" s="80"/>
      <c r="G180" s="80"/>
      <c r="H180" s="80"/>
      <c r="I180" s="80"/>
      <c r="J180" s="80"/>
      <c r="K180" s="80"/>
      <c r="L180" s="80"/>
      <c r="M180" s="80"/>
      <c r="N180" s="80"/>
      <c r="O180" s="80"/>
      <c r="P180" s="80"/>
      <c r="Q180" s="80"/>
      <c r="R180" s="80"/>
      <c r="S180" s="80"/>
      <c r="T180" s="80"/>
      <c r="U180" s="80"/>
      <c r="V180" s="80"/>
      <c r="W180" s="80"/>
      <c r="X180" s="80"/>
      <c r="Y180" s="80"/>
      <c r="Z180" s="80"/>
      <c r="AA180" s="80"/>
      <c r="AB180" s="80"/>
      <c r="AC180" s="80"/>
      <c r="AD180" s="80"/>
      <c r="AE180" s="80"/>
      <c r="AF180" s="80"/>
    </row>
    <row r="181" spans="1:32">
      <c r="A181" s="80"/>
      <c r="B181" s="80"/>
      <c r="C181" s="80"/>
      <c r="D181" s="80"/>
      <c r="E181" s="80"/>
      <c r="F181" s="80"/>
      <c r="G181" s="80"/>
      <c r="H181" s="80"/>
      <c r="I181" s="80"/>
      <c r="J181" s="80"/>
      <c r="K181" s="80"/>
      <c r="L181" s="80"/>
      <c r="M181" s="80"/>
      <c r="N181" s="80"/>
      <c r="O181" s="80"/>
      <c r="P181" s="80"/>
      <c r="Q181" s="80"/>
      <c r="R181" s="80"/>
      <c r="S181" s="80"/>
      <c r="T181" s="80"/>
      <c r="U181" s="80"/>
      <c r="V181" s="80"/>
      <c r="W181" s="80"/>
      <c r="X181" s="80"/>
      <c r="Y181" s="80"/>
      <c r="Z181" s="80"/>
      <c r="AA181" s="80"/>
      <c r="AB181" s="80"/>
      <c r="AC181" s="80"/>
      <c r="AD181" s="80"/>
      <c r="AE181" s="80"/>
      <c r="AF181" s="80"/>
    </row>
    <row r="182" spans="1:32">
      <c r="A182" s="80"/>
      <c r="B182" s="80"/>
      <c r="C182" s="80"/>
      <c r="D182" s="80"/>
      <c r="E182" s="80"/>
      <c r="F182" s="80"/>
      <c r="G182" s="80"/>
      <c r="H182" s="80"/>
      <c r="I182" s="80"/>
      <c r="J182" s="80"/>
      <c r="K182" s="80"/>
      <c r="L182" s="80"/>
      <c r="M182" s="80"/>
      <c r="N182" s="80"/>
      <c r="O182" s="80"/>
      <c r="P182" s="80"/>
      <c r="Q182" s="80"/>
      <c r="R182" s="80"/>
      <c r="S182" s="80"/>
      <c r="T182" s="80"/>
      <c r="U182" s="80"/>
      <c r="V182" s="80"/>
      <c r="W182" s="80"/>
      <c r="X182" s="80"/>
      <c r="Y182" s="80"/>
      <c r="Z182" s="80"/>
      <c r="AA182" s="80"/>
      <c r="AB182" s="80"/>
      <c r="AC182" s="80"/>
      <c r="AD182" s="80"/>
      <c r="AE182" s="80"/>
      <c r="AF182" s="80"/>
    </row>
    <row r="183" spans="1:32">
      <c r="A183" s="80"/>
      <c r="B183" s="80"/>
      <c r="C183" s="80"/>
      <c r="D183" s="80"/>
      <c r="E183" s="80"/>
      <c r="F183" s="80"/>
      <c r="G183" s="80"/>
      <c r="H183" s="80"/>
      <c r="I183" s="80"/>
      <c r="J183" s="80"/>
      <c r="K183" s="80"/>
      <c r="L183" s="80"/>
      <c r="M183" s="80"/>
      <c r="N183" s="80"/>
      <c r="O183" s="80"/>
      <c r="P183" s="80"/>
      <c r="Q183" s="80"/>
      <c r="R183" s="80"/>
      <c r="S183" s="80"/>
      <c r="T183" s="80"/>
      <c r="U183" s="80"/>
      <c r="V183" s="80"/>
      <c r="W183" s="80"/>
      <c r="X183" s="80"/>
      <c r="Y183" s="80"/>
      <c r="Z183" s="80"/>
      <c r="AA183" s="80"/>
      <c r="AB183" s="80"/>
      <c r="AC183" s="80"/>
      <c r="AD183" s="80"/>
      <c r="AE183" s="80"/>
      <c r="AF183" s="80"/>
    </row>
    <row r="184" spans="1:32">
      <c r="A184" s="80"/>
      <c r="B184" s="80"/>
      <c r="C184" s="80"/>
      <c r="D184" s="80"/>
      <c r="E184" s="80"/>
      <c r="F184" s="80"/>
      <c r="G184" s="80"/>
      <c r="H184" s="80"/>
      <c r="I184" s="80"/>
      <c r="J184" s="80"/>
      <c r="K184" s="80"/>
      <c r="L184" s="80"/>
      <c r="M184" s="80"/>
      <c r="N184" s="80"/>
      <c r="O184" s="80"/>
      <c r="P184" s="80"/>
      <c r="Q184" s="80"/>
      <c r="R184" s="80"/>
      <c r="S184" s="80"/>
      <c r="T184" s="80"/>
      <c r="U184" s="80"/>
      <c r="V184" s="80"/>
      <c r="W184" s="80"/>
      <c r="X184" s="80"/>
      <c r="Y184" s="80"/>
      <c r="Z184" s="80"/>
      <c r="AA184" s="80"/>
      <c r="AB184" s="80"/>
      <c r="AC184" s="80"/>
      <c r="AD184" s="80"/>
      <c r="AE184" s="80"/>
      <c r="AF184" s="80"/>
    </row>
    <row r="185" spans="1:32">
      <c r="A185" s="80"/>
      <c r="B185" s="80"/>
      <c r="C185" s="80"/>
      <c r="D185" s="80"/>
      <c r="E185" s="80"/>
      <c r="F185" s="80"/>
      <c r="G185" s="80"/>
      <c r="H185" s="80"/>
      <c r="I185" s="80"/>
      <c r="J185" s="80"/>
      <c r="K185" s="80"/>
      <c r="L185" s="80"/>
      <c r="M185" s="80"/>
      <c r="N185" s="80"/>
      <c r="O185" s="80"/>
      <c r="P185" s="80"/>
      <c r="Q185" s="80"/>
      <c r="R185" s="80"/>
      <c r="S185" s="80"/>
      <c r="T185" s="80"/>
      <c r="U185" s="80"/>
      <c r="V185" s="80"/>
      <c r="W185" s="80"/>
      <c r="X185" s="80"/>
      <c r="Y185" s="80"/>
      <c r="Z185" s="80"/>
      <c r="AA185" s="80"/>
      <c r="AB185" s="80"/>
      <c r="AC185" s="80"/>
      <c r="AD185" s="80"/>
      <c r="AE185" s="80"/>
      <c r="AF185" s="80"/>
    </row>
    <row r="186" spans="1:32">
      <c r="A186" s="80"/>
      <c r="B186" s="80"/>
      <c r="C186" s="80"/>
      <c r="D186" s="80"/>
      <c r="E186" s="80"/>
      <c r="F186" s="80"/>
      <c r="G186" s="80"/>
      <c r="H186" s="80"/>
      <c r="I186" s="80"/>
      <c r="J186" s="80"/>
      <c r="K186" s="80"/>
      <c r="L186" s="80"/>
      <c r="M186" s="80"/>
      <c r="N186" s="80"/>
      <c r="O186" s="80"/>
      <c r="P186" s="80"/>
      <c r="Q186" s="80"/>
      <c r="R186" s="80"/>
      <c r="S186" s="80"/>
      <c r="T186" s="80"/>
      <c r="U186" s="80"/>
      <c r="V186" s="80"/>
      <c r="W186" s="80"/>
      <c r="X186" s="80"/>
      <c r="Y186" s="80"/>
      <c r="Z186" s="80"/>
      <c r="AA186" s="80"/>
      <c r="AB186" s="80"/>
      <c r="AC186" s="80"/>
      <c r="AD186" s="80"/>
      <c r="AE186" s="80"/>
      <c r="AF186" s="80"/>
    </row>
    <row r="187" spans="1:32">
      <c r="A187" s="80"/>
      <c r="B187" s="80"/>
      <c r="C187" s="80"/>
      <c r="D187" s="80"/>
      <c r="E187" s="80"/>
      <c r="F187" s="80"/>
      <c r="G187" s="80"/>
      <c r="H187" s="80"/>
      <c r="I187" s="80"/>
      <c r="J187" s="80"/>
      <c r="K187" s="80"/>
      <c r="L187" s="80"/>
      <c r="M187" s="80"/>
      <c r="N187" s="80"/>
      <c r="O187" s="80"/>
      <c r="P187" s="80"/>
      <c r="Q187" s="80"/>
      <c r="R187" s="80"/>
      <c r="S187" s="80"/>
      <c r="T187" s="80"/>
      <c r="U187" s="80"/>
      <c r="V187" s="80"/>
      <c r="W187" s="80"/>
      <c r="X187" s="80"/>
      <c r="Y187" s="80"/>
      <c r="Z187" s="80"/>
      <c r="AA187" s="80"/>
      <c r="AB187" s="80"/>
      <c r="AC187" s="80"/>
      <c r="AD187" s="80"/>
      <c r="AE187" s="80"/>
      <c r="AF187" s="80"/>
    </row>
    <row r="188" spans="1:32">
      <c r="A188" s="80"/>
      <c r="B188" s="80"/>
      <c r="C188" s="80"/>
      <c r="D188" s="80"/>
      <c r="E188" s="80"/>
      <c r="F188" s="80"/>
      <c r="G188" s="80"/>
      <c r="H188" s="80"/>
      <c r="I188" s="80"/>
      <c r="J188" s="80"/>
      <c r="K188" s="80"/>
      <c r="L188" s="80"/>
      <c r="M188" s="80"/>
      <c r="N188" s="80"/>
      <c r="O188" s="80"/>
      <c r="P188" s="80"/>
      <c r="Q188" s="80"/>
      <c r="R188" s="80"/>
      <c r="S188" s="80"/>
      <c r="T188" s="80"/>
      <c r="U188" s="80"/>
      <c r="V188" s="80"/>
      <c r="W188" s="80"/>
      <c r="X188" s="80"/>
      <c r="Y188" s="80"/>
      <c r="Z188" s="80"/>
      <c r="AA188" s="80"/>
      <c r="AB188" s="80"/>
      <c r="AC188" s="80"/>
      <c r="AD188" s="80"/>
      <c r="AE188" s="80"/>
      <c r="AF188" s="80"/>
    </row>
    <row r="189" spans="1:32">
      <c r="A189" s="80"/>
      <c r="B189" s="80"/>
      <c r="C189" s="80"/>
      <c r="D189" s="80"/>
      <c r="E189" s="80"/>
      <c r="F189" s="80"/>
      <c r="G189" s="80"/>
      <c r="H189" s="80"/>
      <c r="I189" s="80"/>
      <c r="J189" s="80"/>
      <c r="K189" s="80"/>
      <c r="L189" s="80"/>
      <c r="M189" s="80"/>
      <c r="N189" s="80"/>
      <c r="O189" s="80"/>
      <c r="P189" s="80"/>
      <c r="Q189" s="80"/>
      <c r="R189" s="80"/>
      <c r="S189" s="80"/>
      <c r="T189" s="80"/>
      <c r="U189" s="80"/>
      <c r="V189" s="80"/>
      <c r="W189" s="80"/>
      <c r="X189" s="80"/>
      <c r="Y189" s="80"/>
      <c r="Z189" s="80"/>
      <c r="AA189" s="80"/>
      <c r="AB189" s="80"/>
      <c r="AC189" s="80"/>
      <c r="AD189" s="80"/>
      <c r="AE189" s="80"/>
      <c r="AF189" s="80"/>
    </row>
    <row r="190" spans="1:32">
      <c r="A190" s="80"/>
      <c r="B190" s="80"/>
      <c r="C190" s="80"/>
      <c r="D190" s="80"/>
      <c r="E190" s="80"/>
      <c r="F190" s="80"/>
      <c r="G190" s="80"/>
      <c r="H190" s="80"/>
      <c r="I190" s="80"/>
      <c r="J190" s="80"/>
      <c r="K190" s="80"/>
      <c r="L190" s="80"/>
      <c r="M190" s="80"/>
      <c r="N190" s="80"/>
      <c r="O190" s="80"/>
      <c r="P190" s="80"/>
      <c r="Q190" s="80"/>
      <c r="R190" s="80"/>
      <c r="S190" s="80"/>
      <c r="T190" s="80"/>
      <c r="U190" s="80"/>
      <c r="V190" s="80"/>
      <c r="W190" s="80"/>
      <c r="X190" s="80"/>
      <c r="Y190" s="80"/>
      <c r="Z190" s="80"/>
      <c r="AA190" s="80"/>
      <c r="AB190" s="80"/>
      <c r="AC190" s="80"/>
      <c r="AD190" s="80"/>
      <c r="AE190" s="80"/>
      <c r="AF190" s="80"/>
    </row>
    <row r="191" spans="1:32">
      <c r="A191" s="80"/>
      <c r="B191" s="80"/>
      <c r="C191" s="80"/>
      <c r="D191" s="80"/>
      <c r="E191" s="80"/>
      <c r="F191" s="80"/>
      <c r="G191" s="80"/>
      <c r="H191" s="80"/>
      <c r="I191" s="80"/>
      <c r="J191" s="80"/>
      <c r="K191" s="80"/>
      <c r="L191" s="80"/>
      <c r="M191" s="80"/>
      <c r="N191" s="80"/>
      <c r="O191" s="80"/>
      <c r="P191" s="80"/>
      <c r="Q191" s="80"/>
      <c r="R191" s="80"/>
      <c r="S191" s="80"/>
      <c r="T191" s="80"/>
      <c r="U191" s="80"/>
      <c r="V191" s="80"/>
      <c r="W191" s="80"/>
      <c r="X191" s="80"/>
      <c r="Y191" s="80"/>
      <c r="Z191" s="80"/>
      <c r="AA191" s="80"/>
      <c r="AB191" s="80"/>
      <c r="AC191" s="80"/>
      <c r="AD191" s="80"/>
      <c r="AE191" s="80"/>
      <c r="AF191" s="80"/>
    </row>
    <row r="192" spans="1:32">
      <c r="A192" s="80"/>
      <c r="B192" s="80"/>
      <c r="C192" s="80"/>
      <c r="D192" s="80"/>
      <c r="E192" s="80"/>
      <c r="F192" s="80"/>
      <c r="G192" s="80"/>
      <c r="H192" s="80"/>
      <c r="I192" s="80"/>
      <c r="J192" s="80"/>
      <c r="K192" s="80"/>
      <c r="L192" s="80"/>
      <c r="M192" s="80"/>
      <c r="N192" s="80"/>
      <c r="O192" s="80"/>
      <c r="P192" s="80"/>
      <c r="Q192" s="80"/>
      <c r="R192" s="80"/>
      <c r="S192" s="80"/>
      <c r="T192" s="80"/>
      <c r="U192" s="80"/>
      <c r="V192" s="80"/>
      <c r="W192" s="80"/>
      <c r="X192" s="80"/>
      <c r="Y192" s="80"/>
      <c r="Z192" s="80"/>
      <c r="AA192" s="80"/>
      <c r="AB192" s="80"/>
      <c r="AC192" s="80"/>
      <c r="AD192" s="80"/>
      <c r="AE192" s="80"/>
      <c r="AF192" s="80"/>
    </row>
    <row r="193" spans="1:32">
      <c r="A193" s="80"/>
      <c r="B193" s="80"/>
      <c r="C193" s="80"/>
      <c r="D193" s="80"/>
      <c r="E193" s="80"/>
      <c r="F193" s="80"/>
      <c r="G193" s="80"/>
      <c r="H193" s="80"/>
      <c r="I193" s="80"/>
      <c r="J193" s="80"/>
      <c r="K193" s="80"/>
      <c r="L193" s="80"/>
      <c r="M193" s="80"/>
      <c r="N193" s="80"/>
      <c r="O193" s="80"/>
      <c r="P193" s="80"/>
      <c r="Q193" s="80"/>
      <c r="R193" s="80"/>
      <c r="S193" s="80"/>
      <c r="T193" s="80"/>
      <c r="U193" s="80"/>
      <c r="V193" s="80"/>
      <c r="W193" s="80"/>
      <c r="X193" s="80"/>
      <c r="Y193" s="80"/>
      <c r="Z193" s="80"/>
      <c r="AA193" s="80"/>
      <c r="AB193" s="80"/>
      <c r="AC193" s="80"/>
      <c r="AD193" s="80"/>
      <c r="AE193" s="80"/>
      <c r="AF193" s="80"/>
    </row>
    <row r="194" spans="1:32">
      <c r="A194" s="80"/>
      <c r="B194" s="80"/>
      <c r="C194" s="80"/>
      <c r="D194" s="80"/>
      <c r="E194" s="80"/>
      <c r="F194" s="80"/>
      <c r="G194" s="80"/>
      <c r="H194" s="80"/>
      <c r="I194" s="80"/>
      <c r="J194" s="80"/>
      <c r="K194" s="80"/>
      <c r="L194" s="80"/>
      <c r="M194" s="80"/>
      <c r="N194" s="80"/>
      <c r="O194" s="80"/>
      <c r="P194" s="80"/>
      <c r="Q194" s="80"/>
      <c r="R194" s="80"/>
      <c r="S194" s="80"/>
      <c r="T194" s="80"/>
      <c r="U194" s="80"/>
      <c r="V194" s="80"/>
      <c r="W194" s="80"/>
      <c r="X194" s="80"/>
      <c r="Y194" s="80"/>
      <c r="Z194" s="80"/>
      <c r="AA194" s="80"/>
      <c r="AB194" s="80"/>
      <c r="AC194" s="80"/>
      <c r="AD194" s="80"/>
      <c r="AE194" s="80"/>
      <c r="AF194" s="80"/>
    </row>
    <row r="195" spans="1:32">
      <c r="A195" s="80"/>
      <c r="B195" s="80"/>
      <c r="C195" s="80"/>
      <c r="D195" s="80"/>
      <c r="E195" s="80"/>
      <c r="F195" s="80"/>
      <c r="G195" s="80"/>
      <c r="H195" s="80"/>
      <c r="I195" s="80"/>
      <c r="J195" s="80"/>
      <c r="K195" s="80"/>
      <c r="L195" s="80"/>
      <c r="M195" s="80"/>
      <c r="N195" s="80"/>
      <c r="O195" s="80"/>
      <c r="P195" s="80"/>
      <c r="Q195" s="80"/>
      <c r="R195" s="80"/>
      <c r="S195" s="80"/>
      <c r="T195" s="80"/>
      <c r="U195" s="80"/>
      <c r="V195" s="80"/>
      <c r="W195" s="80"/>
      <c r="X195" s="80"/>
      <c r="Y195" s="80"/>
      <c r="Z195" s="80"/>
      <c r="AA195" s="80"/>
      <c r="AB195" s="80"/>
      <c r="AC195" s="80"/>
      <c r="AD195" s="80"/>
      <c r="AE195" s="80"/>
      <c r="AF195" s="80"/>
    </row>
    <row r="196" spans="1:32">
      <c r="A196" s="80"/>
      <c r="B196" s="80"/>
      <c r="C196" s="80"/>
      <c r="D196" s="80"/>
      <c r="E196" s="80"/>
      <c r="F196" s="80"/>
      <c r="G196" s="80"/>
      <c r="H196" s="80"/>
      <c r="I196" s="80"/>
      <c r="J196" s="80"/>
      <c r="K196" s="80"/>
      <c r="L196" s="80"/>
      <c r="M196" s="80"/>
      <c r="N196" s="80"/>
      <c r="O196" s="80"/>
      <c r="P196" s="80"/>
      <c r="Q196" s="80"/>
      <c r="R196" s="80"/>
      <c r="S196" s="80"/>
      <c r="T196" s="80"/>
      <c r="U196" s="80"/>
      <c r="V196" s="80"/>
      <c r="W196" s="80"/>
      <c r="X196" s="80"/>
      <c r="Y196" s="80"/>
      <c r="Z196" s="80"/>
      <c r="AA196" s="80"/>
      <c r="AB196" s="80"/>
      <c r="AC196" s="80"/>
      <c r="AD196" s="80"/>
      <c r="AE196" s="80"/>
      <c r="AF196" s="80"/>
    </row>
    <row r="197" spans="1:32">
      <c r="A197" s="80"/>
      <c r="B197" s="80"/>
      <c r="C197" s="80"/>
      <c r="D197" s="80"/>
      <c r="E197" s="80"/>
      <c r="F197" s="80"/>
      <c r="G197" s="80"/>
      <c r="H197" s="80"/>
      <c r="I197" s="80"/>
      <c r="J197" s="80"/>
      <c r="K197" s="80"/>
      <c r="L197" s="80"/>
      <c r="M197" s="80"/>
      <c r="N197" s="80"/>
      <c r="O197" s="80"/>
      <c r="P197" s="80"/>
      <c r="Q197" s="80"/>
      <c r="R197" s="80"/>
      <c r="S197" s="80"/>
      <c r="T197" s="80"/>
      <c r="U197" s="80"/>
      <c r="V197" s="80"/>
      <c r="W197" s="80"/>
      <c r="X197" s="80"/>
      <c r="Y197" s="80"/>
      <c r="Z197" s="80"/>
      <c r="AA197" s="80"/>
      <c r="AB197" s="80"/>
      <c r="AC197" s="80"/>
      <c r="AD197" s="80"/>
      <c r="AE197" s="80"/>
      <c r="AF197" s="80"/>
    </row>
    <row r="198" spans="1:32">
      <c r="A198" s="80"/>
      <c r="B198" s="80"/>
      <c r="C198" s="80"/>
      <c r="D198" s="80"/>
      <c r="E198" s="80"/>
      <c r="F198" s="80"/>
      <c r="G198" s="80"/>
      <c r="H198" s="80"/>
      <c r="I198" s="80"/>
      <c r="J198" s="80"/>
      <c r="K198" s="80"/>
      <c r="L198" s="80"/>
      <c r="M198" s="80"/>
      <c r="N198" s="80"/>
      <c r="O198" s="80"/>
      <c r="P198" s="80"/>
      <c r="Q198" s="80"/>
      <c r="R198" s="80"/>
      <c r="S198" s="80"/>
      <c r="T198" s="80"/>
      <c r="U198" s="80"/>
      <c r="V198" s="80"/>
      <c r="W198" s="80"/>
      <c r="X198" s="80"/>
      <c r="Y198" s="80"/>
      <c r="Z198" s="80"/>
      <c r="AA198" s="80"/>
      <c r="AB198" s="80"/>
      <c r="AC198" s="80"/>
      <c r="AD198" s="80"/>
      <c r="AE198" s="80"/>
      <c r="AF198" s="80"/>
    </row>
    <row r="199" spans="1:32">
      <c r="A199" s="80"/>
      <c r="B199" s="80"/>
      <c r="C199" s="80"/>
      <c r="D199" s="80"/>
      <c r="E199" s="80"/>
      <c r="F199" s="80"/>
      <c r="G199" s="80"/>
      <c r="H199" s="80"/>
      <c r="I199" s="80"/>
      <c r="J199" s="80"/>
      <c r="K199" s="80"/>
      <c r="L199" s="80"/>
      <c r="M199" s="80"/>
      <c r="N199" s="80"/>
      <c r="O199" s="80"/>
      <c r="P199" s="80"/>
      <c r="Q199" s="80"/>
      <c r="R199" s="80"/>
      <c r="S199" s="80"/>
      <c r="T199" s="80"/>
      <c r="U199" s="80"/>
      <c r="V199" s="80"/>
      <c r="W199" s="80"/>
      <c r="X199" s="80"/>
      <c r="Y199" s="80"/>
      <c r="Z199" s="80"/>
      <c r="AA199" s="80"/>
      <c r="AB199" s="80"/>
      <c r="AC199" s="80"/>
      <c r="AD199" s="80"/>
      <c r="AE199" s="80"/>
      <c r="AF199" s="80"/>
    </row>
    <row r="200" spans="1:32">
      <c r="A200" s="80"/>
      <c r="B200" s="80"/>
      <c r="C200" s="80"/>
      <c r="D200" s="80"/>
      <c r="E200" s="80"/>
      <c r="F200" s="80"/>
      <c r="G200" s="80"/>
      <c r="H200" s="80"/>
      <c r="I200" s="80"/>
      <c r="J200" s="80"/>
      <c r="K200" s="80"/>
      <c r="L200" s="80"/>
      <c r="M200" s="80"/>
      <c r="N200" s="80"/>
      <c r="O200" s="80"/>
      <c r="P200" s="80"/>
      <c r="Q200" s="80"/>
      <c r="R200" s="80"/>
      <c r="S200" s="80"/>
      <c r="T200" s="80"/>
      <c r="U200" s="80"/>
      <c r="V200" s="80"/>
      <c r="W200" s="80"/>
      <c r="X200" s="80"/>
      <c r="Y200" s="80"/>
      <c r="Z200" s="80"/>
      <c r="AA200" s="80"/>
      <c r="AB200" s="80"/>
      <c r="AC200" s="80"/>
      <c r="AD200" s="80"/>
      <c r="AE200" s="80"/>
      <c r="AF200" s="80"/>
    </row>
    <row r="201" spans="1:32">
      <c r="A201" s="80"/>
      <c r="B201" s="80"/>
      <c r="C201" s="80"/>
      <c r="D201" s="80"/>
      <c r="E201" s="80"/>
      <c r="F201" s="80"/>
      <c r="G201" s="80"/>
      <c r="H201" s="80"/>
      <c r="I201" s="80"/>
      <c r="J201" s="80"/>
      <c r="K201" s="80"/>
      <c r="L201" s="80"/>
      <c r="M201" s="80"/>
      <c r="N201" s="80"/>
      <c r="O201" s="80"/>
      <c r="P201" s="80"/>
      <c r="Q201" s="80"/>
      <c r="R201" s="80"/>
      <c r="S201" s="80"/>
      <c r="T201" s="80"/>
      <c r="U201" s="80"/>
      <c r="V201" s="80"/>
      <c r="W201" s="80"/>
      <c r="X201" s="80"/>
      <c r="Y201" s="80"/>
      <c r="Z201" s="80"/>
      <c r="AA201" s="80"/>
      <c r="AB201" s="80"/>
      <c r="AC201" s="80"/>
      <c r="AD201" s="80"/>
      <c r="AE201" s="80"/>
      <c r="AF201" s="80"/>
    </row>
    <row r="202" spans="1:32">
      <c r="A202" s="80"/>
      <c r="B202" s="80"/>
      <c r="C202" s="80"/>
      <c r="D202" s="80"/>
      <c r="E202" s="80"/>
      <c r="F202" s="80"/>
      <c r="G202" s="80"/>
      <c r="H202" s="80"/>
      <c r="I202" s="80"/>
      <c r="J202" s="80"/>
      <c r="K202" s="80"/>
      <c r="L202" s="80"/>
      <c r="M202" s="80"/>
      <c r="N202" s="80"/>
      <c r="O202" s="80"/>
      <c r="P202" s="80"/>
      <c r="Q202" s="80"/>
      <c r="R202" s="80"/>
      <c r="S202" s="80"/>
      <c r="T202" s="80"/>
      <c r="U202" s="80"/>
      <c r="V202" s="80"/>
      <c r="W202" s="80"/>
      <c r="X202" s="80"/>
      <c r="Y202" s="80"/>
      <c r="Z202" s="80"/>
      <c r="AA202" s="80"/>
      <c r="AB202" s="80"/>
      <c r="AC202" s="80"/>
      <c r="AD202" s="80"/>
      <c r="AE202" s="80"/>
      <c r="AF202" s="80"/>
    </row>
    <row r="203" spans="1:32">
      <c r="A203" s="80"/>
      <c r="B203" s="80"/>
      <c r="C203" s="80"/>
      <c r="D203" s="80"/>
      <c r="E203" s="80"/>
      <c r="F203" s="80"/>
      <c r="G203" s="80"/>
      <c r="H203" s="80"/>
      <c r="I203" s="80"/>
      <c r="J203" s="80"/>
      <c r="K203" s="80"/>
      <c r="L203" s="80"/>
      <c r="M203" s="80"/>
      <c r="N203" s="80"/>
      <c r="O203" s="80"/>
      <c r="P203" s="80"/>
      <c r="Q203" s="80"/>
      <c r="R203" s="80"/>
      <c r="S203" s="80"/>
      <c r="T203" s="80"/>
      <c r="U203" s="80"/>
      <c r="V203" s="80"/>
      <c r="W203" s="80"/>
      <c r="X203" s="80"/>
      <c r="Y203" s="80"/>
      <c r="Z203" s="80"/>
      <c r="AA203" s="80"/>
      <c r="AB203" s="80"/>
      <c r="AC203" s="80"/>
      <c r="AD203" s="80"/>
      <c r="AE203" s="80"/>
      <c r="AF203" s="80"/>
    </row>
    <row r="204" spans="1:32">
      <c r="A204" s="80"/>
      <c r="B204" s="80"/>
      <c r="C204" s="80"/>
      <c r="D204" s="80"/>
      <c r="E204" s="80"/>
      <c r="F204" s="80"/>
      <c r="G204" s="80"/>
      <c r="H204" s="80"/>
      <c r="I204" s="80"/>
      <c r="J204" s="80"/>
      <c r="K204" s="80"/>
      <c r="L204" s="80"/>
      <c r="M204" s="80"/>
      <c r="N204" s="80"/>
      <c r="O204" s="80"/>
      <c r="P204" s="80"/>
      <c r="Q204" s="80"/>
      <c r="R204" s="80"/>
      <c r="S204" s="80"/>
      <c r="T204" s="80"/>
      <c r="U204" s="80"/>
      <c r="V204" s="80"/>
      <c r="W204" s="80"/>
      <c r="X204" s="80"/>
      <c r="Y204" s="80"/>
      <c r="Z204" s="80"/>
      <c r="AA204" s="80"/>
      <c r="AB204" s="80"/>
      <c r="AC204" s="80"/>
      <c r="AD204" s="80"/>
      <c r="AE204" s="80"/>
      <c r="AF204" s="80"/>
    </row>
    <row r="205" spans="1:32">
      <c r="A205" s="80"/>
      <c r="B205" s="80"/>
      <c r="C205" s="80"/>
      <c r="D205" s="80"/>
      <c r="E205" s="80"/>
      <c r="F205" s="80"/>
      <c r="G205" s="80"/>
      <c r="H205" s="80"/>
      <c r="I205" s="80"/>
      <c r="J205" s="80"/>
      <c r="K205" s="80"/>
      <c r="L205" s="80"/>
      <c r="M205" s="80"/>
      <c r="N205" s="80"/>
      <c r="O205" s="80"/>
      <c r="P205" s="80"/>
      <c r="Q205" s="80"/>
      <c r="R205" s="80"/>
      <c r="S205" s="80"/>
      <c r="T205" s="80"/>
      <c r="U205" s="80"/>
      <c r="V205" s="80"/>
      <c r="W205" s="80"/>
      <c r="X205" s="80"/>
      <c r="Y205" s="80"/>
      <c r="Z205" s="80"/>
      <c r="AA205" s="80"/>
      <c r="AB205" s="80"/>
      <c r="AC205" s="80"/>
      <c r="AD205" s="80"/>
      <c r="AE205" s="80"/>
      <c r="AF205" s="80"/>
    </row>
    <row r="206" spans="1:32">
      <c r="A206" s="80"/>
      <c r="B206" s="80"/>
      <c r="C206" s="80"/>
      <c r="D206" s="80"/>
      <c r="E206" s="80"/>
      <c r="F206" s="80"/>
      <c r="G206" s="80"/>
      <c r="H206" s="80"/>
      <c r="I206" s="80"/>
      <c r="J206" s="80"/>
      <c r="K206" s="80"/>
      <c r="L206" s="80"/>
      <c r="M206" s="80"/>
      <c r="N206" s="80"/>
      <c r="O206" s="80"/>
      <c r="P206" s="80"/>
      <c r="Q206" s="80"/>
      <c r="R206" s="80"/>
      <c r="S206" s="80"/>
      <c r="T206" s="80"/>
      <c r="U206" s="80"/>
      <c r="V206" s="80"/>
      <c r="W206" s="80"/>
      <c r="X206" s="80"/>
      <c r="Y206" s="80"/>
      <c r="Z206" s="80"/>
      <c r="AA206" s="80"/>
      <c r="AB206" s="80"/>
      <c r="AC206" s="80"/>
      <c r="AD206" s="80"/>
      <c r="AE206" s="80"/>
      <c r="AF206" s="80"/>
    </row>
    <row r="207" spans="1:32">
      <c r="A207" s="80"/>
      <c r="B207" s="80"/>
      <c r="C207" s="80"/>
      <c r="D207" s="80"/>
      <c r="E207" s="80"/>
      <c r="F207" s="80"/>
      <c r="G207" s="80"/>
      <c r="H207" s="80"/>
      <c r="I207" s="80"/>
      <c r="J207" s="80"/>
      <c r="K207" s="80"/>
      <c r="L207" s="80"/>
      <c r="M207" s="80"/>
      <c r="N207" s="80"/>
      <c r="O207" s="80"/>
      <c r="P207" s="80"/>
      <c r="Q207" s="80"/>
      <c r="R207" s="80"/>
      <c r="S207" s="80"/>
      <c r="T207" s="80"/>
      <c r="U207" s="80"/>
      <c r="V207" s="80"/>
      <c r="W207" s="80"/>
      <c r="X207" s="80"/>
      <c r="Y207" s="80"/>
      <c r="Z207" s="80"/>
      <c r="AA207" s="80"/>
      <c r="AB207" s="80"/>
      <c r="AC207" s="80"/>
      <c r="AD207" s="80"/>
      <c r="AE207" s="80"/>
      <c r="AF207" s="80"/>
    </row>
    <row r="208" spans="1:32">
      <c r="A208" s="80"/>
      <c r="B208" s="80"/>
      <c r="C208" s="80"/>
      <c r="D208" s="80"/>
      <c r="E208" s="80"/>
      <c r="F208" s="80"/>
      <c r="G208" s="80"/>
      <c r="H208" s="80"/>
      <c r="I208" s="80"/>
      <c r="J208" s="80"/>
      <c r="K208" s="80"/>
      <c r="L208" s="80"/>
      <c r="M208" s="80"/>
      <c r="N208" s="80"/>
      <c r="O208" s="80"/>
      <c r="P208" s="80"/>
      <c r="Q208" s="80"/>
      <c r="R208" s="80"/>
      <c r="S208" s="80"/>
      <c r="T208" s="80"/>
      <c r="U208" s="80"/>
      <c r="V208" s="80"/>
      <c r="W208" s="80"/>
      <c r="X208" s="80"/>
      <c r="Y208" s="80"/>
      <c r="Z208" s="80"/>
      <c r="AA208" s="80"/>
      <c r="AB208" s="80"/>
      <c r="AC208" s="80"/>
      <c r="AD208" s="80"/>
      <c r="AE208" s="80"/>
      <c r="AF208" s="80"/>
    </row>
    <row r="209" spans="1:32">
      <c r="A209" s="80"/>
      <c r="B209" s="80"/>
      <c r="C209" s="80"/>
      <c r="D209" s="80"/>
      <c r="E209" s="80"/>
      <c r="F209" s="80"/>
      <c r="G209" s="80"/>
      <c r="H209" s="80"/>
      <c r="I209" s="80"/>
      <c r="J209" s="80"/>
      <c r="K209" s="80"/>
      <c r="L209" s="80"/>
      <c r="M209" s="80"/>
      <c r="N209" s="80"/>
      <c r="O209" s="80"/>
      <c r="P209" s="80"/>
      <c r="Q209" s="80"/>
      <c r="R209" s="80"/>
      <c r="S209" s="80"/>
      <c r="T209" s="80"/>
      <c r="U209" s="80"/>
      <c r="V209" s="80"/>
      <c r="W209" s="80"/>
      <c r="X209" s="80"/>
      <c r="Y209" s="80"/>
      <c r="Z209" s="80"/>
      <c r="AA209" s="80"/>
      <c r="AB209" s="80"/>
      <c r="AC209" s="80"/>
      <c r="AD209" s="80"/>
      <c r="AE209" s="80"/>
      <c r="AF209" s="80"/>
    </row>
    <row r="210" spans="1:32">
      <c r="A210" s="80"/>
      <c r="B210" s="80"/>
      <c r="C210" s="80"/>
      <c r="D210" s="80"/>
      <c r="E210" s="80"/>
      <c r="F210" s="80"/>
      <c r="G210" s="80"/>
      <c r="H210" s="80"/>
      <c r="I210" s="80"/>
      <c r="J210" s="80"/>
      <c r="K210" s="80"/>
      <c r="L210" s="80"/>
      <c r="M210" s="80"/>
      <c r="N210" s="80"/>
      <c r="O210" s="80"/>
      <c r="P210" s="80"/>
      <c r="Q210" s="80"/>
      <c r="R210" s="80"/>
      <c r="S210" s="80"/>
      <c r="T210" s="80"/>
      <c r="U210" s="80"/>
      <c r="V210" s="80"/>
      <c r="W210" s="80"/>
      <c r="X210" s="80"/>
      <c r="Y210" s="80"/>
      <c r="Z210" s="80"/>
      <c r="AA210" s="80"/>
      <c r="AB210" s="80"/>
      <c r="AC210" s="80"/>
      <c r="AD210" s="80"/>
      <c r="AE210" s="80"/>
      <c r="AF210" s="80"/>
    </row>
    <row r="211" spans="1:32">
      <c r="A211" s="80"/>
      <c r="B211" s="80"/>
      <c r="C211" s="80"/>
      <c r="D211" s="80"/>
      <c r="E211" s="80"/>
      <c r="F211" s="80"/>
      <c r="G211" s="80"/>
      <c r="H211" s="80"/>
      <c r="I211" s="80"/>
      <c r="J211" s="80"/>
      <c r="K211" s="80"/>
      <c r="L211" s="80"/>
      <c r="M211" s="80"/>
      <c r="N211" s="80"/>
      <c r="O211" s="80"/>
      <c r="P211" s="80"/>
      <c r="Q211" s="80"/>
      <c r="R211" s="80"/>
      <c r="S211" s="80"/>
      <c r="T211" s="80"/>
      <c r="U211" s="80"/>
      <c r="V211" s="80"/>
      <c r="W211" s="80"/>
      <c r="X211" s="80"/>
      <c r="Y211" s="80"/>
      <c r="Z211" s="80"/>
      <c r="AA211" s="80"/>
      <c r="AB211" s="80"/>
      <c r="AC211" s="80"/>
      <c r="AD211" s="80"/>
      <c r="AE211" s="80"/>
      <c r="AF211" s="80"/>
    </row>
    <row r="212" spans="1:32">
      <c r="A212" s="80"/>
      <c r="B212" s="80"/>
      <c r="C212" s="80"/>
      <c r="D212" s="80"/>
      <c r="E212" s="80"/>
      <c r="F212" s="80"/>
      <c r="G212" s="80"/>
      <c r="H212" s="80"/>
      <c r="I212" s="80"/>
      <c r="J212" s="80"/>
      <c r="K212" s="80"/>
      <c r="L212" s="80"/>
      <c r="M212" s="80"/>
      <c r="N212" s="80"/>
      <c r="O212" s="80"/>
      <c r="P212" s="80"/>
      <c r="Q212" s="80"/>
      <c r="R212" s="80"/>
      <c r="S212" s="80"/>
      <c r="T212" s="80"/>
      <c r="U212" s="80"/>
      <c r="V212" s="80"/>
      <c r="W212" s="80"/>
      <c r="X212" s="80"/>
      <c r="Y212" s="80"/>
      <c r="Z212" s="80"/>
      <c r="AA212" s="80"/>
      <c r="AB212" s="80"/>
      <c r="AC212" s="80"/>
      <c r="AD212" s="80"/>
      <c r="AE212" s="80"/>
      <c r="AF212" s="80"/>
    </row>
    <row r="213" spans="1:32">
      <c r="A213" s="80"/>
      <c r="B213" s="80"/>
      <c r="C213" s="80"/>
      <c r="D213" s="80"/>
      <c r="E213" s="80"/>
      <c r="F213" s="80"/>
      <c r="G213" s="80"/>
      <c r="H213" s="80"/>
      <c r="I213" s="80"/>
      <c r="J213" s="80"/>
      <c r="K213" s="80"/>
      <c r="L213" s="80"/>
      <c r="M213" s="80"/>
      <c r="N213" s="80"/>
      <c r="O213" s="80"/>
      <c r="P213" s="80"/>
      <c r="Q213" s="80"/>
      <c r="R213" s="80"/>
      <c r="S213" s="80"/>
      <c r="T213" s="80"/>
      <c r="U213" s="80"/>
      <c r="V213" s="80"/>
      <c r="W213" s="80"/>
      <c r="X213" s="80"/>
      <c r="Y213" s="80"/>
      <c r="Z213" s="80"/>
      <c r="AA213" s="80"/>
      <c r="AB213" s="80"/>
      <c r="AC213" s="80"/>
      <c r="AD213" s="80"/>
      <c r="AE213" s="80"/>
      <c r="AF213" s="80"/>
    </row>
    <row r="214" spans="1:32">
      <c r="A214" s="80"/>
      <c r="B214" s="80"/>
      <c r="C214" s="80"/>
      <c r="D214" s="80"/>
      <c r="E214" s="80"/>
      <c r="F214" s="80"/>
      <c r="G214" s="80"/>
      <c r="H214" s="80"/>
      <c r="I214" s="80"/>
      <c r="J214" s="80"/>
      <c r="K214" s="80"/>
      <c r="L214" s="80"/>
      <c r="M214" s="80"/>
      <c r="N214" s="80"/>
      <c r="O214" s="80"/>
      <c r="P214" s="80"/>
      <c r="Q214" s="80"/>
      <c r="R214" s="80"/>
      <c r="S214" s="80"/>
      <c r="T214" s="80"/>
      <c r="U214" s="80"/>
      <c r="V214" s="80"/>
      <c r="W214" s="80"/>
      <c r="X214" s="80"/>
      <c r="Y214" s="80"/>
      <c r="Z214" s="80"/>
      <c r="AA214" s="80"/>
      <c r="AB214" s="80"/>
      <c r="AC214" s="80"/>
      <c r="AD214" s="80"/>
      <c r="AE214" s="80"/>
      <c r="AF214" s="80"/>
    </row>
    <row r="215" spans="1:32">
      <c r="A215" s="80"/>
      <c r="B215" s="80"/>
      <c r="C215" s="80"/>
      <c r="D215" s="80"/>
      <c r="E215" s="80"/>
      <c r="F215" s="80"/>
      <c r="G215" s="80"/>
      <c r="H215" s="80"/>
      <c r="I215" s="80"/>
      <c r="J215" s="80"/>
      <c r="K215" s="80"/>
      <c r="L215" s="80"/>
      <c r="M215" s="80"/>
      <c r="N215" s="80"/>
      <c r="O215" s="80"/>
      <c r="P215" s="80"/>
      <c r="Q215" s="80"/>
      <c r="R215" s="80"/>
      <c r="S215" s="80"/>
      <c r="T215" s="80"/>
      <c r="U215" s="80"/>
      <c r="V215" s="80"/>
      <c r="W215" s="80"/>
      <c r="X215" s="80"/>
      <c r="Y215" s="80"/>
      <c r="Z215" s="80"/>
      <c r="AA215" s="80"/>
      <c r="AB215" s="80"/>
      <c r="AC215" s="80"/>
      <c r="AD215" s="80"/>
      <c r="AE215" s="80"/>
      <c r="AF215" s="80"/>
    </row>
    <row r="216" spans="1:32">
      <c r="A216" s="80"/>
      <c r="B216" s="80"/>
      <c r="C216" s="80"/>
      <c r="D216" s="80"/>
      <c r="E216" s="80"/>
      <c r="F216" s="80"/>
      <c r="G216" s="80"/>
      <c r="H216" s="80"/>
      <c r="I216" s="80"/>
      <c r="J216" s="80"/>
      <c r="K216" s="80"/>
      <c r="L216" s="80"/>
      <c r="M216" s="80"/>
      <c r="N216" s="80"/>
      <c r="O216" s="80"/>
      <c r="P216" s="80"/>
      <c r="Q216" s="80"/>
      <c r="R216" s="80"/>
      <c r="S216" s="80"/>
      <c r="T216" s="80"/>
      <c r="U216" s="80"/>
      <c r="V216" s="80"/>
      <c r="W216" s="80"/>
      <c r="X216" s="80"/>
      <c r="Y216" s="80"/>
      <c r="Z216" s="80"/>
      <c r="AA216" s="80"/>
      <c r="AB216" s="80"/>
      <c r="AC216" s="80"/>
      <c r="AD216" s="80"/>
      <c r="AE216" s="80"/>
      <c r="AF216" s="80"/>
    </row>
    <row r="217" spans="1:32">
      <c r="A217" s="80"/>
      <c r="B217" s="80"/>
      <c r="C217" s="80"/>
      <c r="D217" s="80"/>
      <c r="E217" s="80"/>
      <c r="F217" s="80"/>
      <c r="G217" s="80"/>
      <c r="H217" s="80"/>
      <c r="I217" s="80"/>
      <c r="J217" s="80"/>
      <c r="K217" s="80"/>
      <c r="L217" s="80"/>
      <c r="M217" s="80"/>
      <c r="N217" s="80"/>
      <c r="O217" s="80"/>
      <c r="P217" s="80"/>
      <c r="Q217" s="80"/>
      <c r="R217" s="80"/>
      <c r="S217" s="80"/>
      <c r="T217" s="80"/>
      <c r="U217" s="80"/>
      <c r="V217" s="80"/>
      <c r="W217" s="80"/>
      <c r="X217" s="80"/>
      <c r="Y217" s="80"/>
      <c r="Z217" s="80"/>
      <c r="AA217" s="80"/>
      <c r="AB217" s="80"/>
      <c r="AC217" s="80"/>
      <c r="AD217" s="80"/>
      <c r="AE217" s="80"/>
      <c r="AF217" s="80"/>
    </row>
    <row r="218" spans="1:32">
      <c r="A218" s="80"/>
      <c r="B218" s="80"/>
      <c r="C218" s="80"/>
      <c r="D218" s="80"/>
      <c r="E218" s="80"/>
      <c r="F218" s="80"/>
      <c r="G218" s="80"/>
      <c r="H218" s="80"/>
      <c r="I218" s="80"/>
      <c r="J218" s="80"/>
      <c r="K218" s="80"/>
      <c r="L218" s="80"/>
      <c r="M218" s="80"/>
      <c r="N218" s="80"/>
      <c r="O218" s="80"/>
      <c r="P218" s="80"/>
      <c r="Q218" s="80"/>
      <c r="R218" s="80"/>
      <c r="S218" s="80"/>
      <c r="T218" s="80"/>
      <c r="U218" s="80"/>
      <c r="V218" s="80"/>
      <c r="W218" s="80"/>
      <c r="X218" s="80"/>
      <c r="Y218" s="80"/>
      <c r="Z218" s="80"/>
      <c r="AA218" s="80"/>
      <c r="AB218" s="80"/>
      <c r="AC218" s="80"/>
      <c r="AD218" s="80"/>
      <c r="AE218" s="80"/>
      <c r="AF218" s="80"/>
    </row>
    <row r="219" spans="1:32">
      <c r="A219" s="80"/>
      <c r="B219" s="80"/>
      <c r="C219" s="80"/>
      <c r="D219" s="80"/>
      <c r="E219" s="80"/>
      <c r="F219" s="80"/>
      <c r="G219" s="80"/>
      <c r="H219" s="80"/>
      <c r="I219" s="80"/>
      <c r="J219" s="80"/>
      <c r="K219" s="80"/>
      <c r="L219" s="80"/>
      <c r="M219" s="80"/>
      <c r="N219" s="80"/>
      <c r="O219" s="80"/>
      <c r="P219" s="80"/>
      <c r="Q219" s="80"/>
      <c r="R219" s="80"/>
      <c r="S219" s="80"/>
      <c r="T219" s="80"/>
      <c r="U219" s="80"/>
      <c r="V219" s="80"/>
      <c r="W219" s="80"/>
      <c r="X219" s="80"/>
      <c r="Y219" s="80"/>
      <c r="Z219" s="80"/>
      <c r="AA219" s="80"/>
      <c r="AB219" s="80"/>
      <c r="AC219" s="80"/>
      <c r="AD219" s="80"/>
      <c r="AE219" s="80"/>
      <c r="AF219" s="80"/>
    </row>
    <row r="220" spans="1:32">
      <c r="A220" s="80"/>
      <c r="B220" s="80"/>
      <c r="C220" s="80"/>
      <c r="D220" s="80"/>
      <c r="E220" s="80"/>
      <c r="F220" s="80"/>
      <c r="G220" s="80"/>
      <c r="H220" s="80"/>
      <c r="I220" s="80"/>
      <c r="J220" s="80"/>
      <c r="K220" s="80"/>
      <c r="L220" s="80"/>
      <c r="M220" s="80"/>
      <c r="N220" s="80"/>
      <c r="O220" s="80"/>
      <c r="P220" s="80"/>
      <c r="Q220" s="80"/>
      <c r="R220" s="80"/>
      <c r="S220" s="80"/>
      <c r="T220" s="80"/>
      <c r="U220" s="80"/>
      <c r="V220" s="80"/>
      <c r="W220" s="80"/>
      <c r="X220" s="80"/>
      <c r="Y220" s="80"/>
      <c r="Z220" s="80"/>
      <c r="AA220" s="80"/>
      <c r="AB220" s="80"/>
      <c r="AC220" s="80"/>
      <c r="AD220" s="80"/>
      <c r="AE220" s="80"/>
      <c r="AF220" s="80"/>
    </row>
    <row r="221" spans="1:32">
      <c r="A221" s="80"/>
      <c r="B221" s="80"/>
      <c r="C221" s="80"/>
      <c r="D221" s="80"/>
      <c r="E221" s="80"/>
      <c r="F221" s="80"/>
      <c r="G221" s="80"/>
      <c r="H221" s="80"/>
      <c r="I221" s="80"/>
      <c r="J221" s="80"/>
      <c r="K221" s="80"/>
      <c r="L221" s="80"/>
      <c r="M221" s="80"/>
      <c r="N221" s="80"/>
      <c r="O221" s="80"/>
      <c r="P221" s="80"/>
      <c r="Q221" s="80"/>
      <c r="R221" s="80"/>
      <c r="S221" s="80"/>
      <c r="T221" s="80"/>
      <c r="U221" s="80"/>
      <c r="V221" s="80"/>
      <c r="W221" s="80"/>
      <c r="X221" s="80"/>
      <c r="Y221" s="80"/>
      <c r="Z221" s="80"/>
      <c r="AA221" s="80"/>
      <c r="AB221" s="80"/>
      <c r="AC221" s="80"/>
      <c r="AD221" s="80"/>
      <c r="AE221" s="80"/>
      <c r="AF221" s="80"/>
    </row>
    <row r="222" spans="1:32">
      <c r="A222" s="80"/>
      <c r="B222" s="80"/>
      <c r="C222" s="80"/>
      <c r="D222" s="80"/>
      <c r="E222" s="80"/>
      <c r="F222" s="80"/>
      <c r="G222" s="80"/>
      <c r="H222" s="80"/>
      <c r="I222" s="80"/>
      <c r="J222" s="80"/>
      <c r="K222" s="80"/>
      <c r="L222" s="80"/>
      <c r="M222" s="80"/>
      <c r="N222" s="80"/>
      <c r="O222" s="80"/>
      <c r="P222" s="80"/>
      <c r="Q222" s="80"/>
      <c r="R222" s="80"/>
      <c r="S222" s="80"/>
      <c r="T222" s="80"/>
      <c r="U222" s="80"/>
      <c r="V222" s="80"/>
      <c r="W222" s="80"/>
      <c r="X222" s="80"/>
      <c r="Y222" s="80"/>
      <c r="Z222" s="80"/>
      <c r="AA222" s="80"/>
      <c r="AB222" s="80"/>
      <c r="AC222" s="80"/>
      <c r="AD222" s="80"/>
      <c r="AE222" s="80"/>
      <c r="AF222" s="80"/>
    </row>
    <row r="223" spans="1:32">
      <c r="A223" s="80"/>
      <c r="B223" s="80"/>
      <c r="C223" s="80"/>
      <c r="D223" s="80"/>
      <c r="E223" s="80"/>
      <c r="F223" s="80"/>
      <c r="G223" s="80"/>
      <c r="H223" s="80"/>
      <c r="I223" s="80"/>
      <c r="J223" s="80"/>
      <c r="K223" s="80"/>
      <c r="L223" s="80"/>
      <c r="M223" s="80"/>
      <c r="N223" s="80"/>
      <c r="O223" s="80"/>
      <c r="P223" s="80"/>
      <c r="Q223" s="80"/>
      <c r="R223" s="80"/>
      <c r="S223" s="80"/>
      <c r="T223" s="80"/>
      <c r="U223" s="80"/>
      <c r="V223" s="80"/>
      <c r="W223" s="80"/>
      <c r="X223" s="80"/>
      <c r="Y223" s="80"/>
      <c r="Z223" s="80"/>
      <c r="AA223" s="80"/>
      <c r="AB223" s="80"/>
      <c r="AC223" s="80"/>
      <c r="AD223" s="80"/>
      <c r="AE223" s="80"/>
      <c r="AF223" s="80"/>
    </row>
    <row r="224" spans="1:32">
      <c r="A224" s="80"/>
      <c r="B224" s="80"/>
      <c r="C224" s="80"/>
      <c r="D224" s="80"/>
      <c r="E224" s="80"/>
      <c r="F224" s="80"/>
      <c r="G224" s="80"/>
      <c r="H224" s="80"/>
      <c r="I224" s="80"/>
      <c r="J224" s="80"/>
      <c r="K224" s="80"/>
      <c r="L224" s="80"/>
      <c r="M224" s="80"/>
      <c r="N224" s="80"/>
      <c r="O224" s="80"/>
      <c r="P224" s="80"/>
      <c r="Q224" s="80"/>
      <c r="R224" s="80"/>
      <c r="S224" s="80"/>
      <c r="T224" s="80"/>
      <c r="U224" s="80"/>
      <c r="V224" s="80"/>
      <c r="W224" s="80"/>
      <c r="X224" s="80"/>
      <c r="Y224" s="80"/>
      <c r="Z224" s="80"/>
      <c r="AA224" s="80"/>
      <c r="AB224" s="80"/>
      <c r="AC224" s="80"/>
      <c r="AD224" s="80"/>
      <c r="AE224" s="80"/>
      <c r="AF224" s="80"/>
    </row>
    <row r="225" spans="1:32">
      <c r="A225" s="80"/>
      <c r="B225" s="80"/>
      <c r="C225" s="80"/>
      <c r="D225" s="80"/>
      <c r="E225" s="80"/>
      <c r="F225" s="80"/>
      <c r="G225" s="80"/>
      <c r="H225" s="80"/>
      <c r="I225" s="80"/>
      <c r="J225" s="80"/>
      <c r="K225" s="80"/>
      <c r="L225" s="80"/>
      <c r="M225" s="80"/>
      <c r="N225" s="80"/>
      <c r="O225" s="80"/>
      <c r="P225" s="80"/>
      <c r="Q225" s="80"/>
      <c r="R225" s="80"/>
      <c r="S225" s="80"/>
      <c r="T225" s="80"/>
      <c r="U225" s="80"/>
      <c r="V225" s="80"/>
      <c r="W225" s="80"/>
      <c r="X225" s="80"/>
      <c r="Y225" s="80"/>
      <c r="Z225" s="80"/>
      <c r="AA225" s="80"/>
      <c r="AB225" s="80"/>
      <c r="AC225" s="80"/>
      <c r="AD225" s="80"/>
      <c r="AE225" s="80"/>
      <c r="AF225" s="80"/>
    </row>
    <row r="226" spans="1:32">
      <c r="A226" s="80"/>
      <c r="B226" s="80"/>
      <c r="C226" s="80"/>
      <c r="D226" s="80"/>
      <c r="E226" s="80"/>
      <c r="F226" s="80"/>
      <c r="G226" s="80"/>
      <c r="H226" s="80"/>
      <c r="I226" s="80"/>
      <c r="J226" s="80"/>
      <c r="K226" s="80"/>
      <c r="L226" s="80"/>
      <c r="M226" s="80"/>
      <c r="N226" s="80"/>
      <c r="O226" s="80"/>
      <c r="P226" s="80"/>
      <c r="Q226" s="80"/>
      <c r="R226" s="80"/>
      <c r="S226" s="80"/>
      <c r="T226" s="80"/>
      <c r="U226" s="80"/>
      <c r="V226" s="80"/>
      <c r="W226" s="80"/>
      <c r="X226" s="80"/>
      <c r="Y226" s="80"/>
      <c r="Z226" s="80"/>
      <c r="AA226" s="80"/>
      <c r="AB226" s="80"/>
      <c r="AC226" s="80"/>
      <c r="AD226" s="80"/>
      <c r="AE226" s="80"/>
      <c r="AF226" s="80"/>
    </row>
    <row r="227" spans="1:32">
      <c r="A227" s="80"/>
      <c r="B227" s="80"/>
      <c r="C227" s="80"/>
      <c r="D227" s="80"/>
      <c r="E227" s="80"/>
      <c r="F227" s="80"/>
      <c r="G227" s="80"/>
      <c r="H227" s="80"/>
      <c r="I227" s="80"/>
      <c r="J227" s="80"/>
      <c r="K227" s="80"/>
      <c r="L227" s="80"/>
      <c r="M227" s="80"/>
      <c r="N227" s="80"/>
      <c r="O227" s="80"/>
      <c r="P227" s="80"/>
      <c r="Q227" s="80"/>
      <c r="R227" s="80"/>
      <c r="S227" s="80"/>
      <c r="T227" s="80"/>
      <c r="U227" s="80"/>
      <c r="V227" s="80"/>
      <c r="W227" s="80"/>
      <c r="X227" s="80"/>
      <c r="Y227" s="80"/>
      <c r="Z227" s="80"/>
      <c r="AA227" s="80"/>
      <c r="AB227" s="80"/>
      <c r="AC227" s="80"/>
      <c r="AD227" s="80"/>
      <c r="AE227" s="80"/>
      <c r="AF227" s="80"/>
    </row>
    <row r="228" spans="1:32">
      <c r="A228" s="80"/>
      <c r="B228" s="80"/>
      <c r="C228" s="80"/>
      <c r="D228" s="80"/>
      <c r="E228" s="80"/>
      <c r="F228" s="80"/>
      <c r="G228" s="80"/>
      <c r="H228" s="80"/>
      <c r="I228" s="80"/>
      <c r="J228" s="80"/>
      <c r="K228" s="80"/>
      <c r="L228" s="80"/>
      <c r="M228" s="80"/>
      <c r="N228" s="80"/>
      <c r="O228" s="80"/>
      <c r="P228" s="80"/>
      <c r="Q228" s="80"/>
      <c r="R228" s="80"/>
      <c r="S228" s="80"/>
      <c r="T228" s="80"/>
      <c r="U228" s="80"/>
      <c r="V228" s="80"/>
      <c r="W228" s="80"/>
      <c r="X228" s="80"/>
      <c r="Y228" s="80"/>
      <c r="Z228" s="80"/>
      <c r="AA228" s="80"/>
      <c r="AB228" s="80"/>
      <c r="AC228" s="80"/>
      <c r="AD228" s="80"/>
      <c r="AE228" s="80"/>
      <c r="AF228" s="80"/>
    </row>
    <row r="229" spans="1:32">
      <c r="A229" s="80"/>
      <c r="B229" s="80"/>
      <c r="C229" s="80"/>
      <c r="D229" s="80"/>
      <c r="E229" s="80"/>
      <c r="F229" s="80"/>
      <c r="G229" s="80"/>
      <c r="H229" s="80"/>
      <c r="I229" s="80"/>
      <c r="J229" s="80"/>
      <c r="K229" s="80"/>
      <c r="L229" s="80"/>
      <c r="M229" s="80"/>
      <c r="N229" s="80"/>
      <c r="O229" s="80"/>
      <c r="P229" s="80"/>
      <c r="Q229" s="80"/>
      <c r="R229" s="80"/>
      <c r="S229" s="80"/>
      <c r="T229" s="80"/>
      <c r="U229" s="80"/>
      <c r="V229" s="80"/>
      <c r="W229" s="80"/>
      <c r="X229" s="80"/>
      <c r="Y229" s="80"/>
      <c r="Z229" s="80"/>
      <c r="AA229" s="80"/>
      <c r="AB229" s="80"/>
      <c r="AC229" s="80"/>
      <c r="AD229" s="80"/>
      <c r="AE229" s="80"/>
      <c r="AF229" s="80"/>
    </row>
    <row r="230" spans="1:32">
      <c r="A230" s="80"/>
      <c r="B230" s="80"/>
      <c r="C230" s="80"/>
      <c r="D230" s="80"/>
      <c r="E230" s="80"/>
      <c r="F230" s="80"/>
      <c r="G230" s="80"/>
      <c r="H230" s="80"/>
      <c r="I230" s="80"/>
      <c r="J230" s="80"/>
      <c r="K230" s="80"/>
      <c r="L230" s="80"/>
      <c r="M230" s="80"/>
      <c r="N230" s="80"/>
      <c r="O230" s="80"/>
      <c r="P230" s="80"/>
      <c r="Q230" s="80"/>
      <c r="R230" s="80"/>
      <c r="S230" s="80"/>
      <c r="T230" s="80"/>
      <c r="U230" s="80"/>
      <c r="V230" s="80"/>
      <c r="W230" s="80"/>
      <c r="X230" s="80"/>
      <c r="Y230" s="80"/>
      <c r="Z230" s="80"/>
      <c r="AA230" s="80"/>
      <c r="AB230" s="80"/>
      <c r="AC230" s="80"/>
      <c r="AD230" s="80"/>
      <c r="AE230" s="80"/>
      <c r="AF230" s="80"/>
    </row>
    <row r="231" spans="1:32">
      <c r="A231" s="80"/>
      <c r="B231" s="80"/>
      <c r="C231" s="80"/>
      <c r="D231" s="80"/>
      <c r="E231" s="80"/>
      <c r="F231" s="80"/>
      <c r="G231" s="80"/>
      <c r="H231" s="80"/>
      <c r="I231" s="80"/>
      <c r="J231" s="80"/>
      <c r="K231" s="80"/>
      <c r="L231" s="80"/>
      <c r="M231" s="80"/>
      <c r="N231" s="80"/>
      <c r="O231" s="80"/>
      <c r="P231" s="80"/>
      <c r="Q231" s="80"/>
      <c r="R231" s="80"/>
      <c r="S231" s="80"/>
      <c r="T231" s="80"/>
      <c r="U231" s="80"/>
      <c r="V231" s="80"/>
      <c r="W231" s="80"/>
      <c r="X231" s="80"/>
      <c r="Y231" s="80"/>
      <c r="Z231" s="80"/>
      <c r="AA231" s="80"/>
      <c r="AB231" s="80"/>
      <c r="AC231" s="80"/>
      <c r="AD231" s="80"/>
      <c r="AE231" s="80"/>
      <c r="AF231" s="80"/>
    </row>
    <row r="232" spans="1:32">
      <c r="A232" s="80"/>
      <c r="B232" s="80"/>
      <c r="C232" s="80"/>
      <c r="D232" s="80"/>
      <c r="E232" s="80"/>
      <c r="F232" s="80"/>
      <c r="G232" s="80"/>
      <c r="H232" s="80"/>
      <c r="I232" s="80"/>
      <c r="J232" s="80"/>
      <c r="K232" s="80"/>
      <c r="L232" s="80"/>
      <c r="M232" s="80"/>
      <c r="N232" s="80"/>
      <c r="O232" s="80"/>
      <c r="P232" s="80"/>
      <c r="Q232" s="80"/>
      <c r="R232" s="80"/>
      <c r="S232" s="80"/>
      <c r="T232" s="80"/>
      <c r="U232" s="80"/>
      <c r="V232" s="80"/>
      <c r="W232" s="80"/>
      <c r="X232" s="80"/>
      <c r="Y232" s="80"/>
      <c r="Z232" s="80"/>
      <c r="AA232" s="80"/>
      <c r="AB232" s="80"/>
      <c r="AC232" s="80"/>
      <c r="AD232" s="80"/>
      <c r="AE232" s="80"/>
      <c r="AF232" s="80"/>
    </row>
    <row r="233" spans="1:32">
      <c r="A233" s="80"/>
      <c r="B233" s="80"/>
      <c r="C233" s="80"/>
      <c r="D233" s="80"/>
      <c r="E233" s="80"/>
      <c r="F233" s="80"/>
      <c r="G233" s="80"/>
      <c r="H233" s="80"/>
      <c r="I233" s="80"/>
      <c r="J233" s="80"/>
      <c r="K233" s="80"/>
      <c r="L233" s="80"/>
      <c r="M233" s="80"/>
      <c r="N233" s="80"/>
      <c r="O233" s="80"/>
      <c r="P233" s="80"/>
      <c r="Q233" s="80"/>
      <c r="R233" s="80"/>
      <c r="S233" s="80"/>
      <c r="T233" s="80"/>
      <c r="U233" s="80"/>
      <c r="V233" s="80"/>
      <c r="W233" s="80"/>
      <c r="X233" s="80"/>
      <c r="Y233" s="80"/>
      <c r="Z233" s="80"/>
      <c r="AA233" s="80"/>
      <c r="AB233" s="80"/>
      <c r="AC233" s="80"/>
      <c r="AD233" s="80"/>
      <c r="AE233" s="80"/>
      <c r="AF233" s="80"/>
    </row>
    <row r="234" spans="1:32">
      <c r="A234" s="80"/>
      <c r="B234" s="80"/>
      <c r="C234" s="80"/>
      <c r="D234" s="80"/>
      <c r="E234" s="80"/>
      <c r="F234" s="80"/>
      <c r="G234" s="80"/>
      <c r="H234" s="80"/>
      <c r="I234" s="80"/>
      <c r="J234" s="80"/>
      <c r="K234" s="80"/>
      <c r="L234" s="80"/>
      <c r="M234" s="80"/>
      <c r="N234" s="80"/>
      <c r="O234" s="80"/>
      <c r="P234" s="80"/>
      <c r="Q234" s="80"/>
      <c r="R234" s="80"/>
      <c r="S234" s="80"/>
      <c r="T234" s="80"/>
      <c r="U234" s="80"/>
      <c r="V234" s="80"/>
      <c r="W234" s="80"/>
      <c r="X234" s="80"/>
      <c r="Y234" s="80"/>
      <c r="Z234" s="80"/>
      <c r="AA234" s="80"/>
      <c r="AB234" s="80"/>
      <c r="AC234" s="80"/>
      <c r="AD234" s="80"/>
      <c r="AE234" s="80"/>
      <c r="AF234" s="80"/>
    </row>
    <row r="235" spans="1:32">
      <c r="A235" s="80"/>
      <c r="B235" s="80"/>
      <c r="C235" s="80"/>
      <c r="D235" s="80"/>
      <c r="E235" s="80"/>
      <c r="F235" s="80"/>
      <c r="G235" s="80"/>
      <c r="H235" s="80"/>
      <c r="I235" s="80"/>
      <c r="J235" s="80"/>
      <c r="K235" s="80"/>
      <c r="L235" s="80"/>
      <c r="M235" s="80"/>
      <c r="N235" s="80"/>
      <c r="O235" s="80"/>
      <c r="P235" s="80"/>
      <c r="Q235" s="80"/>
      <c r="R235" s="80"/>
      <c r="S235" s="80"/>
      <c r="T235" s="80"/>
      <c r="U235" s="80"/>
      <c r="V235" s="80"/>
      <c r="W235" s="80"/>
      <c r="X235" s="80"/>
      <c r="Y235" s="80"/>
      <c r="Z235" s="80"/>
      <c r="AA235" s="80"/>
      <c r="AB235" s="80"/>
      <c r="AC235" s="80"/>
      <c r="AD235" s="80"/>
      <c r="AE235" s="80"/>
      <c r="AF235" s="80"/>
    </row>
    <row r="236" spans="1:32">
      <c r="A236" s="80"/>
      <c r="B236" s="80"/>
      <c r="C236" s="80"/>
      <c r="D236" s="80"/>
      <c r="E236" s="80"/>
      <c r="F236" s="80"/>
      <c r="G236" s="80"/>
      <c r="H236" s="80"/>
      <c r="I236" s="80"/>
      <c r="J236" s="80"/>
      <c r="K236" s="80"/>
      <c r="L236" s="80"/>
      <c r="M236" s="80"/>
      <c r="N236" s="80"/>
      <c r="O236" s="80"/>
      <c r="P236" s="80"/>
      <c r="Q236" s="80"/>
      <c r="R236" s="80"/>
      <c r="S236" s="80"/>
      <c r="T236" s="80"/>
      <c r="U236" s="80"/>
      <c r="V236" s="80"/>
      <c r="W236" s="80"/>
      <c r="X236" s="80"/>
      <c r="Y236" s="80"/>
      <c r="Z236" s="80"/>
      <c r="AA236" s="80"/>
      <c r="AB236" s="80"/>
      <c r="AC236" s="80"/>
      <c r="AD236" s="80"/>
      <c r="AE236" s="80"/>
      <c r="AF236" s="80"/>
    </row>
    <row r="237" spans="1:32">
      <c r="A237" s="80"/>
      <c r="B237" s="80"/>
      <c r="C237" s="80"/>
      <c r="D237" s="80"/>
      <c r="E237" s="80"/>
      <c r="F237" s="80"/>
      <c r="G237" s="80"/>
      <c r="H237" s="80"/>
      <c r="I237" s="80"/>
      <c r="J237" s="80"/>
      <c r="K237" s="80"/>
      <c r="L237" s="80"/>
      <c r="M237" s="80"/>
      <c r="N237" s="80"/>
      <c r="O237" s="80"/>
      <c r="P237" s="80"/>
      <c r="Q237" s="80"/>
      <c r="R237" s="80"/>
      <c r="S237" s="80"/>
      <c r="T237" s="80"/>
      <c r="U237" s="80"/>
      <c r="V237" s="80"/>
      <c r="W237" s="80"/>
      <c r="X237" s="80"/>
      <c r="Y237" s="80"/>
      <c r="Z237" s="80"/>
      <c r="AA237" s="80"/>
      <c r="AB237" s="80"/>
      <c r="AC237" s="80"/>
      <c r="AD237" s="80"/>
      <c r="AE237" s="80"/>
      <c r="AF237" s="80"/>
    </row>
    <row r="238" spans="1:32">
      <c r="A238" s="80"/>
      <c r="B238" s="80"/>
      <c r="C238" s="80"/>
      <c r="D238" s="80"/>
      <c r="E238" s="80"/>
      <c r="F238" s="80"/>
      <c r="G238" s="80"/>
      <c r="H238" s="80"/>
      <c r="I238" s="80"/>
      <c r="J238" s="80"/>
      <c r="K238" s="80"/>
      <c r="L238" s="80"/>
      <c r="M238" s="80"/>
      <c r="N238" s="80"/>
      <c r="O238" s="80"/>
      <c r="P238" s="80"/>
      <c r="Q238" s="80"/>
      <c r="R238" s="80"/>
      <c r="S238" s="80"/>
      <c r="T238" s="80"/>
      <c r="U238" s="80"/>
      <c r="V238" s="80"/>
      <c r="W238" s="80"/>
      <c r="X238" s="80"/>
      <c r="Y238" s="80"/>
      <c r="Z238" s="80"/>
      <c r="AA238" s="80"/>
      <c r="AB238" s="80"/>
      <c r="AC238" s="80"/>
      <c r="AD238" s="80"/>
      <c r="AE238" s="80"/>
      <c r="AF238" s="80"/>
    </row>
    <row r="239" spans="1:32">
      <c r="A239" s="80"/>
      <c r="B239" s="80"/>
      <c r="C239" s="80"/>
      <c r="D239" s="80"/>
      <c r="E239" s="80"/>
      <c r="F239" s="80"/>
      <c r="G239" s="80"/>
      <c r="H239" s="80"/>
      <c r="I239" s="80"/>
      <c r="J239" s="80"/>
      <c r="K239" s="80"/>
      <c r="L239" s="80"/>
      <c r="M239" s="80"/>
      <c r="N239" s="80"/>
      <c r="O239" s="80"/>
      <c r="P239" s="80"/>
      <c r="Q239" s="80"/>
      <c r="R239" s="80"/>
      <c r="S239" s="80"/>
      <c r="T239" s="80"/>
      <c r="U239" s="80"/>
      <c r="V239" s="80"/>
      <c r="W239" s="80"/>
      <c r="X239" s="80"/>
      <c r="Y239" s="80"/>
      <c r="Z239" s="80"/>
      <c r="AA239" s="80"/>
      <c r="AB239" s="80"/>
      <c r="AC239" s="80"/>
      <c r="AD239" s="80"/>
      <c r="AE239" s="80"/>
      <c r="AF239" s="80"/>
    </row>
    <row r="240" spans="1:32">
      <c r="A240" s="80"/>
      <c r="B240" s="80"/>
      <c r="C240" s="80"/>
      <c r="D240" s="80"/>
      <c r="E240" s="80"/>
      <c r="F240" s="80"/>
      <c r="G240" s="80"/>
      <c r="H240" s="80"/>
      <c r="I240" s="80"/>
      <c r="J240" s="80"/>
      <c r="K240" s="80"/>
      <c r="L240" s="80"/>
      <c r="M240" s="80"/>
      <c r="N240" s="80"/>
      <c r="O240" s="80"/>
      <c r="P240" s="80"/>
      <c r="Q240" s="80"/>
      <c r="R240" s="80"/>
      <c r="S240" s="80"/>
      <c r="T240" s="80"/>
      <c r="U240" s="80"/>
      <c r="V240" s="80"/>
      <c r="W240" s="80"/>
      <c r="X240" s="80"/>
      <c r="Y240" s="80"/>
      <c r="Z240" s="80"/>
      <c r="AA240" s="80"/>
      <c r="AB240" s="80"/>
      <c r="AC240" s="80"/>
      <c r="AD240" s="80"/>
      <c r="AE240" s="80"/>
      <c r="AF240" s="80"/>
    </row>
    <row r="241" spans="1:32">
      <c r="A241" s="80"/>
      <c r="B241" s="80"/>
      <c r="C241" s="80"/>
      <c r="D241" s="80"/>
      <c r="E241" s="80"/>
      <c r="F241" s="80"/>
      <c r="G241" s="80"/>
      <c r="H241" s="80"/>
      <c r="I241" s="80"/>
      <c r="J241" s="80"/>
      <c r="K241" s="80"/>
      <c r="L241" s="80"/>
      <c r="M241" s="80"/>
      <c r="N241" s="80"/>
      <c r="O241" s="80"/>
      <c r="P241" s="80"/>
      <c r="Q241" s="80"/>
      <c r="R241" s="80"/>
      <c r="S241" s="80"/>
      <c r="T241" s="80"/>
      <c r="U241" s="80"/>
      <c r="V241" s="80"/>
      <c r="W241" s="80"/>
      <c r="X241" s="80"/>
      <c r="Y241" s="80"/>
      <c r="Z241" s="80"/>
      <c r="AA241" s="80"/>
      <c r="AB241" s="80"/>
      <c r="AC241" s="80"/>
      <c r="AD241" s="80"/>
      <c r="AE241" s="80"/>
      <c r="AF241" s="80"/>
    </row>
    <row r="242" spans="1:32">
      <c r="A242" s="80"/>
      <c r="B242" s="80"/>
      <c r="C242" s="80"/>
      <c r="D242" s="80"/>
      <c r="E242" s="80"/>
      <c r="F242" s="80"/>
      <c r="G242" s="80"/>
      <c r="H242" s="80"/>
      <c r="I242" s="80"/>
      <c r="J242" s="80"/>
      <c r="K242" s="80"/>
      <c r="L242" s="80"/>
      <c r="M242" s="80"/>
      <c r="N242" s="80"/>
      <c r="O242" s="80"/>
      <c r="P242" s="80"/>
      <c r="Q242" s="80"/>
      <c r="R242" s="80"/>
      <c r="S242" s="80"/>
      <c r="T242" s="80"/>
      <c r="U242" s="80"/>
      <c r="V242" s="80"/>
      <c r="W242" s="80"/>
      <c r="X242" s="80"/>
      <c r="Y242" s="80"/>
      <c r="Z242" s="80"/>
      <c r="AA242" s="80"/>
      <c r="AB242" s="80"/>
      <c r="AC242" s="80"/>
      <c r="AD242" s="80"/>
      <c r="AE242" s="80"/>
      <c r="AF242" s="80"/>
    </row>
    <row r="243" spans="1:32">
      <c r="A243" s="80"/>
      <c r="B243" s="80"/>
      <c r="C243" s="80"/>
      <c r="D243" s="80"/>
      <c r="E243" s="80"/>
      <c r="F243" s="80"/>
      <c r="G243" s="80"/>
      <c r="H243" s="80"/>
      <c r="I243" s="80"/>
      <c r="J243" s="80"/>
      <c r="K243" s="80"/>
      <c r="L243" s="80"/>
      <c r="M243" s="80"/>
      <c r="N243" s="80"/>
      <c r="O243" s="80"/>
      <c r="P243" s="80"/>
      <c r="Q243" s="80"/>
      <c r="R243" s="80"/>
      <c r="S243" s="80"/>
      <c r="T243" s="80"/>
      <c r="U243" s="80"/>
      <c r="V243" s="80"/>
      <c r="W243" s="80"/>
      <c r="X243" s="80"/>
      <c r="Y243" s="80"/>
      <c r="Z243" s="80"/>
      <c r="AA243" s="80"/>
      <c r="AB243" s="80"/>
      <c r="AC243" s="80"/>
      <c r="AD243" s="80"/>
      <c r="AE243" s="80"/>
      <c r="AF243" s="80"/>
    </row>
    <row r="244" spans="1:32">
      <c r="A244" s="80"/>
      <c r="B244" s="80"/>
      <c r="C244" s="80"/>
      <c r="D244" s="80"/>
      <c r="E244" s="80"/>
      <c r="F244" s="80"/>
      <c r="G244" s="80"/>
      <c r="H244" s="80"/>
      <c r="I244" s="80"/>
      <c r="J244" s="80"/>
      <c r="K244" s="80"/>
      <c r="L244" s="80"/>
      <c r="M244" s="80"/>
      <c r="N244" s="80"/>
      <c r="O244" s="80"/>
      <c r="P244" s="80"/>
      <c r="Q244" s="80"/>
      <c r="R244" s="80"/>
      <c r="S244" s="80"/>
      <c r="T244" s="80"/>
      <c r="U244" s="80"/>
      <c r="V244" s="80"/>
      <c r="W244" s="80"/>
      <c r="X244" s="80"/>
      <c r="Y244" s="80"/>
      <c r="Z244" s="80"/>
      <c r="AA244" s="80"/>
      <c r="AB244" s="80"/>
      <c r="AC244" s="80"/>
      <c r="AD244" s="80"/>
      <c r="AE244" s="80"/>
      <c r="AF244" s="80"/>
    </row>
    <row r="245" spans="1:32">
      <c r="A245" s="80"/>
      <c r="B245" s="80"/>
      <c r="C245" s="80"/>
      <c r="D245" s="80"/>
      <c r="E245" s="80"/>
      <c r="F245" s="80"/>
      <c r="G245" s="80"/>
      <c r="H245" s="80"/>
      <c r="I245" s="80"/>
      <c r="J245" s="80"/>
      <c r="K245" s="80"/>
      <c r="L245" s="80"/>
      <c r="M245" s="80"/>
      <c r="N245" s="80"/>
      <c r="O245" s="80"/>
      <c r="P245" s="80"/>
      <c r="Q245" s="80"/>
      <c r="R245" s="80"/>
      <c r="S245" s="80"/>
      <c r="T245" s="80"/>
      <c r="U245" s="80"/>
      <c r="V245" s="80"/>
      <c r="W245" s="80"/>
      <c r="X245" s="80"/>
      <c r="Y245" s="80"/>
      <c r="Z245" s="80"/>
      <c r="AA245" s="80"/>
      <c r="AB245" s="80"/>
      <c r="AC245" s="80"/>
      <c r="AD245" s="80"/>
      <c r="AE245" s="80"/>
      <c r="AF245" s="80"/>
    </row>
    <row r="246" spans="1:32">
      <c r="A246" s="80"/>
      <c r="B246" s="80"/>
      <c r="C246" s="80"/>
      <c r="D246" s="80"/>
      <c r="E246" s="80"/>
      <c r="F246" s="80"/>
      <c r="G246" s="80"/>
      <c r="H246" s="80"/>
      <c r="I246" s="80"/>
      <c r="J246" s="80"/>
      <c r="K246" s="80"/>
      <c r="L246" s="80"/>
      <c r="M246" s="80"/>
      <c r="N246" s="80"/>
      <c r="O246" s="80"/>
      <c r="P246" s="80"/>
      <c r="Q246" s="80"/>
      <c r="R246" s="80"/>
      <c r="S246" s="80"/>
      <c r="T246" s="80"/>
      <c r="U246" s="80"/>
      <c r="V246" s="80"/>
      <c r="W246" s="80"/>
      <c r="X246" s="80"/>
      <c r="Y246" s="80"/>
      <c r="Z246" s="80"/>
      <c r="AA246" s="80"/>
      <c r="AB246" s="80"/>
      <c r="AC246" s="80"/>
      <c r="AD246" s="80"/>
      <c r="AE246" s="80"/>
      <c r="AF246" s="80"/>
    </row>
    <row r="247" spans="1:32">
      <c r="A247" s="80"/>
      <c r="B247" s="80"/>
      <c r="C247" s="80"/>
      <c r="D247" s="80"/>
      <c r="E247" s="80"/>
      <c r="F247" s="80"/>
      <c r="G247" s="80"/>
      <c r="H247" s="80"/>
      <c r="I247" s="80"/>
      <c r="J247" s="80"/>
      <c r="K247" s="80"/>
      <c r="L247" s="80"/>
      <c r="M247" s="80"/>
      <c r="N247" s="80"/>
      <c r="O247" s="80"/>
      <c r="P247" s="80"/>
      <c r="Q247" s="80"/>
      <c r="R247" s="80"/>
      <c r="S247" s="80"/>
      <c r="T247" s="80"/>
      <c r="U247" s="80"/>
      <c r="V247" s="80"/>
      <c r="W247" s="80"/>
      <c r="X247" s="80"/>
      <c r="Y247" s="80"/>
      <c r="Z247" s="80"/>
      <c r="AA247" s="80"/>
      <c r="AB247" s="80"/>
      <c r="AC247" s="80"/>
      <c r="AD247" s="80"/>
      <c r="AE247" s="80"/>
      <c r="AF247" s="80"/>
    </row>
    <row r="248" spans="1:32">
      <c r="A248" s="80"/>
      <c r="B248" s="80"/>
      <c r="C248" s="80"/>
      <c r="D248" s="80"/>
      <c r="E248" s="80"/>
      <c r="F248" s="80"/>
      <c r="G248" s="80"/>
      <c r="H248" s="80"/>
      <c r="I248" s="80"/>
      <c r="J248" s="80"/>
      <c r="K248" s="80"/>
      <c r="L248" s="80"/>
      <c r="M248" s="80"/>
      <c r="N248" s="80"/>
      <c r="O248" s="80"/>
      <c r="P248" s="80"/>
      <c r="Q248" s="80"/>
      <c r="R248" s="80"/>
      <c r="S248" s="80"/>
      <c r="T248" s="80"/>
      <c r="U248" s="80"/>
      <c r="V248" s="80"/>
      <c r="W248" s="80"/>
      <c r="X248" s="80"/>
      <c r="Y248" s="80"/>
      <c r="Z248" s="80"/>
      <c r="AA248" s="80"/>
      <c r="AB248" s="80"/>
      <c r="AC248" s="80"/>
      <c r="AD248" s="80"/>
      <c r="AE248" s="80"/>
      <c r="AF248" s="80"/>
    </row>
    <row r="249" spans="1:32">
      <c r="A249" s="80"/>
      <c r="B249" s="80"/>
      <c r="C249" s="80"/>
      <c r="D249" s="80"/>
      <c r="E249" s="80"/>
      <c r="F249" s="80"/>
      <c r="G249" s="80"/>
      <c r="H249" s="80"/>
      <c r="I249" s="80"/>
      <c r="J249" s="80"/>
      <c r="K249" s="80"/>
      <c r="L249" s="80"/>
      <c r="M249" s="80"/>
      <c r="N249" s="80"/>
      <c r="O249" s="80"/>
      <c r="P249" s="80"/>
      <c r="Q249" s="80"/>
      <c r="R249" s="80"/>
      <c r="S249" s="80"/>
      <c r="T249" s="80"/>
      <c r="U249" s="80"/>
      <c r="V249" s="80"/>
      <c r="W249" s="80"/>
      <c r="X249" s="80"/>
      <c r="Y249" s="80"/>
      <c r="Z249" s="80"/>
      <c r="AA249" s="80"/>
      <c r="AB249" s="80"/>
      <c r="AC249" s="80"/>
      <c r="AD249" s="80"/>
      <c r="AE249" s="80"/>
      <c r="AF249" s="80"/>
    </row>
    <row r="250" spans="1:32">
      <c r="A250" s="80"/>
      <c r="B250" s="80"/>
      <c r="C250" s="80"/>
      <c r="D250" s="80"/>
      <c r="E250" s="80"/>
      <c r="F250" s="80"/>
      <c r="G250" s="80"/>
      <c r="H250" s="80"/>
      <c r="I250" s="80"/>
      <c r="J250" s="80"/>
      <c r="K250" s="80"/>
      <c r="L250" s="80"/>
      <c r="M250" s="80"/>
      <c r="N250" s="80"/>
      <c r="O250" s="80"/>
      <c r="P250" s="80"/>
      <c r="Q250" s="80"/>
      <c r="R250" s="80"/>
      <c r="S250" s="80"/>
      <c r="T250" s="80"/>
      <c r="U250" s="80"/>
      <c r="V250" s="80"/>
      <c r="W250" s="80"/>
      <c r="X250" s="80"/>
      <c r="Y250" s="80"/>
      <c r="Z250" s="80"/>
      <c r="AA250" s="80"/>
      <c r="AB250" s="80"/>
      <c r="AC250" s="80"/>
      <c r="AD250" s="80"/>
      <c r="AE250" s="80"/>
      <c r="AF250" s="80"/>
    </row>
    <row r="251" spans="1:32">
      <c r="A251" s="80"/>
      <c r="B251" s="80"/>
      <c r="C251" s="80"/>
      <c r="D251" s="80"/>
      <c r="E251" s="80"/>
      <c r="F251" s="80"/>
      <c r="G251" s="80"/>
      <c r="H251" s="80"/>
      <c r="I251" s="80"/>
      <c r="J251" s="80"/>
      <c r="K251" s="80"/>
      <c r="L251" s="80"/>
      <c r="M251" s="80"/>
      <c r="N251" s="80"/>
      <c r="O251" s="80"/>
      <c r="P251" s="80"/>
      <c r="Q251" s="80"/>
      <c r="R251" s="80"/>
      <c r="S251" s="80"/>
      <c r="T251" s="80"/>
      <c r="U251" s="80"/>
      <c r="V251" s="80"/>
      <c r="W251" s="80"/>
      <c r="X251" s="80"/>
      <c r="Y251" s="80"/>
      <c r="Z251" s="80"/>
      <c r="AA251" s="80"/>
      <c r="AB251" s="80"/>
      <c r="AC251" s="80"/>
      <c r="AD251" s="80"/>
      <c r="AE251" s="80"/>
      <c r="AF251" s="80"/>
    </row>
    <row r="252" spans="1:32">
      <c r="A252" s="80"/>
      <c r="B252" s="80"/>
      <c r="C252" s="80"/>
      <c r="D252" s="80"/>
      <c r="E252" s="80"/>
      <c r="F252" s="80"/>
      <c r="G252" s="80"/>
      <c r="H252" s="80"/>
      <c r="I252" s="80"/>
      <c r="J252" s="80"/>
      <c r="K252" s="80"/>
      <c r="L252" s="80"/>
      <c r="M252" s="80"/>
      <c r="N252" s="80"/>
      <c r="O252" s="80"/>
      <c r="P252" s="80"/>
      <c r="Q252" s="80"/>
      <c r="R252" s="80"/>
      <c r="S252" s="80"/>
      <c r="T252" s="80"/>
      <c r="U252" s="80"/>
      <c r="V252" s="80"/>
      <c r="W252" s="80"/>
      <c r="X252" s="80"/>
      <c r="Y252" s="80"/>
      <c r="Z252" s="80"/>
      <c r="AA252" s="80"/>
      <c r="AB252" s="80"/>
      <c r="AC252" s="80"/>
      <c r="AD252" s="80"/>
      <c r="AE252" s="80"/>
      <c r="AF252" s="80"/>
    </row>
    <row r="253" spans="1:32">
      <c r="A253" s="80"/>
      <c r="B253" s="80"/>
      <c r="C253" s="80"/>
      <c r="D253" s="80"/>
      <c r="E253" s="80"/>
      <c r="F253" s="80"/>
      <c r="G253" s="80"/>
      <c r="H253" s="80"/>
      <c r="I253" s="80"/>
      <c r="J253" s="80"/>
      <c r="K253" s="80"/>
      <c r="L253" s="80"/>
      <c r="M253" s="80"/>
      <c r="N253" s="80"/>
      <c r="O253" s="80"/>
      <c r="P253" s="80"/>
      <c r="Q253" s="80"/>
      <c r="R253" s="80"/>
      <c r="S253" s="80"/>
      <c r="T253" s="80"/>
      <c r="U253" s="80"/>
      <c r="V253" s="80"/>
      <c r="W253" s="80"/>
      <c r="X253" s="80"/>
      <c r="Y253" s="80"/>
      <c r="Z253" s="80"/>
      <c r="AA253" s="80"/>
      <c r="AB253" s="80"/>
      <c r="AC253" s="80"/>
      <c r="AD253" s="80"/>
      <c r="AE253" s="80"/>
      <c r="AF253" s="80"/>
    </row>
    <row r="254" spans="1:32">
      <c r="A254" s="80"/>
      <c r="B254" s="80"/>
      <c r="C254" s="80"/>
      <c r="D254" s="80"/>
      <c r="E254" s="80"/>
      <c r="F254" s="80"/>
      <c r="G254" s="80"/>
      <c r="H254" s="80"/>
      <c r="I254" s="80"/>
      <c r="J254" s="80"/>
      <c r="K254" s="80"/>
      <c r="L254" s="80"/>
      <c r="M254" s="80"/>
      <c r="N254" s="80"/>
      <c r="O254" s="80"/>
      <c r="P254" s="80"/>
      <c r="Q254" s="80"/>
      <c r="R254" s="80"/>
      <c r="S254" s="80"/>
      <c r="T254" s="80"/>
      <c r="U254" s="80"/>
      <c r="V254" s="80"/>
      <c r="W254" s="80"/>
      <c r="X254" s="80"/>
      <c r="Y254" s="80"/>
      <c r="Z254" s="80"/>
      <c r="AA254" s="80"/>
      <c r="AB254" s="80"/>
      <c r="AC254" s="80"/>
      <c r="AD254" s="80"/>
      <c r="AE254" s="80"/>
      <c r="AF254" s="80"/>
    </row>
    <row r="255" spans="1:32">
      <c r="A255" s="80"/>
      <c r="B255" s="80"/>
      <c r="C255" s="80"/>
      <c r="D255" s="80"/>
      <c r="E255" s="80"/>
      <c r="F255" s="80"/>
      <c r="G255" s="80"/>
      <c r="H255" s="80"/>
      <c r="I255" s="80"/>
      <c r="J255" s="80"/>
      <c r="K255" s="80"/>
      <c r="L255" s="80"/>
      <c r="M255" s="80"/>
      <c r="N255" s="80"/>
      <c r="O255" s="80"/>
      <c r="P255" s="80"/>
      <c r="Q255" s="80"/>
      <c r="R255" s="80"/>
      <c r="S255" s="80"/>
      <c r="T255" s="80"/>
      <c r="U255" s="80"/>
      <c r="V255" s="80"/>
      <c r="W255" s="80"/>
      <c r="X255" s="80"/>
      <c r="Y255" s="80"/>
      <c r="Z255" s="80"/>
      <c r="AA255" s="80"/>
      <c r="AB255" s="80"/>
      <c r="AC255" s="80"/>
      <c r="AD255" s="80"/>
      <c r="AE255" s="80"/>
      <c r="AF255" s="80"/>
    </row>
    <row r="256" spans="1:32">
      <c r="A256" s="80"/>
      <c r="B256" s="80"/>
      <c r="C256" s="80"/>
      <c r="D256" s="80"/>
      <c r="E256" s="80"/>
      <c r="F256" s="80"/>
      <c r="G256" s="80"/>
      <c r="H256" s="80"/>
      <c r="I256" s="80"/>
      <c r="J256" s="80"/>
      <c r="K256" s="80"/>
      <c r="L256" s="80"/>
      <c r="M256" s="80"/>
      <c r="N256" s="80"/>
      <c r="O256" s="80"/>
      <c r="P256" s="80"/>
      <c r="Q256" s="80"/>
      <c r="R256" s="80"/>
      <c r="S256" s="80"/>
      <c r="T256" s="80"/>
      <c r="U256" s="80"/>
      <c r="V256" s="80"/>
      <c r="W256" s="80"/>
      <c r="X256" s="80"/>
      <c r="Y256" s="80"/>
      <c r="Z256" s="80"/>
      <c r="AA256" s="80"/>
      <c r="AB256" s="80"/>
      <c r="AC256" s="80"/>
      <c r="AD256" s="80"/>
      <c r="AE256" s="80"/>
      <c r="AF256" s="80"/>
    </row>
    <row r="257" spans="1:32">
      <c r="A257" s="80"/>
      <c r="B257" s="80"/>
      <c r="C257" s="80"/>
      <c r="D257" s="80"/>
      <c r="E257" s="80"/>
      <c r="F257" s="80"/>
      <c r="G257" s="80"/>
      <c r="H257" s="80"/>
      <c r="I257" s="80"/>
      <c r="J257" s="80"/>
      <c r="K257" s="80"/>
      <c r="L257" s="80"/>
      <c r="M257" s="80"/>
      <c r="N257" s="80"/>
      <c r="O257" s="80"/>
      <c r="P257" s="80"/>
      <c r="Q257" s="80"/>
      <c r="R257" s="80"/>
      <c r="S257" s="80"/>
      <c r="T257" s="80"/>
      <c r="U257" s="80"/>
      <c r="V257" s="80"/>
      <c r="W257" s="80"/>
      <c r="X257" s="80"/>
      <c r="Y257" s="80"/>
      <c r="Z257" s="80"/>
      <c r="AA257" s="80"/>
      <c r="AB257" s="80"/>
      <c r="AC257" s="80"/>
      <c r="AD257" s="80"/>
      <c r="AE257" s="80"/>
      <c r="AF257" s="80"/>
    </row>
    <row r="258" spans="1:32">
      <c r="A258" s="80"/>
      <c r="B258" s="80"/>
      <c r="C258" s="80"/>
      <c r="D258" s="80"/>
      <c r="E258" s="80"/>
      <c r="F258" s="80"/>
      <c r="G258" s="80"/>
      <c r="H258" s="80"/>
      <c r="I258" s="80"/>
      <c r="J258" s="80"/>
      <c r="K258" s="80"/>
      <c r="L258" s="80"/>
      <c r="M258" s="80"/>
      <c r="N258" s="80"/>
      <c r="O258" s="80"/>
      <c r="P258" s="80"/>
      <c r="Q258" s="80"/>
      <c r="R258" s="80"/>
      <c r="S258" s="80"/>
      <c r="T258" s="80"/>
      <c r="U258" s="80"/>
      <c r="V258" s="80"/>
      <c r="W258" s="80"/>
      <c r="X258" s="80"/>
      <c r="Y258" s="80"/>
      <c r="Z258" s="80"/>
      <c r="AA258" s="80"/>
      <c r="AB258" s="80"/>
      <c r="AC258" s="80"/>
      <c r="AD258" s="80"/>
      <c r="AE258" s="80"/>
      <c r="AF258" s="80"/>
    </row>
    <row r="259" spans="1:32">
      <c r="A259" s="80"/>
      <c r="B259" s="80"/>
      <c r="C259" s="80"/>
      <c r="D259" s="80"/>
      <c r="E259" s="80"/>
      <c r="F259" s="80"/>
      <c r="G259" s="80"/>
      <c r="H259" s="80"/>
      <c r="I259" s="80"/>
      <c r="J259" s="80"/>
      <c r="K259" s="80"/>
      <c r="L259" s="80"/>
      <c r="M259" s="80"/>
      <c r="N259" s="80"/>
      <c r="O259" s="80"/>
      <c r="P259" s="80"/>
      <c r="Q259" s="80"/>
      <c r="R259" s="80"/>
      <c r="S259" s="80"/>
      <c r="T259" s="80"/>
      <c r="U259" s="80"/>
      <c r="V259" s="80"/>
      <c r="W259" s="80"/>
      <c r="X259" s="80"/>
      <c r="Y259" s="80"/>
      <c r="Z259" s="80"/>
      <c r="AA259" s="80"/>
      <c r="AB259" s="80"/>
      <c r="AC259" s="80"/>
      <c r="AD259" s="80"/>
      <c r="AE259" s="80"/>
      <c r="AF259" s="80"/>
    </row>
    <row r="260" spans="1:32">
      <c r="A260" s="80"/>
      <c r="B260" s="80"/>
      <c r="C260" s="80"/>
      <c r="D260" s="80"/>
      <c r="E260" s="80"/>
      <c r="F260" s="80"/>
      <c r="G260" s="80"/>
      <c r="H260" s="80"/>
      <c r="I260" s="80"/>
      <c r="J260" s="80"/>
      <c r="K260" s="80"/>
      <c r="L260" s="80"/>
      <c r="M260" s="80"/>
      <c r="N260" s="80"/>
      <c r="O260" s="80"/>
      <c r="P260" s="80"/>
      <c r="Q260" s="80"/>
      <c r="R260" s="80"/>
      <c r="S260" s="80"/>
      <c r="T260" s="80"/>
      <c r="U260" s="80"/>
      <c r="V260" s="80"/>
      <c r="W260" s="80"/>
      <c r="X260" s="80"/>
      <c r="Y260" s="80"/>
      <c r="Z260" s="80"/>
      <c r="AA260" s="80"/>
      <c r="AB260" s="80"/>
      <c r="AC260" s="80"/>
      <c r="AD260" s="80"/>
      <c r="AE260" s="80"/>
      <c r="AF260" s="80"/>
    </row>
    <row r="261" spans="1:32">
      <c r="A261" s="80"/>
      <c r="B261" s="80"/>
      <c r="C261" s="80"/>
      <c r="D261" s="80"/>
      <c r="E261" s="80"/>
      <c r="F261" s="80"/>
      <c r="G261" s="80"/>
      <c r="H261" s="80"/>
      <c r="I261" s="80"/>
      <c r="J261" s="80"/>
      <c r="K261" s="80"/>
      <c r="L261" s="80"/>
      <c r="M261" s="80"/>
      <c r="N261" s="80"/>
      <c r="O261" s="80"/>
      <c r="P261" s="80"/>
      <c r="Q261" s="80"/>
      <c r="R261" s="80"/>
      <c r="S261" s="80"/>
      <c r="T261" s="80"/>
      <c r="U261" s="80"/>
      <c r="V261" s="80"/>
      <c r="W261" s="80"/>
      <c r="X261" s="80"/>
      <c r="Y261" s="80"/>
      <c r="Z261" s="80"/>
      <c r="AA261" s="80"/>
      <c r="AB261" s="80"/>
      <c r="AC261" s="80"/>
      <c r="AD261" s="80"/>
      <c r="AE261" s="80"/>
      <c r="AF261" s="80"/>
    </row>
    <row r="262" spans="1:32">
      <c r="A262" s="80"/>
      <c r="B262" s="80"/>
      <c r="C262" s="80"/>
      <c r="D262" s="80"/>
      <c r="E262" s="80"/>
      <c r="F262" s="80"/>
      <c r="G262" s="80"/>
      <c r="H262" s="80"/>
      <c r="I262" s="80"/>
      <c r="J262" s="80"/>
      <c r="K262" s="80"/>
      <c r="L262" s="80"/>
      <c r="M262" s="80"/>
      <c r="N262" s="80"/>
      <c r="O262" s="80"/>
      <c r="P262" s="80"/>
      <c r="Q262" s="80"/>
      <c r="R262" s="80"/>
      <c r="S262" s="80"/>
      <c r="T262" s="80"/>
      <c r="U262" s="80"/>
      <c r="V262" s="80"/>
      <c r="W262" s="80"/>
      <c r="X262" s="80"/>
      <c r="Y262" s="80"/>
      <c r="Z262" s="80"/>
      <c r="AA262" s="80"/>
      <c r="AB262" s="80"/>
      <c r="AC262" s="80"/>
      <c r="AD262" s="80"/>
      <c r="AE262" s="80"/>
      <c r="AF262" s="80"/>
    </row>
    <row r="263" spans="1:32">
      <c r="A263" s="80"/>
      <c r="B263" s="80"/>
      <c r="C263" s="80"/>
      <c r="D263" s="80"/>
      <c r="E263" s="80"/>
      <c r="F263" s="80"/>
      <c r="G263" s="80"/>
      <c r="H263" s="80"/>
      <c r="I263" s="80"/>
      <c r="J263" s="80"/>
      <c r="K263" s="80"/>
      <c r="L263" s="80"/>
      <c r="M263" s="80"/>
      <c r="N263" s="80"/>
      <c r="O263" s="80"/>
      <c r="P263" s="80"/>
      <c r="Q263" s="80"/>
      <c r="R263" s="80"/>
      <c r="S263" s="80"/>
      <c r="T263" s="80"/>
      <c r="U263" s="80"/>
      <c r="V263" s="80"/>
      <c r="W263" s="80"/>
      <c r="X263" s="80"/>
      <c r="Y263" s="80"/>
      <c r="Z263" s="80"/>
      <c r="AA263" s="80"/>
      <c r="AB263" s="80"/>
      <c r="AC263" s="80"/>
      <c r="AD263" s="80"/>
      <c r="AE263" s="80"/>
      <c r="AF263" s="80"/>
    </row>
    <row r="264" spans="1:32">
      <c r="A264" s="80"/>
      <c r="B264" s="80"/>
      <c r="C264" s="80"/>
      <c r="D264" s="80"/>
      <c r="E264" s="80"/>
      <c r="F264" s="80"/>
      <c r="G264" s="80"/>
      <c r="H264" s="80"/>
      <c r="I264" s="80"/>
      <c r="J264" s="80"/>
      <c r="K264" s="80"/>
      <c r="L264" s="80"/>
      <c r="M264" s="80"/>
      <c r="N264" s="80"/>
      <c r="O264" s="80"/>
      <c r="P264" s="80"/>
      <c r="Q264" s="80"/>
      <c r="R264" s="80"/>
      <c r="S264" s="80"/>
      <c r="T264" s="80"/>
      <c r="U264" s="80"/>
      <c r="V264" s="80"/>
      <c r="W264" s="80"/>
      <c r="X264" s="80"/>
      <c r="Y264" s="80"/>
      <c r="Z264" s="80"/>
      <c r="AA264" s="80"/>
      <c r="AB264" s="80"/>
      <c r="AC264" s="80"/>
      <c r="AD264" s="80"/>
      <c r="AE264" s="80"/>
      <c r="AF264" s="80"/>
    </row>
    <row r="265" spans="1:32">
      <c r="A265" s="80"/>
      <c r="B265" s="80"/>
      <c r="C265" s="80"/>
      <c r="D265" s="80"/>
      <c r="E265" s="80"/>
      <c r="F265" s="80"/>
      <c r="G265" s="80"/>
      <c r="H265" s="80"/>
      <c r="I265" s="80"/>
      <c r="J265" s="80"/>
      <c r="K265" s="80"/>
      <c r="L265" s="80"/>
      <c r="M265" s="80"/>
      <c r="N265" s="80"/>
      <c r="O265" s="80"/>
      <c r="P265" s="80"/>
      <c r="Q265" s="80"/>
      <c r="R265" s="80"/>
      <c r="S265" s="80"/>
      <c r="T265" s="80"/>
      <c r="U265" s="80"/>
      <c r="V265" s="80"/>
      <c r="W265" s="80"/>
      <c r="X265" s="80"/>
      <c r="Y265" s="80"/>
      <c r="Z265" s="80"/>
      <c r="AA265" s="80"/>
      <c r="AB265" s="80"/>
      <c r="AC265" s="80"/>
      <c r="AD265" s="80"/>
      <c r="AE265" s="80"/>
      <c r="AF265" s="80"/>
    </row>
    <row r="266" spans="1:32">
      <c r="A266" s="80"/>
      <c r="B266" s="80"/>
      <c r="C266" s="80"/>
      <c r="D266" s="80"/>
      <c r="E266" s="80"/>
      <c r="F266" s="80"/>
      <c r="G266" s="80"/>
      <c r="H266" s="80"/>
      <c r="I266" s="80"/>
      <c r="J266" s="80"/>
      <c r="K266" s="80"/>
      <c r="L266" s="80"/>
      <c r="M266" s="80"/>
      <c r="N266" s="80"/>
      <c r="O266" s="80"/>
      <c r="P266" s="80"/>
      <c r="Q266" s="80"/>
      <c r="R266" s="80"/>
      <c r="S266" s="80"/>
      <c r="T266" s="80"/>
      <c r="U266" s="80"/>
      <c r="V266" s="80"/>
      <c r="W266" s="80"/>
      <c r="X266" s="80"/>
      <c r="Y266" s="80"/>
      <c r="Z266" s="80"/>
      <c r="AA266" s="80"/>
      <c r="AB266" s="80"/>
      <c r="AC266" s="80"/>
      <c r="AD266" s="80"/>
      <c r="AE266" s="80"/>
      <c r="AF266" s="80"/>
    </row>
    <row r="267" spans="1:32">
      <c r="A267" s="80"/>
      <c r="B267" s="80"/>
      <c r="C267" s="80"/>
      <c r="D267" s="80"/>
      <c r="E267" s="80"/>
      <c r="F267" s="80"/>
      <c r="G267" s="80"/>
      <c r="H267" s="80"/>
      <c r="I267" s="80"/>
      <c r="J267" s="80"/>
      <c r="K267" s="80"/>
      <c r="L267" s="80"/>
      <c r="M267" s="80"/>
      <c r="N267" s="80"/>
      <c r="O267" s="80"/>
      <c r="P267" s="80"/>
      <c r="Q267" s="80"/>
      <c r="R267" s="80"/>
      <c r="S267" s="80"/>
      <c r="T267" s="80"/>
      <c r="U267" s="80"/>
      <c r="V267" s="80"/>
      <c r="W267" s="80"/>
      <c r="X267" s="80"/>
      <c r="Y267" s="80"/>
      <c r="Z267" s="80"/>
      <c r="AA267" s="80"/>
      <c r="AB267" s="80"/>
      <c r="AC267" s="80"/>
      <c r="AD267" s="80"/>
      <c r="AE267" s="80"/>
      <c r="AF267" s="80"/>
    </row>
    <row r="268" spans="1:32">
      <c r="A268" s="80"/>
      <c r="B268" s="80"/>
      <c r="C268" s="80"/>
      <c r="D268" s="80"/>
      <c r="E268" s="80"/>
      <c r="F268" s="80"/>
      <c r="G268" s="80"/>
      <c r="H268" s="80"/>
      <c r="I268" s="80"/>
      <c r="J268" s="80"/>
      <c r="K268" s="80"/>
      <c r="L268" s="80"/>
      <c r="M268" s="80"/>
      <c r="N268" s="80"/>
      <c r="O268" s="80"/>
      <c r="P268" s="80"/>
      <c r="Q268" s="80"/>
      <c r="R268" s="80"/>
      <c r="S268" s="80"/>
      <c r="T268" s="80"/>
      <c r="U268" s="80"/>
      <c r="V268" s="80"/>
      <c r="W268" s="80"/>
      <c r="X268" s="80"/>
      <c r="Y268" s="80"/>
      <c r="Z268" s="80"/>
      <c r="AA268" s="80"/>
      <c r="AB268" s="80"/>
      <c r="AC268" s="80"/>
      <c r="AD268" s="80"/>
      <c r="AE268" s="80"/>
      <c r="AF268" s="80"/>
    </row>
    <row r="269" spans="1:32">
      <c r="A269" s="80"/>
      <c r="B269" s="80"/>
      <c r="C269" s="80"/>
      <c r="D269" s="80"/>
      <c r="E269" s="80"/>
      <c r="F269" s="80"/>
      <c r="G269" s="80"/>
      <c r="H269" s="80"/>
      <c r="I269" s="80"/>
      <c r="J269" s="80"/>
      <c r="K269" s="80"/>
      <c r="L269" s="80"/>
      <c r="M269" s="80"/>
      <c r="N269" s="80"/>
      <c r="O269" s="80"/>
      <c r="P269" s="80"/>
      <c r="Q269" s="80"/>
      <c r="R269" s="80"/>
      <c r="S269" s="80"/>
      <c r="T269" s="80"/>
      <c r="U269" s="80"/>
      <c r="V269" s="80"/>
      <c r="W269" s="80"/>
      <c r="X269" s="80"/>
      <c r="Y269" s="80"/>
      <c r="Z269" s="80"/>
      <c r="AA269" s="80"/>
      <c r="AB269" s="80"/>
      <c r="AC269" s="80"/>
      <c r="AD269" s="80"/>
      <c r="AE269" s="80"/>
      <c r="AF269" s="80"/>
    </row>
    <row r="270" spans="1:32">
      <c r="A270" s="80"/>
      <c r="B270" s="80"/>
      <c r="C270" s="80"/>
      <c r="D270" s="80"/>
      <c r="E270" s="80"/>
      <c r="F270" s="80"/>
      <c r="G270" s="80"/>
      <c r="H270" s="80"/>
      <c r="I270" s="80"/>
      <c r="J270" s="80"/>
      <c r="K270" s="80"/>
      <c r="L270" s="80"/>
      <c r="M270" s="80"/>
      <c r="N270" s="80"/>
      <c r="O270" s="80"/>
      <c r="P270" s="80"/>
      <c r="Q270" s="80"/>
      <c r="R270" s="80"/>
      <c r="S270" s="80"/>
      <c r="T270" s="80"/>
      <c r="U270" s="80"/>
      <c r="V270" s="80"/>
      <c r="W270" s="80"/>
      <c r="X270" s="80"/>
      <c r="Y270" s="80"/>
      <c r="Z270" s="80"/>
      <c r="AA270" s="80"/>
      <c r="AB270" s="80"/>
      <c r="AC270" s="80"/>
      <c r="AD270" s="80"/>
      <c r="AE270" s="80"/>
      <c r="AF270" s="80"/>
    </row>
    <row r="271" spans="1:32">
      <c r="A271" s="80"/>
      <c r="B271" s="80"/>
      <c r="C271" s="80"/>
      <c r="D271" s="80"/>
      <c r="E271" s="80"/>
      <c r="F271" s="80"/>
      <c r="G271" s="80"/>
      <c r="H271" s="80"/>
      <c r="I271" s="80"/>
      <c r="J271" s="80"/>
      <c r="K271" s="80"/>
      <c r="L271" s="80"/>
      <c r="M271" s="80"/>
      <c r="N271" s="80"/>
      <c r="O271" s="80"/>
      <c r="P271" s="80"/>
      <c r="Q271" s="80"/>
      <c r="R271" s="80"/>
      <c r="S271" s="80"/>
      <c r="T271" s="80"/>
      <c r="U271" s="80"/>
      <c r="V271" s="80"/>
      <c r="W271" s="80"/>
      <c r="X271" s="80"/>
      <c r="Y271" s="80"/>
      <c r="Z271" s="80"/>
      <c r="AA271" s="80"/>
      <c r="AB271" s="80"/>
      <c r="AC271" s="80"/>
      <c r="AD271" s="80"/>
      <c r="AE271" s="80"/>
      <c r="AF271" s="80"/>
    </row>
    <row r="272" spans="1:32">
      <c r="A272" s="80"/>
      <c r="B272" s="80"/>
      <c r="C272" s="80"/>
      <c r="D272" s="80"/>
      <c r="E272" s="80"/>
      <c r="F272" s="80"/>
      <c r="G272" s="80"/>
      <c r="H272" s="80"/>
      <c r="I272" s="80"/>
      <c r="J272" s="80"/>
      <c r="K272" s="80"/>
      <c r="L272" s="80"/>
      <c r="M272" s="80"/>
      <c r="N272" s="80"/>
      <c r="O272" s="80"/>
      <c r="P272" s="80"/>
      <c r="Q272" s="80"/>
      <c r="R272" s="80"/>
      <c r="S272" s="80"/>
      <c r="T272" s="80"/>
      <c r="U272" s="80"/>
      <c r="V272" s="80"/>
      <c r="W272" s="80"/>
      <c r="X272" s="80"/>
      <c r="Y272" s="80"/>
      <c r="Z272" s="80"/>
      <c r="AA272" s="80"/>
      <c r="AB272" s="80"/>
      <c r="AC272" s="80"/>
      <c r="AD272" s="80"/>
      <c r="AE272" s="80"/>
      <c r="AF272" s="80"/>
    </row>
    <row r="273" spans="1:32">
      <c r="A273" s="80"/>
      <c r="B273" s="80"/>
      <c r="C273" s="80"/>
      <c r="D273" s="80"/>
      <c r="E273" s="80"/>
      <c r="F273" s="80"/>
      <c r="G273" s="80"/>
      <c r="H273" s="80"/>
      <c r="I273" s="80"/>
      <c r="J273" s="80"/>
      <c r="K273" s="80"/>
      <c r="L273" s="80"/>
      <c r="M273" s="80"/>
      <c r="N273" s="80"/>
      <c r="O273" s="80"/>
      <c r="P273" s="80"/>
      <c r="Q273" s="80"/>
      <c r="R273" s="80"/>
      <c r="S273" s="80"/>
      <c r="T273" s="80"/>
      <c r="U273" s="80"/>
      <c r="V273" s="80"/>
      <c r="W273" s="80"/>
      <c r="X273" s="80"/>
      <c r="Y273" s="80"/>
      <c r="Z273" s="80"/>
      <c r="AA273" s="80"/>
      <c r="AB273" s="80"/>
      <c r="AC273" s="80"/>
      <c r="AD273" s="80"/>
      <c r="AE273" s="80"/>
      <c r="AF273" s="80"/>
    </row>
    <row r="274" spans="1:32">
      <c r="A274" s="80"/>
      <c r="B274" s="80"/>
      <c r="C274" s="80"/>
      <c r="D274" s="80"/>
      <c r="E274" s="80"/>
      <c r="F274" s="80"/>
      <c r="G274" s="80"/>
      <c r="H274" s="80"/>
      <c r="I274" s="80"/>
      <c r="J274" s="80"/>
      <c r="K274" s="80"/>
      <c r="L274" s="80"/>
      <c r="M274" s="80"/>
      <c r="N274" s="80"/>
      <c r="O274" s="80"/>
      <c r="P274" s="80"/>
      <c r="Q274" s="80"/>
      <c r="R274" s="80"/>
      <c r="S274" s="80"/>
      <c r="T274" s="80"/>
      <c r="U274" s="80"/>
      <c r="V274" s="80"/>
      <c r="W274" s="80"/>
      <c r="X274" s="80"/>
      <c r="Y274" s="80"/>
      <c r="Z274" s="80"/>
      <c r="AA274" s="80"/>
      <c r="AB274" s="80"/>
      <c r="AC274" s="80"/>
      <c r="AD274" s="80"/>
      <c r="AE274" s="80"/>
      <c r="AF274" s="80"/>
    </row>
    <row r="275" spans="1:32">
      <c r="A275" s="80"/>
      <c r="B275" s="80"/>
      <c r="C275" s="80"/>
      <c r="D275" s="80"/>
      <c r="E275" s="80"/>
      <c r="F275" s="80"/>
      <c r="G275" s="80"/>
      <c r="H275" s="80"/>
      <c r="I275" s="80"/>
      <c r="J275" s="80"/>
      <c r="K275" s="80"/>
      <c r="L275" s="80"/>
      <c r="M275" s="80"/>
      <c r="N275" s="80"/>
      <c r="O275" s="80"/>
      <c r="P275" s="80"/>
      <c r="Q275" s="80"/>
      <c r="R275" s="80"/>
      <c r="S275" s="80"/>
      <c r="T275" s="80"/>
      <c r="U275" s="80"/>
      <c r="V275" s="80"/>
      <c r="W275" s="80"/>
      <c r="X275" s="80"/>
      <c r="Y275" s="80"/>
      <c r="Z275" s="80"/>
      <c r="AA275" s="80"/>
      <c r="AB275" s="80"/>
      <c r="AC275" s="80"/>
      <c r="AD275" s="80"/>
      <c r="AE275" s="80"/>
      <c r="AF275" s="80"/>
    </row>
    <row r="276" spans="1:32">
      <c r="A276" s="80"/>
      <c r="B276" s="80"/>
      <c r="C276" s="80"/>
      <c r="D276" s="80"/>
      <c r="E276" s="80"/>
      <c r="F276" s="80"/>
      <c r="G276" s="80"/>
      <c r="H276" s="80"/>
      <c r="I276" s="80"/>
      <c r="J276" s="80"/>
      <c r="K276" s="80"/>
      <c r="L276" s="80"/>
      <c r="M276" s="80"/>
      <c r="N276" s="80"/>
      <c r="O276" s="80"/>
      <c r="P276" s="80"/>
      <c r="Q276" s="80"/>
      <c r="R276" s="80"/>
      <c r="S276" s="80"/>
      <c r="T276" s="80"/>
      <c r="U276" s="80"/>
      <c r="V276" s="80"/>
      <c r="W276" s="80"/>
      <c r="X276" s="80"/>
      <c r="Y276" s="80"/>
      <c r="Z276" s="80"/>
      <c r="AA276" s="80"/>
      <c r="AB276" s="80"/>
      <c r="AC276" s="80"/>
      <c r="AD276" s="80"/>
      <c r="AE276" s="80"/>
      <c r="AF276" s="80"/>
    </row>
    <row r="277" spans="1:32">
      <c r="A277" s="80"/>
      <c r="B277" s="80"/>
      <c r="C277" s="80"/>
      <c r="D277" s="80"/>
      <c r="E277" s="80"/>
      <c r="F277" s="80"/>
      <c r="G277" s="80"/>
      <c r="H277" s="80"/>
      <c r="I277" s="80"/>
      <c r="J277" s="80"/>
      <c r="K277" s="80"/>
      <c r="L277" s="80"/>
      <c r="M277" s="80"/>
      <c r="N277" s="80"/>
      <c r="O277" s="80"/>
      <c r="P277" s="80"/>
      <c r="Q277" s="80"/>
      <c r="R277" s="80"/>
      <c r="S277" s="80"/>
      <c r="T277" s="80"/>
      <c r="U277" s="80"/>
      <c r="V277" s="80"/>
      <c r="W277" s="80"/>
      <c r="X277" s="80"/>
      <c r="Y277" s="80"/>
      <c r="Z277" s="80"/>
      <c r="AA277" s="80"/>
      <c r="AB277" s="80"/>
      <c r="AC277" s="80"/>
      <c r="AD277" s="80"/>
      <c r="AE277" s="80"/>
      <c r="AF277" s="80"/>
    </row>
    <row r="278" spans="1:32">
      <c r="A278" s="80"/>
      <c r="B278" s="80"/>
      <c r="C278" s="80"/>
      <c r="D278" s="80"/>
      <c r="E278" s="80"/>
      <c r="F278" s="80"/>
      <c r="G278" s="80"/>
      <c r="H278" s="80"/>
      <c r="I278" s="80"/>
      <c r="J278" s="80"/>
      <c r="K278" s="80"/>
      <c r="L278" s="80"/>
      <c r="M278" s="80"/>
      <c r="N278" s="80"/>
      <c r="O278" s="80"/>
      <c r="P278" s="80"/>
      <c r="Q278" s="80"/>
      <c r="R278" s="80"/>
      <c r="S278" s="80"/>
      <c r="T278" s="80"/>
      <c r="U278" s="80"/>
      <c r="V278" s="80"/>
      <c r="W278" s="80"/>
      <c r="X278" s="80"/>
      <c r="Y278" s="80"/>
      <c r="Z278" s="80"/>
      <c r="AA278" s="80"/>
      <c r="AB278" s="80"/>
      <c r="AC278" s="80"/>
      <c r="AD278" s="80"/>
      <c r="AE278" s="80"/>
      <c r="AF278" s="80"/>
    </row>
    <row r="279" spans="1:32">
      <c r="A279" s="80"/>
      <c r="B279" s="80"/>
      <c r="C279" s="80"/>
      <c r="D279" s="80"/>
      <c r="E279" s="80"/>
      <c r="F279" s="80"/>
      <c r="G279" s="80"/>
      <c r="H279" s="80"/>
      <c r="I279" s="80"/>
      <c r="J279" s="80"/>
      <c r="K279" s="80"/>
      <c r="L279" s="80"/>
      <c r="M279" s="80"/>
      <c r="N279" s="80"/>
      <c r="O279" s="80"/>
      <c r="P279" s="80"/>
      <c r="Q279" s="80"/>
      <c r="R279" s="80"/>
      <c r="S279" s="80"/>
      <c r="T279" s="80"/>
      <c r="U279" s="80"/>
      <c r="V279" s="80"/>
      <c r="W279" s="80"/>
      <c r="X279" s="80"/>
      <c r="Y279" s="80"/>
      <c r="Z279" s="80"/>
      <c r="AA279" s="80"/>
      <c r="AB279" s="80"/>
      <c r="AC279" s="80"/>
      <c r="AD279" s="80"/>
      <c r="AE279" s="80"/>
      <c r="AF279" s="80"/>
    </row>
    <row r="280" spans="1:32">
      <c r="A280" s="80"/>
      <c r="B280" s="80"/>
      <c r="C280" s="80"/>
      <c r="D280" s="80"/>
      <c r="E280" s="80"/>
      <c r="F280" s="80"/>
      <c r="G280" s="80"/>
      <c r="H280" s="80"/>
      <c r="I280" s="80"/>
      <c r="J280" s="80"/>
      <c r="K280" s="80"/>
      <c r="L280" s="80"/>
      <c r="M280" s="80"/>
      <c r="N280" s="80"/>
      <c r="O280" s="80"/>
      <c r="P280" s="80"/>
      <c r="Q280" s="80"/>
      <c r="R280" s="80"/>
      <c r="S280" s="80"/>
      <c r="T280" s="80"/>
      <c r="U280" s="80"/>
      <c r="V280" s="80"/>
      <c r="W280" s="80"/>
      <c r="X280" s="80"/>
      <c r="Y280" s="80"/>
      <c r="Z280" s="80"/>
      <c r="AA280" s="80"/>
      <c r="AB280" s="80"/>
      <c r="AC280" s="80"/>
      <c r="AD280" s="80"/>
      <c r="AE280" s="80"/>
      <c r="AF280" s="80"/>
    </row>
    <row r="281" spans="1:32">
      <c r="A281" s="80"/>
      <c r="B281" s="80"/>
      <c r="C281" s="80"/>
      <c r="D281" s="80"/>
      <c r="E281" s="80"/>
      <c r="F281" s="80"/>
      <c r="G281" s="80"/>
      <c r="H281" s="80"/>
      <c r="I281" s="80"/>
      <c r="J281" s="80"/>
      <c r="K281" s="80"/>
      <c r="L281" s="80"/>
      <c r="M281" s="80"/>
      <c r="N281" s="80"/>
      <c r="O281" s="80"/>
      <c r="P281" s="80"/>
      <c r="Q281" s="80"/>
      <c r="R281" s="80"/>
      <c r="S281" s="80"/>
      <c r="T281" s="80"/>
      <c r="U281" s="80"/>
      <c r="V281" s="80"/>
      <c r="W281" s="80"/>
      <c r="X281" s="80"/>
      <c r="Y281" s="80"/>
      <c r="Z281" s="80"/>
      <c r="AA281" s="80"/>
      <c r="AB281" s="80"/>
      <c r="AC281" s="80"/>
      <c r="AD281" s="80"/>
      <c r="AE281" s="80"/>
      <c r="AF281" s="80"/>
    </row>
    <row r="282" spans="1:32">
      <c r="A282" s="80"/>
      <c r="B282" s="80"/>
      <c r="C282" s="80"/>
      <c r="D282" s="80"/>
      <c r="E282" s="80"/>
      <c r="F282" s="80"/>
      <c r="G282" s="80"/>
      <c r="H282" s="80"/>
      <c r="I282" s="80"/>
      <c r="J282" s="80"/>
      <c r="K282" s="80"/>
      <c r="L282" s="80"/>
      <c r="M282" s="80"/>
      <c r="N282" s="80"/>
      <c r="O282" s="80"/>
      <c r="P282" s="80"/>
      <c r="Q282" s="80"/>
      <c r="R282" s="80"/>
      <c r="S282" s="80"/>
      <c r="T282" s="80"/>
      <c r="U282" s="80"/>
      <c r="V282" s="80"/>
      <c r="W282" s="80"/>
      <c r="X282" s="80"/>
      <c r="Y282" s="80"/>
      <c r="Z282" s="80"/>
      <c r="AA282" s="80"/>
      <c r="AB282" s="80"/>
      <c r="AC282" s="80"/>
      <c r="AD282" s="80"/>
      <c r="AE282" s="80"/>
      <c r="AF282" s="80"/>
    </row>
    <row r="283" spans="1:32">
      <c r="A283" s="80"/>
      <c r="B283" s="80"/>
      <c r="C283" s="80"/>
      <c r="D283" s="80"/>
      <c r="E283" s="80"/>
      <c r="F283" s="80"/>
      <c r="G283" s="80"/>
      <c r="H283" s="80"/>
      <c r="I283" s="80"/>
      <c r="J283" s="80"/>
      <c r="K283" s="80"/>
      <c r="L283" s="80"/>
      <c r="M283" s="80"/>
      <c r="N283" s="80"/>
      <c r="O283" s="80"/>
      <c r="P283" s="80"/>
      <c r="Q283" s="80"/>
      <c r="R283" s="80"/>
      <c r="S283" s="80"/>
      <c r="T283" s="80"/>
      <c r="U283" s="80"/>
      <c r="V283" s="80"/>
      <c r="W283" s="80"/>
      <c r="X283" s="80"/>
      <c r="Y283" s="80"/>
      <c r="Z283" s="80"/>
      <c r="AA283" s="80"/>
      <c r="AB283" s="80"/>
      <c r="AC283" s="80"/>
      <c r="AD283" s="80"/>
      <c r="AE283" s="80"/>
      <c r="AF283" s="80"/>
    </row>
    <row r="284" spans="1:32">
      <c r="A284" s="80"/>
      <c r="B284" s="80"/>
      <c r="C284" s="80"/>
      <c r="D284" s="80"/>
      <c r="E284" s="80"/>
      <c r="F284" s="80"/>
      <c r="G284" s="80"/>
      <c r="H284" s="80"/>
      <c r="I284" s="80"/>
      <c r="J284" s="80"/>
      <c r="K284" s="80"/>
      <c r="L284" s="80"/>
      <c r="M284" s="80"/>
      <c r="N284" s="80"/>
      <c r="O284" s="80"/>
      <c r="P284" s="80"/>
      <c r="Q284" s="80"/>
      <c r="R284" s="80"/>
      <c r="S284" s="80"/>
      <c r="T284" s="80"/>
      <c r="U284" s="80"/>
      <c r="V284" s="80"/>
      <c r="W284" s="80"/>
      <c r="X284" s="80"/>
      <c r="Y284" s="80"/>
      <c r="Z284" s="80"/>
      <c r="AA284" s="80"/>
      <c r="AB284" s="80"/>
      <c r="AC284" s="80"/>
      <c r="AD284" s="80"/>
      <c r="AE284" s="80"/>
      <c r="AF284" s="80"/>
    </row>
    <row r="285" spans="1:32">
      <c r="A285" s="80"/>
      <c r="B285" s="80"/>
      <c r="C285" s="80"/>
      <c r="D285" s="80"/>
      <c r="E285" s="80"/>
      <c r="F285" s="80"/>
      <c r="G285" s="80"/>
      <c r="H285" s="80"/>
      <c r="I285" s="80"/>
      <c r="J285" s="80"/>
      <c r="K285" s="80"/>
      <c r="L285" s="80"/>
      <c r="M285" s="80"/>
      <c r="N285" s="80"/>
      <c r="O285" s="80"/>
      <c r="P285" s="80"/>
      <c r="Q285" s="80"/>
      <c r="R285" s="80"/>
      <c r="S285" s="80"/>
      <c r="T285" s="80"/>
      <c r="U285" s="80"/>
      <c r="V285" s="80"/>
      <c r="W285" s="80"/>
      <c r="X285" s="80"/>
      <c r="Y285" s="80"/>
      <c r="Z285" s="80"/>
      <c r="AA285" s="80"/>
      <c r="AB285" s="80"/>
      <c r="AC285" s="80"/>
      <c r="AD285" s="80"/>
      <c r="AE285" s="80"/>
      <c r="AF285" s="80"/>
    </row>
    <row r="286" spans="1:32">
      <c r="A286" s="80"/>
      <c r="B286" s="80"/>
      <c r="C286" s="80"/>
      <c r="D286" s="80"/>
      <c r="E286" s="80"/>
      <c r="F286" s="80"/>
      <c r="G286" s="80"/>
      <c r="H286" s="80"/>
      <c r="I286" s="80"/>
      <c r="J286" s="80"/>
      <c r="K286" s="80"/>
      <c r="L286" s="80"/>
      <c r="M286" s="80"/>
      <c r="N286" s="80"/>
      <c r="O286" s="80"/>
      <c r="P286" s="80"/>
      <c r="Q286" s="80"/>
      <c r="R286" s="80"/>
      <c r="S286" s="80"/>
      <c r="T286" s="80"/>
      <c r="U286" s="80"/>
      <c r="V286" s="80"/>
      <c r="W286" s="80"/>
      <c r="X286" s="80"/>
      <c r="Y286" s="80"/>
      <c r="Z286" s="80"/>
      <c r="AA286" s="80"/>
      <c r="AB286" s="80"/>
      <c r="AC286" s="80"/>
      <c r="AD286" s="80"/>
      <c r="AE286" s="80"/>
      <c r="AF286" s="80"/>
    </row>
    <row r="287" spans="1:32">
      <c r="A287" s="80"/>
      <c r="B287" s="80"/>
      <c r="C287" s="80"/>
      <c r="D287" s="80"/>
      <c r="E287" s="80"/>
      <c r="F287" s="80"/>
      <c r="G287" s="80"/>
      <c r="H287" s="80"/>
      <c r="I287" s="80"/>
      <c r="J287" s="80"/>
      <c r="K287" s="80"/>
      <c r="L287" s="80"/>
      <c r="M287" s="80"/>
      <c r="N287" s="80"/>
      <c r="O287" s="80"/>
      <c r="P287" s="80"/>
      <c r="Q287" s="80"/>
      <c r="R287" s="80"/>
      <c r="S287" s="80"/>
      <c r="T287" s="80"/>
      <c r="U287" s="80"/>
      <c r="V287" s="80"/>
      <c r="W287" s="80"/>
      <c r="X287" s="80"/>
      <c r="Y287" s="80"/>
      <c r="Z287" s="80"/>
      <c r="AA287" s="80"/>
      <c r="AB287" s="80"/>
      <c r="AC287" s="80"/>
      <c r="AD287" s="80"/>
      <c r="AE287" s="80"/>
      <c r="AF287" s="80"/>
    </row>
    <row r="288" spans="1:32">
      <c r="A288" s="80"/>
      <c r="B288" s="80"/>
      <c r="C288" s="80"/>
      <c r="D288" s="80"/>
      <c r="E288" s="80"/>
      <c r="F288" s="80"/>
      <c r="G288" s="80"/>
      <c r="H288" s="80"/>
      <c r="I288" s="80"/>
      <c r="J288" s="80"/>
      <c r="K288" s="80"/>
      <c r="L288" s="80"/>
      <c r="M288" s="80"/>
      <c r="N288" s="80"/>
      <c r="O288" s="80"/>
      <c r="P288" s="80"/>
      <c r="Q288" s="80"/>
      <c r="R288" s="80"/>
      <c r="S288" s="80"/>
      <c r="T288" s="80"/>
      <c r="U288" s="80"/>
      <c r="V288" s="80"/>
      <c r="W288" s="80"/>
      <c r="X288" s="80"/>
      <c r="Y288" s="80"/>
      <c r="Z288" s="80"/>
      <c r="AA288" s="80"/>
      <c r="AB288" s="80"/>
      <c r="AC288" s="80"/>
      <c r="AD288" s="80"/>
      <c r="AE288" s="80"/>
      <c r="AF288" s="80"/>
    </row>
    <row r="289" spans="1:32">
      <c r="A289" s="80"/>
      <c r="B289" s="80"/>
      <c r="C289" s="80"/>
      <c r="D289" s="80"/>
      <c r="E289" s="80"/>
      <c r="F289" s="80"/>
      <c r="G289" s="80"/>
      <c r="H289" s="80"/>
      <c r="I289" s="80"/>
      <c r="J289" s="80"/>
      <c r="K289" s="80"/>
      <c r="L289" s="80"/>
      <c r="M289" s="80"/>
      <c r="N289" s="80"/>
      <c r="O289" s="80"/>
      <c r="P289" s="80"/>
      <c r="Q289" s="80"/>
      <c r="R289" s="80"/>
      <c r="S289" s="80"/>
      <c r="T289" s="80"/>
      <c r="U289" s="80"/>
      <c r="V289" s="80"/>
      <c r="W289" s="80"/>
      <c r="X289" s="80"/>
      <c r="Y289" s="80"/>
      <c r="Z289" s="80"/>
      <c r="AA289" s="80"/>
      <c r="AB289" s="80"/>
      <c r="AC289" s="80"/>
      <c r="AD289" s="80"/>
      <c r="AE289" s="80"/>
      <c r="AF289" s="80"/>
    </row>
    <row r="290" spans="1:32">
      <c r="A290" s="80"/>
      <c r="B290" s="80"/>
      <c r="C290" s="80"/>
      <c r="D290" s="80"/>
      <c r="E290" s="80"/>
      <c r="F290" s="80"/>
      <c r="G290" s="80"/>
      <c r="H290" s="80"/>
      <c r="I290" s="80"/>
      <c r="J290" s="80"/>
      <c r="K290" s="80"/>
      <c r="L290" s="80"/>
      <c r="M290" s="80"/>
      <c r="N290" s="80"/>
      <c r="O290" s="80"/>
      <c r="P290" s="80"/>
      <c r="Q290" s="80"/>
      <c r="R290" s="80"/>
      <c r="S290" s="80"/>
      <c r="T290" s="80"/>
      <c r="U290" s="80"/>
      <c r="V290" s="80"/>
      <c r="W290" s="80"/>
      <c r="X290" s="80"/>
      <c r="Y290" s="80"/>
      <c r="Z290" s="80"/>
      <c r="AA290" s="80"/>
      <c r="AB290" s="80"/>
      <c r="AC290" s="80"/>
      <c r="AD290" s="80"/>
      <c r="AE290" s="80"/>
      <c r="AF290" s="80"/>
    </row>
    <row r="291" spans="1:32">
      <c r="A291" s="80"/>
      <c r="B291" s="80"/>
      <c r="C291" s="80"/>
      <c r="D291" s="80"/>
      <c r="E291" s="80"/>
      <c r="F291" s="80"/>
      <c r="G291" s="80"/>
      <c r="H291" s="80"/>
      <c r="I291" s="80"/>
      <c r="J291" s="80"/>
      <c r="K291" s="80"/>
      <c r="L291" s="80"/>
      <c r="M291" s="80"/>
      <c r="N291" s="80"/>
      <c r="O291" s="80"/>
      <c r="P291" s="80"/>
      <c r="Q291" s="80"/>
      <c r="R291" s="80"/>
      <c r="S291" s="80"/>
      <c r="T291" s="80"/>
      <c r="U291" s="80"/>
      <c r="V291" s="80"/>
      <c r="W291" s="80"/>
      <c r="X291" s="80"/>
      <c r="Y291" s="80"/>
      <c r="Z291" s="80"/>
      <c r="AA291" s="80"/>
      <c r="AB291" s="80"/>
      <c r="AC291" s="80"/>
      <c r="AD291" s="80"/>
      <c r="AE291" s="80"/>
      <c r="AF291" s="80"/>
    </row>
    <row r="292" spans="1:32">
      <c r="A292" s="80"/>
      <c r="B292" s="80"/>
      <c r="C292" s="80"/>
      <c r="D292" s="80"/>
      <c r="E292" s="80"/>
      <c r="F292" s="80"/>
      <c r="G292" s="80"/>
      <c r="H292" s="80"/>
      <c r="I292" s="80"/>
      <c r="J292" s="80"/>
      <c r="K292" s="80"/>
      <c r="L292" s="80"/>
      <c r="M292" s="80"/>
      <c r="N292" s="80"/>
      <c r="O292" s="80"/>
      <c r="P292" s="80"/>
      <c r="Q292" s="80"/>
      <c r="R292" s="80"/>
      <c r="S292" s="80"/>
      <c r="T292" s="80"/>
      <c r="U292" s="80"/>
      <c r="V292" s="80"/>
      <c r="W292" s="80"/>
      <c r="X292" s="80"/>
      <c r="Y292" s="80"/>
      <c r="Z292" s="80"/>
      <c r="AA292" s="80"/>
      <c r="AB292" s="80"/>
      <c r="AC292" s="80"/>
      <c r="AD292" s="80"/>
      <c r="AE292" s="80"/>
      <c r="AF292" s="80"/>
    </row>
    <row r="293" spans="1:32">
      <c r="A293" s="80"/>
      <c r="B293" s="80"/>
      <c r="C293" s="80"/>
      <c r="D293" s="80"/>
      <c r="E293" s="80"/>
      <c r="F293" s="80"/>
      <c r="G293" s="80"/>
      <c r="H293" s="80"/>
      <c r="I293" s="80"/>
      <c r="J293" s="80"/>
      <c r="K293" s="80"/>
      <c r="L293" s="80"/>
      <c r="M293" s="80"/>
      <c r="N293" s="80"/>
      <c r="O293" s="80"/>
      <c r="P293" s="80"/>
      <c r="Q293" s="80"/>
      <c r="R293" s="80"/>
      <c r="S293" s="80"/>
      <c r="T293" s="80"/>
      <c r="U293" s="80"/>
      <c r="V293" s="80"/>
      <c r="W293" s="80"/>
      <c r="X293" s="80"/>
      <c r="Y293" s="80"/>
      <c r="Z293" s="80"/>
      <c r="AA293" s="80"/>
      <c r="AB293" s="80"/>
      <c r="AC293" s="80"/>
      <c r="AD293" s="80"/>
      <c r="AE293" s="80"/>
      <c r="AF293" s="80"/>
    </row>
    <row r="294" spans="1:32">
      <c r="A294" s="80"/>
      <c r="B294" s="80"/>
      <c r="C294" s="80"/>
      <c r="D294" s="80"/>
      <c r="E294" s="80"/>
      <c r="F294" s="80"/>
      <c r="G294" s="80"/>
      <c r="H294" s="80"/>
      <c r="I294" s="80"/>
      <c r="J294" s="80"/>
      <c r="K294" s="80"/>
      <c r="L294" s="80"/>
      <c r="M294" s="80"/>
      <c r="N294" s="80"/>
      <c r="O294" s="80"/>
      <c r="P294" s="80"/>
      <c r="Q294" s="80"/>
      <c r="R294" s="80"/>
      <c r="S294" s="80"/>
      <c r="T294" s="80"/>
      <c r="U294" s="80"/>
      <c r="V294" s="80"/>
      <c r="W294" s="80"/>
      <c r="X294" s="80"/>
      <c r="Y294" s="80"/>
      <c r="Z294" s="80"/>
      <c r="AA294" s="80"/>
      <c r="AB294" s="80"/>
      <c r="AC294" s="80"/>
      <c r="AD294" s="80"/>
      <c r="AE294" s="80"/>
      <c r="AF294" s="80"/>
    </row>
    <row r="295" spans="1:32">
      <c r="A295" s="80"/>
      <c r="B295" s="80"/>
      <c r="C295" s="80"/>
      <c r="D295" s="80"/>
      <c r="E295" s="80"/>
      <c r="F295" s="80"/>
      <c r="G295" s="80"/>
      <c r="H295" s="80"/>
      <c r="I295" s="80"/>
      <c r="J295" s="80"/>
      <c r="K295" s="80"/>
      <c r="L295" s="80"/>
      <c r="M295" s="80"/>
      <c r="N295" s="80"/>
      <c r="O295" s="80"/>
      <c r="P295" s="80"/>
      <c r="Q295" s="80"/>
      <c r="R295" s="80"/>
      <c r="S295" s="80"/>
      <c r="T295" s="80"/>
      <c r="U295" s="80"/>
      <c r="V295" s="80"/>
      <c r="W295" s="80"/>
      <c r="X295" s="80"/>
      <c r="Y295" s="80"/>
      <c r="Z295" s="80"/>
      <c r="AA295" s="80"/>
      <c r="AB295" s="80"/>
      <c r="AC295" s="80"/>
      <c r="AD295" s="80"/>
      <c r="AE295" s="80"/>
      <c r="AF295" s="80"/>
    </row>
    <row r="296" spans="1:32">
      <c r="A296" s="80"/>
      <c r="B296" s="80"/>
      <c r="C296" s="80"/>
      <c r="D296" s="80"/>
      <c r="E296" s="80"/>
      <c r="F296" s="80"/>
      <c r="G296" s="80"/>
      <c r="H296" s="80"/>
      <c r="I296" s="80"/>
      <c r="J296" s="80"/>
      <c r="K296" s="80"/>
      <c r="L296" s="80"/>
      <c r="M296" s="80"/>
      <c r="N296" s="80"/>
      <c r="O296" s="80"/>
      <c r="P296" s="80"/>
      <c r="Q296" s="80"/>
      <c r="R296" s="80"/>
      <c r="S296" s="80"/>
      <c r="T296" s="80"/>
      <c r="U296" s="80"/>
      <c r="V296" s="80"/>
      <c r="W296" s="80"/>
      <c r="X296" s="80"/>
      <c r="Y296" s="80"/>
      <c r="Z296" s="80"/>
      <c r="AA296" s="80"/>
      <c r="AB296" s="80"/>
      <c r="AC296" s="80"/>
      <c r="AD296" s="80"/>
      <c r="AE296" s="80"/>
      <c r="AF296" s="80"/>
    </row>
    <row r="297" spans="1:32">
      <c r="A297" s="80"/>
      <c r="B297" s="80"/>
      <c r="C297" s="80"/>
      <c r="D297" s="80"/>
      <c r="E297" s="80"/>
      <c r="F297" s="80"/>
      <c r="G297" s="80"/>
      <c r="H297" s="80"/>
      <c r="I297" s="80"/>
      <c r="J297" s="80"/>
      <c r="K297" s="80"/>
      <c r="L297" s="80"/>
      <c r="M297" s="80"/>
      <c r="N297" s="80"/>
      <c r="O297" s="80"/>
      <c r="P297" s="80"/>
      <c r="Q297" s="80"/>
      <c r="R297" s="80"/>
      <c r="S297" s="80"/>
      <c r="T297" s="80"/>
      <c r="U297" s="80"/>
      <c r="V297" s="80"/>
      <c r="W297" s="80"/>
      <c r="X297" s="80"/>
      <c r="Y297" s="80"/>
      <c r="Z297" s="80"/>
      <c r="AA297" s="80"/>
      <c r="AB297" s="80"/>
      <c r="AC297" s="80"/>
      <c r="AD297" s="80"/>
      <c r="AE297" s="80"/>
      <c r="AF297" s="80"/>
    </row>
    <row r="298" spans="1:32">
      <c r="A298" s="80"/>
      <c r="B298" s="80"/>
      <c r="C298" s="80"/>
      <c r="D298" s="80"/>
      <c r="E298" s="80"/>
      <c r="F298" s="80"/>
      <c r="G298" s="80"/>
      <c r="H298" s="80"/>
      <c r="I298" s="80"/>
      <c r="J298" s="80"/>
      <c r="K298" s="80"/>
      <c r="L298" s="80"/>
      <c r="M298" s="80"/>
      <c r="N298" s="80"/>
      <c r="O298" s="80"/>
      <c r="P298" s="80"/>
      <c r="Q298" s="80"/>
      <c r="R298" s="80"/>
      <c r="S298" s="80"/>
      <c r="T298" s="80"/>
      <c r="U298" s="80"/>
      <c r="V298" s="80"/>
      <c r="W298" s="80"/>
      <c r="X298" s="80"/>
      <c r="Y298" s="80"/>
      <c r="Z298" s="80"/>
      <c r="AA298" s="80"/>
      <c r="AB298" s="80"/>
      <c r="AC298" s="80"/>
      <c r="AD298" s="80"/>
      <c r="AE298" s="80"/>
      <c r="AF298" s="80"/>
    </row>
    <row r="299" spans="1:32">
      <c r="A299" s="80"/>
      <c r="B299" s="80"/>
      <c r="C299" s="80"/>
      <c r="D299" s="80"/>
      <c r="E299" s="80"/>
      <c r="F299" s="80"/>
      <c r="G299" s="80"/>
      <c r="H299" s="80"/>
      <c r="I299" s="80"/>
      <c r="J299" s="80"/>
      <c r="K299" s="80"/>
      <c r="L299" s="80"/>
      <c r="M299" s="80"/>
      <c r="N299" s="80"/>
      <c r="O299" s="80"/>
      <c r="P299" s="80"/>
      <c r="Q299" s="80"/>
      <c r="R299" s="80"/>
      <c r="S299" s="80"/>
      <c r="T299" s="80"/>
      <c r="U299" s="80"/>
      <c r="V299" s="80"/>
      <c r="W299" s="80"/>
      <c r="X299" s="80"/>
      <c r="Y299" s="80"/>
      <c r="Z299" s="80"/>
      <c r="AA299" s="80"/>
      <c r="AB299" s="80"/>
      <c r="AC299" s="80"/>
      <c r="AD299" s="80"/>
      <c r="AE299" s="80"/>
      <c r="AF299" s="80"/>
    </row>
    <row r="300" spans="1:32">
      <c r="A300" s="80"/>
      <c r="B300" s="80"/>
      <c r="C300" s="80"/>
      <c r="D300" s="80"/>
      <c r="E300" s="80"/>
      <c r="F300" s="80"/>
      <c r="G300" s="80"/>
      <c r="H300" s="80"/>
      <c r="I300" s="80"/>
      <c r="J300" s="80"/>
      <c r="K300" s="80"/>
      <c r="L300" s="80"/>
      <c r="M300" s="80"/>
      <c r="N300" s="80"/>
      <c r="O300" s="80"/>
      <c r="P300" s="80"/>
      <c r="Q300" s="80"/>
      <c r="R300" s="80"/>
      <c r="S300" s="80"/>
      <c r="T300" s="80"/>
      <c r="U300" s="80"/>
      <c r="V300" s="80"/>
      <c r="W300" s="80"/>
      <c r="X300" s="80"/>
      <c r="Y300" s="80"/>
      <c r="Z300" s="80"/>
      <c r="AA300" s="80"/>
      <c r="AB300" s="80"/>
      <c r="AC300" s="80"/>
      <c r="AD300" s="80"/>
      <c r="AE300" s="80"/>
      <c r="AF300" s="80"/>
    </row>
    <row r="301" spans="1:32">
      <c r="A301" s="80"/>
      <c r="B301" s="80"/>
      <c r="C301" s="80"/>
      <c r="D301" s="80"/>
      <c r="E301" s="80"/>
      <c r="F301" s="80"/>
      <c r="G301" s="80"/>
      <c r="H301" s="80"/>
      <c r="I301" s="80"/>
      <c r="J301" s="80"/>
      <c r="K301" s="80"/>
      <c r="L301" s="80"/>
      <c r="M301" s="80"/>
      <c r="N301" s="80"/>
      <c r="O301" s="80"/>
      <c r="P301" s="80"/>
      <c r="Q301" s="80"/>
      <c r="R301" s="80"/>
      <c r="S301" s="80"/>
      <c r="T301" s="80"/>
      <c r="U301" s="80"/>
      <c r="V301" s="80"/>
      <c r="W301" s="80"/>
      <c r="X301" s="80"/>
      <c r="Y301" s="80"/>
      <c r="Z301" s="80"/>
      <c r="AA301" s="80"/>
      <c r="AB301" s="80"/>
      <c r="AC301" s="80"/>
      <c r="AD301" s="80"/>
      <c r="AE301" s="80"/>
      <c r="AF301" s="80"/>
    </row>
    <row r="302" spans="1:32">
      <c r="A302" s="80"/>
      <c r="B302" s="80"/>
      <c r="C302" s="80"/>
      <c r="D302" s="80"/>
      <c r="E302" s="80"/>
      <c r="F302" s="80"/>
      <c r="G302" s="80"/>
      <c r="H302" s="80"/>
      <c r="I302" s="80"/>
      <c r="J302" s="80"/>
      <c r="K302" s="80"/>
      <c r="L302" s="80"/>
      <c r="M302" s="80"/>
      <c r="N302" s="80"/>
      <c r="O302" s="80"/>
      <c r="P302" s="80"/>
      <c r="Q302" s="80"/>
      <c r="R302" s="80"/>
      <c r="S302" s="80"/>
      <c r="T302" s="80"/>
      <c r="U302" s="80"/>
      <c r="V302" s="80"/>
      <c r="W302" s="80"/>
      <c r="X302" s="80"/>
      <c r="Y302" s="80"/>
      <c r="Z302" s="80"/>
      <c r="AA302" s="80"/>
      <c r="AB302" s="80"/>
      <c r="AC302" s="80"/>
      <c r="AD302" s="80"/>
      <c r="AE302" s="80"/>
      <c r="AF302" s="80"/>
    </row>
    <row r="303" spans="1:32">
      <c r="A303" s="80"/>
      <c r="B303" s="80"/>
      <c r="C303" s="80"/>
      <c r="D303" s="80"/>
      <c r="E303" s="80"/>
      <c r="F303" s="80"/>
      <c r="G303" s="80"/>
      <c r="H303" s="80"/>
      <c r="I303" s="80"/>
      <c r="J303" s="80"/>
      <c r="K303" s="80"/>
      <c r="L303" s="80"/>
      <c r="M303" s="80"/>
      <c r="N303" s="80"/>
      <c r="O303" s="80"/>
      <c r="P303" s="80"/>
      <c r="Q303" s="80"/>
      <c r="R303" s="80"/>
      <c r="S303" s="80"/>
      <c r="T303" s="80"/>
      <c r="U303" s="80"/>
      <c r="V303" s="80"/>
      <c r="W303" s="80"/>
      <c r="X303" s="80"/>
      <c r="Y303" s="80"/>
      <c r="Z303" s="80"/>
      <c r="AA303" s="80"/>
      <c r="AB303" s="80"/>
      <c r="AC303" s="80"/>
      <c r="AD303" s="80"/>
      <c r="AE303" s="80"/>
      <c r="AF303" s="80"/>
    </row>
    <row r="304" spans="1:32">
      <c r="A304" s="80"/>
      <c r="B304" s="80"/>
      <c r="C304" s="80"/>
      <c r="D304" s="80"/>
      <c r="E304" s="80"/>
      <c r="F304" s="80"/>
      <c r="G304" s="80"/>
      <c r="H304" s="80"/>
      <c r="I304" s="80"/>
      <c r="J304" s="80"/>
      <c r="K304" s="80"/>
      <c r="L304" s="80"/>
      <c r="M304" s="80"/>
      <c r="N304" s="80"/>
      <c r="O304" s="80"/>
      <c r="P304" s="80"/>
      <c r="Q304" s="80"/>
      <c r="R304" s="80"/>
      <c r="S304" s="80"/>
      <c r="T304" s="80"/>
      <c r="U304" s="80"/>
      <c r="V304" s="80"/>
      <c r="W304" s="80"/>
      <c r="X304" s="80"/>
      <c r="Y304" s="80"/>
      <c r="Z304" s="80"/>
      <c r="AA304" s="80"/>
      <c r="AB304" s="80"/>
      <c r="AC304" s="80"/>
      <c r="AD304" s="80"/>
      <c r="AE304" s="80"/>
      <c r="AF304" s="80"/>
    </row>
    <row r="305" spans="1:32">
      <c r="A305" s="80"/>
      <c r="B305" s="80"/>
      <c r="C305" s="80"/>
      <c r="D305" s="80"/>
      <c r="E305" s="80"/>
      <c r="F305" s="80"/>
      <c r="G305" s="80"/>
      <c r="H305" s="80"/>
      <c r="I305" s="80"/>
      <c r="J305" s="80"/>
      <c r="K305" s="80"/>
      <c r="L305" s="80"/>
      <c r="M305" s="80"/>
      <c r="N305" s="80"/>
      <c r="O305" s="80"/>
      <c r="P305" s="80"/>
      <c r="Q305" s="80"/>
      <c r="R305" s="80"/>
      <c r="S305" s="80"/>
      <c r="T305" s="80"/>
      <c r="U305" s="80"/>
      <c r="V305" s="80"/>
      <c r="W305" s="80"/>
      <c r="X305" s="80"/>
      <c r="Y305" s="80"/>
      <c r="Z305" s="80"/>
      <c r="AA305" s="80"/>
      <c r="AB305" s="80"/>
      <c r="AC305" s="80"/>
      <c r="AD305" s="80"/>
      <c r="AE305" s="80"/>
      <c r="AF305" s="80"/>
    </row>
    <row r="306" spans="1:32">
      <c r="A306" s="80"/>
      <c r="B306" s="80"/>
      <c r="C306" s="80"/>
      <c r="D306" s="80"/>
      <c r="E306" s="80"/>
      <c r="F306" s="80"/>
      <c r="G306" s="80"/>
      <c r="H306" s="80"/>
      <c r="I306" s="80"/>
      <c r="J306" s="80"/>
      <c r="K306" s="80"/>
      <c r="L306" s="80"/>
      <c r="M306" s="80"/>
      <c r="N306" s="80"/>
      <c r="O306" s="80"/>
      <c r="P306" s="80"/>
      <c r="Q306" s="80"/>
      <c r="R306" s="80"/>
      <c r="S306" s="80"/>
      <c r="T306" s="80"/>
      <c r="U306" s="80"/>
      <c r="V306" s="80"/>
      <c r="W306" s="80"/>
      <c r="X306" s="80"/>
      <c r="Y306" s="80"/>
      <c r="Z306" s="80"/>
      <c r="AA306" s="80"/>
      <c r="AB306" s="80"/>
      <c r="AC306" s="80"/>
      <c r="AD306" s="80"/>
      <c r="AE306" s="80"/>
      <c r="AF306" s="80"/>
    </row>
    <row r="307" spans="1:32">
      <c r="A307" s="80"/>
      <c r="B307" s="80"/>
      <c r="C307" s="80"/>
      <c r="D307" s="80"/>
      <c r="E307" s="80"/>
      <c r="F307" s="80"/>
      <c r="G307" s="80"/>
      <c r="H307" s="80"/>
      <c r="I307" s="80"/>
      <c r="J307" s="80"/>
      <c r="K307" s="80"/>
      <c r="L307" s="80"/>
      <c r="M307" s="80"/>
      <c r="N307" s="80"/>
      <c r="O307" s="80"/>
      <c r="P307" s="80"/>
      <c r="Q307" s="80"/>
      <c r="R307" s="80"/>
      <c r="S307" s="80"/>
      <c r="T307" s="80"/>
      <c r="U307" s="80"/>
      <c r="V307" s="80"/>
      <c r="W307" s="80"/>
      <c r="X307" s="80"/>
      <c r="Y307" s="80"/>
      <c r="Z307" s="80"/>
      <c r="AA307" s="80"/>
      <c r="AB307" s="80"/>
      <c r="AC307" s="80"/>
      <c r="AD307" s="80"/>
      <c r="AE307" s="80"/>
      <c r="AF307" s="80"/>
    </row>
    <row r="308" spans="1:32">
      <c r="A308" s="80"/>
      <c r="B308" s="80"/>
      <c r="C308" s="80"/>
      <c r="D308" s="80"/>
      <c r="E308" s="80"/>
      <c r="F308" s="80"/>
      <c r="G308" s="80"/>
      <c r="H308" s="80"/>
      <c r="I308" s="80"/>
      <c r="J308" s="80"/>
      <c r="K308" s="80"/>
      <c r="L308" s="80"/>
      <c r="M308" s="80"/>
      <c r="N308" s="80"/>
      <c r="O308" s="80"/>
      <c r="P308" s="80"/>
      <c r="Q308" s="80"/>
      <c r="R308" s="80"/>
      <c r="S308" s="80"/>
      <c r="T308" s="80"/>
      <c r="U308" s="80"/>
      <c r="V308" s="80"/>
      <c r="W308" s="80"/>
      <c r="X308" s="80"/>
      <c r="Y308" s="80"/>
      <c r="Z308" s="80"/>
      <c r="AA308" s="80"/>
      <c r="AB308" s="80"/>
      <c r="AC308" s="80"/>
      <c r="AD308" s="80"/>
      <c r="AE308" s="80"/>
      <c r="AF308" s="80"/>
    </row>
    <row r="309" spans="1:32">
      <c r="A309" s="80"/>
      <c r="B309" s="80"/>
      <c r="C309" s="80"/>
      <c r="D309" s="80"/>
      <c r="E309" s="80"/>
      <c r="F309" s="80"/>
      <c r="G309" s="80"/>
      <c r="H309" s="80"/>
      <c r="I309" s="80"/>
      <c r="J309" s="80"/>
      <c r="K309" s="80"/>
      <c r="L309" s="80"/>
      <c r="M309" s="80"/>
      <c r="N309" s="80"/>
      <c r="O309" s="80"/>
      <c r="P309" s="80"/>
      <c r="Q309" s="80"/>
      <c r="R309" s="80"/>
      <c r="S309" s="80"/>
      <c r="T309" s="80"/>
      <c r="U309" s="80"/>
      <c r="V309" s="80"/>
      <c r="W309" s="80"/>
      <c r="X309" s="80"/>
      <c r="Y309" s="80"/>
      <c r="Z309" s="80"/>
      <c r="AA309" s="80"/>
      <c r="AB309" s="80"/>
      <c r="AC309" s="80"/>
      <c r="AD309" s="80"/>
      <c r="AE309" s="80"/>
      <c r="AF309" s="80"/>
    </row>
    <row r="310" spans="1:32">
      <c r="A310" s="80"/>
      <c r="B310" s="80"/>
      <c r="C310" s="80"/>
      <c r="D310" s="80"/>
      <c r="E310" s="80"/>
      <c r="F310" s="80"/>
      <c r="G310" s="80"/>
      <c r="H310" s="80"/>
      <c r="I310" s="80"/>
      <c r="J310" s="80"/>
      <c r="K310" s="80"/>
      <c r="L310" s="80"/>
      <c r="M310" s="80"/>
      <c r="N310" s="80"/>
      <c r="O310" s="80"/>
      <c r="P310" s="80"/>
      <c r="Q310" s="80"/>
      <c r="R310" s="80"/>
      <c r="S310" s="80"/>
      <c r="T310" s="80"/>
      <c r="U310" s="80"/>
      <c r="V310" s="80"/>
      <c r="W310" s="80"/>
      <c r="X310" s="80"/>
      <c r="Y310" s="80"/>
      <c r="Z310" s="80"/>
      <c r="AA310" s="80"/>
      <c r="AB310" s="80"/>
      <c r="AC310" s="80"/>
      <c r="AD310" s="80"/>
      <c r="AE310" s="80"/>
      <c r="AF310" s="80"/>
    </row>
    <row r="311" spans="1:32">
      <c r="A311" s="80"/>
      <c r="B311" s="80"/>
      <c r="C311" s="80"/>
      <c r="D311" s="80"/>
      <c r="E311" s="80"/>
      <c r="F311" s="80"/>
      <c r="G311" s="80"/>
      <c r="H311" s="80"/>
      <c r="I311" s="80"/>
      <c r="J311" s="80"/>
      <c r="K311" s="80"/>
      <c r="L311" s="80"/>
      <c r="M311" s="80"/>
      <c r="N311" s="80"/>
      <c r="O311" s="80"/>
      <c r="P311" s="80"/>
      <c r="Q311" s="80"/>
      <c r="R311" s="80"/>
      <c r="S311" s="80"/>
      <c r="T311" s="80"/>
      <c r="U311" s="80"/>
      <c r="V311" s="80"/>
      <c r="W311" s="80"/>
      <c r="X311" s="80"/>
      <c r="Y311" s="80"/>
      <c r="Z311" s="80"/>
      <c r="AA311" s="80"/>
      <c r="AB311" s="80"/>
      <c r="AC311" s="80"/>
      <c r="AD311" s="80"/>
      <c r="AE311" s="80"/>
      <c r="AF311" s="80"/>
    </row>
    <row r="312" spans="1:32">
      <c r="A312" s="80"/>
      <c r="B312" s="80"/>
      <c r="C312" s="80"/>
      <c r="D312" s="80"/>
      <c r="E312" s="80"/>
      <c r="F312" s="80"/>
      <c r="G312" s="80"/>
      <c r="H312" s="80"/>
      <c r="I312" s="80"/>
      <c r="J312" s="80"/>
      <c r="K312" s="80"/>
      <c r="L312" s="80"/>
      <c r="M312" s="80"/>
      <c r="N312" s="80"/>
      <c r="O312" s="80"/>
      <c r="P312" s="80"/>
      <c r="Q312" s="80"/>
      <c r="R312" s="80"/>
      <c r="S312" s="80"/>
      <c r="T312" s="80"/>
      <c r="U312" s="80"/>
      <c r="V312" s="80"/>
      <c r="W312" s="80"/>
      <c r="X312" s="80"/>
      <c r="Y312" s="80"/>
      <c r="Z312" s="80"/>
      <c r="AA312" s="80"/>
      <c r="AB312" s="80"/>
      <c r="AC312" s="80"/>
      <c r="AD312" s="80"/>
      <c r="AE312" s="80"/>
      <c r="AF312" s="80"/>
    </row>
    <row r="313" spans="1:32">
      <c r="A313" s="80"/>
      <c r="B313" s="80"/>
      <c r="C313" s="80"/>
      <c r="D313" s="80"/>
      <c r="E313" s="80"/>
      <c r="F313" s="80"/>
      <c r="G313" s="80"/>
      <c r="H313" s="80"/>
      <c r="I313" s="80"/>
      <c r="J313" s="80"/>
      <c r="K313" s="80"/>
      <c r="L313" s="80"/>
      <c r="M313" s="80"/>
      <c r="N313" s="80"/>
      <c r="O313" s="80"/>
      <c r="P313" s="80"/>
      <c r="Q313" s="80"/>
      <c r="R313" s="80"/>
      <c r="S313" s="80"/>
      <c r="T313" s="80"/>
      <c r="U313" s="80"/>
      <c r="V313" s="80"/>
      <c r="W313" s="80"/>
      <c r="X313" s="80"/>
      <c r="Y313" s="80"/>
      <c r="Z313" s="80"/>
      <c r="AA313" s="80"/>
      <c r="AB313" s="80"/>
      <c r="AC313" s="80"/>
      <c r="AD313" s="80"/>
      <c r="AE313" s="80"/>
      <c r="AF313" s="80"/>
    </row>
  </sheetData>
  <mergeCells count="54">
    <mergeCell ref="A1:AF1"/>
    <mergeCell ref="A2:AF2"/>
    <mergeCell ref="A3:AF3"/>
    <mergeCell ref="A4:AF4"/>
    <mergeCell ref="A5:A12"/>
    <mergeCell ref="B5:B12"/>
    <mergeCell ref="C5:C12"/>
    <mergeCell ref="D5:D12"/>
    <mergeCell ref="E5:E12"/>
    <mergeCell ref="F5:F12"/>
    <mergeCell ref="AF5:AF12"/>
    <mergeCell ref="G6:G12"/>
    <mergeCell ref="H6:N6"/>
    <mergeCell ref="O6:R6"/>
    <mergeCell ref="S6:V6"/>
    <mergeCell ref="W6:Z6"/>
    <mergeCell ref="G5:N5"/>
    <mergeCell ref="O5:Z5"/>
    <mergeCell ref="AA5:AD6"/>
    <mergeCell ref="AE5:AE12"/>
    <mergeCell ref="H7:H12"/>
    <mergeCell ref="I7:N7"/>
    <mergeCell ref="O7:O12"/>
    <mergeCell ref="P7:R7"/>
    <mergeCell ref="S7:S12"/>
    <mergeCell ref="X8:Y8"/>
    <mergeCell ref="Z8:Z12"/>
    <mergeCell ref="AB8:AC8"/>
    <mergeCell ref="AD8:AD12"/>
    <mergeCell ref="P9:P12"/>
    <mergeCell ref="Q9:Q12"/>
    <mergeCell ref="AA7:AA12"/>
    <mergeCell ref="AB7:AD7"/>
    <mergeCell ref="P8:Q8"/>
    <mergeCell ref="R8:R12"/>
    <mergeCell ref="AB9:AB12"/>
    <mergeCell ref="AC9:AC12"/>
    <mergeCell ref="T9:T12"/>
    <mergeCell ref="U9:U12"/>
    <mergeCell ref="X9:X12"/>
    <mergeCell ref="Y9:Y12"/>
    <mergeCell ref="W7:W12"/>
    <mergeCell ref="X7:Z7"/>
    <mergeCell ref="T7:V7"/>
    <mergeCell ref="I8:J9"/>
    <mergeCell ref="K8:N9"/>
    <mergeCell ref="T8:U8"/>
    <mergeCell ref="V8:V12"/>
    <mergeCell ref="I10:I12"/>
    <mergeCell ref="J10:J12"/>
    <mergeCell ref="K10:K12"/>
    <mergeCell ref="L10:N10"/>
    <mergeCell ref="L11:L12"/>
    <mergeCell ref="M11:N11"/>
  </mergeCells>
  <printOptions horizontalCentered="1"/>
  <pageMargins left="0.45" right="0.45" top="0.5" bottom="0.5" header="0.3" footer="0.3"/>
  <pageSetup paperSize="9" scale="52" orientation="landscape" r:id="rId1"/>
  <headerFooter>
    <oddFooter>&amp;C&amp;P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61"/>
  <sheetViews>
    <sheetView zoomScale="80" zoomScaleNormal="80" workbookViewId="0">
      <selection activeCell="M15" sqref="M15"/>
    </sheetView>
  </sheetViews>
  <sheetFormatPr defaultColWidth="9.140625" defaultRowHeight="12.75"/>
  <cols>
    <col min="1" max="1" width="5.140625" style="173" customWidth="1"/>
    <col min="2" max="2" width="36" style="137" customWidth="1"/>
    <col min="3" max="3" width="9.5703125" style="173" customWidth="1"/>
    <col min="4" max="4" width="9.5703125" style="174" customWidth="1"/>
    <col min="5" max="5" width="20.85546875" style="173" customWidth="1"/>
    <col min="6" max="6" width="11.7109375" style="173" customWidth="1"/>
    <col min="7" max="7" width="9.140625" style="173" customWidth="1"/>
    <col min="8" max="8" width="17.28515625" style="173" customWidth="1"/>
    <col min="9" max="9" width="11.28515625" style="173" bestFit="1" customWidth="1"/>
    <col min="10" max="10" width="10.85546875" style="173" customWidth="1"/>
    <col min="11" max="11" width="10.140625" style="137" hidden="1" customWidth="1"/>
    <col min="12" max="12" width="9.42578125" style="137" hidden="1" customWidth="1"/>
    <col min="13" max="13" width="10.5703125" style="178" customWidth="1"/>
    <col min="14" max="14" width="9.42578125" style="137" customWidth="1"/>
    <col min="15" max="15" width="9.42578125" style="137" hidden="1" customWidth="1"/>
    <col min="16" max="16" width="13.85546875" style="137" customWidth="1"/>
    <col min="17" max="17" width="11.85546875" style="137" customWidth="1"/>
    <col min="18" max="18" width="11" style="138" hidden="1" customWidth="1"/>
    <col min="19" max="19" width="11.5703125" style="137" hidden="1" customWidth="1"/>
    <col min="20" max="25" width="9.140625" style="137" hidden="1" customWidth="1"/>
    <col min="26" max="26" width="17.42578125" style="138" hidden="1" customWidth="1"/>
    <col min="27" max="27" width="15.5703125" style="135" customWidth="1"/>
    <col min="28" max="28" width="9.140625" style="137" customWidth="1"/>
    <col min="29" max="29" width="17.5703125" style="137" customWidth="1"/>
    <col min="30" max="16384" width="9.140625" style="137"/>
  </cols>
  <sheetData>
    <row r="1" spans="1:29" s="134" customFormat="1" ht="27" customHeight="1">
      <c r="A1" s="959" t="s">
        <v>750</v>
      </c>
      <c r="B1" s="959"/>
      <c r="C1" s="959"/>
      <c r="D1" s="959"/>
      <c r="E1" s="959"/>
      <c r="F1" s="959"/>
      <c r="G1" s="959"/>
      <c r="H1" s="959"/>
      <c r="I1" s="959"/>
      <c r="J1" s="959"/>
      <c r="K1" s="959"/>
      <c r="L1" s="959"/>
      <c r="M1" s="959"/>
      <c r="N1" s="959"/>
      <c r="O1" s="959"/>
      <c r="P1" s="959"/>
      <c r="Q1" s="959"/>
      <c r="R1" s="959"/>
      <c r="S1" s="959"/>
      <c r="T1" s="959"/>
      <c r="U1" s="959"/>
      <c r="V1" s="959"/>
      <c r="W1" s="959"/>
      <c r="X1" s="959"/>
      <c r="Y1" s="959"/>
      <c r="Z1" s="959"/>
      <c r="AA1" s="959"/>
    </row>
    <row r="2" spans="1:29" s="134" customFormat="1" ht="18.75" customHeight="1">
      <c r="A2" s="960" t="s">
        <v>0</v>
      </c>
      <c r="B2" s="960"/>
      <c r="C2" s="960"/>
      <c r="D2" s="960"/>
      <c r="E2" s="960"/>
      <c r="F2" s="960"/>
      <c r="G2" s="960"/>
      <c r="H2" s="960"/>
      <c r="I2" s="960"/>
      <c r="J2" s="960"/>
      <c r="K2" s="960"/>
      <c r="L2" s="960"/>
      <c r="M2" s="960"/>
      <c r="N2" s="960"/>
      <c r="O2" s="960"/>
      <c r="P2" s="960"/>
      <c r="Q2" s="960"/>
      <c r="R2" s="960"/>
      <c r="S2" s="960"/>
      <c r="T2" s="960"/>
      <c r="U2" s="960"/>
      <c r="V2" s="960"/>
      <c r="W2" s="960"/>
      <c r="X2" s="960"/>
      <c r="Y2" s="960"/>
      <c r="Z2" s="960"/>
      <c r="AA2" s="960"/>
      <c r="AB2" s="136" t="e">
        <f>+#REF!+#REF!</f>
        <v>#REF!</v>
      </c>
    </row>
    <row r="3" spans="1:29" ht="21.75" customHeight="1">
      <c r="A3" s="961" t="s">
        <v>75</v>
      </c>
      <c r="B3" s="961" t="s">
        <v>1</v>
      </c>
      <c r="C3" s="961" t="s">
        <v>283</v>
      </c>
      <c r="D3" s="963" t="s">
        <v>165</v>
      </c>
      <c r="E3" s="961" t="s">
        <v>3</v>
      </c>
      <c r="F3" s="961" t="s">
        <v>284</v>
      </c>
      <c r="G3" s="961" t="s">
        <v>6</v>
      </c>
      <c r="H3" s="961" t="s">
        <v>7</v>
      </c>
      <c r="I3" s="961"/>
      <c r="J3" s="961"/>
      <c r="K3" s="961" t="s">
        <v>285</v>
      </c>
      <c r="L3" s="961" t="s">
        <v>286</v>
      </c>
      <c r="M3" s="962" t="s">
        <v>749</v>
      </c>
      <c r="N3" s="961" t="s">
        <v>187</v>
      </c>
      <c r="O3" s="175"/>
      <c r="P3" s="961" t="s">
        <v>740</v>
      </c>
      <c r="Q3" s="961" t="s">
        <v>8</v>
      </c>
      <c r="R3" s="158"/>
      <c r="S3" s="179"/>
      <c r="T3" s="180" t="e">
        <f>+T4+T5</f>
        <v>#REF!</v>
      </c>
      <c r="U3" s="179"/>
      <c r="V3" s="179"/>
      <c r="W3" s="179"/>
      <c r="X3" s="179"/>
      <c r="Y3" s="179"/>
      <c r="Z3" s="181"/>
      <c r="AA3" s="958"/>
      <c r="AB3" s="139" t="e">
        <f>+#REF!</f>
        <v>#REF!</v>
      </c>
    </row>
    <row r="4" spans="1:29" ht="38.25">
      <c r="A4" s="961"/>
      <c r="B4" s="961"/>
      <c r="C4" s="961"/>
      <c r="D4" s="963"/>
      <c r="E4" s="961"/>
      <c r="F4" s="961"/>
      <c r="G4" s="961"/>
      <c r="H4" s="961" t="s">
        <v>287</v>
      </c>
      <c r="I4" s="961" t="s">
        <v>288</v>
      </c>
      <c r="J4" s="961"/>
      <c r="K4" s="961"/>
      <c r="L4" s="961"/>
      <c r="M4" s="962"/>
      <c r="N4" s="961"/>
      <c r="O4" s="175"/>
      <c r="P4" s="961"/>
      <c r="Q4" s="961"/>
      <c r="R4" s="158"/>
      <c r="S4" s="172" t="s">
        <v>289</v>
      </c>
      <c r="T4" s="180" t="e">
        <f>+#REF!+#REF!+#REF!+#REF!+#REF!+#REF!+#REF!+#REF!+#REF!+#REF!+#REF!+#REF!+#REF!+#REF!+#REF!+#REF!+#REF!+#REF!+#REF!+#REF!</f>
        <v>#REF!</v>
      </c>
      <c r="U4" s="179"/>
      <c r="V4" s="179"/>
      <c r="W4" s="179"/>
      <c r="X4" s="179"/>
      <c r="Y4" s="179"/>
      <c r="Z4" s="181"/>
      <c r="AA4" s="958"/>
      <c r="AB4" s="139" t="e">
        <f>+#REF!+#REF!+#REF!</f>
        <v>#REF!</v>
      </c>
    </row>
    <row r="5" spans="1:29" ht="32.25" customHeight="1">
      <c r="A5" s="961"/>
      <c r="B5" s="961"/>
      <c r="C5" s="961"/>
      <c r="D5" s="963"/>
      <c r="E5" s="961"/>
      <c r="F5" s="961"/>
      <c r="G5" s="961"/>
      <c r="H5" s="961"/>
      <c r="I5" s="175" t="s">
        <v>13</v>
      </c>
      <c r="J5" s="175" t="s">
        <v>290</v>
      </c>
      <c r="K5" s="961"/>
      <c r="L5" s="961"/>
      <c r="M5" s="962"/>
      <c r="N5" s="961"/>
      <c r="O5" s="175"/>
      <c r="P5" s="961"/>
      <c r="Q5" s="961"/>
      <c r="R5" s="158"/>
      <c r="S5" s="172" t="s">
        <v>291</v>
      </c>
      <c r="T5" s="180" t="e">
        <f>+L9+L10+L12+L13+L14+L15+L17+L18+L19+L20+L21+L22+L23+L24+L25+L26+L27+L28+L29+L30+L31+L32+L33+L34+L35+L36+L37+L38+L39+L40+L41+L42+L43+L44+L45+L46+L47+L48+L49+L50+L51+L52+L53+#REF!+L54+L55+L56+L57+L58+L59+L60+L61</f>
        <v>#REF!</v>
      </c>
      <c r="U5" s="179"/>
      <c r="V5" s="179"/>
      <c r="W5" s="179"/>
      <c r="X5" s="179"/>
      <c r="Y5" s="179"/>
      <c r="Z5" s="181"/>
      <c r="AA5" s="958"/>
      <c r="AB5" s="139" t="e">
        <f>SUM(AB2:AB4)</f>
        <v>#REF!</v>
      </c>
      <c r="AC5" s="140" t="e">
        <f>+AB5+#REF!+#REF!</f>
        <v>#REF!</v>
      </c>
    </row>
    <row r="6" spans="1:29" ht="19.5" customHeight="1">
      <c r="A6" s="141">
        <v>1</v>
      </c>
      <c r="B6" s="141">
        <v>2</v>
      </c>
      <c r="C6" s="141">
        <v>3</v>
      </c>
      <c r="D6" s="142">
        <v>4</v>
      </c>
      <c r="E6" s="141">
        <v>5</v>
      </c>
      <c r="F6" s="141">
        <v>6</v>
      </c>
      <c r="G6" s="141">
        <v>7</v>
      </c>
      <c r="H6" s="141">
        <v>8</v>
      </c>
      <c r="I6" s="141">
        <v>9</v>
      </c>
      <c r="J6" s="141">
        <v>10</v>
      </c>
      <c r="K6" s="141">
        <v>11</v>
      </c>
      <c r="L6" s="141">
        <v>12</v>
      </c>
      <c r="M6" s="176"/>
      <c r="N6" s="141"/>
      <c r="O6" s="141"/>
      <c r="P6" s="141">
        <v>13</v>
      </c>
      <c r="Q6" s="141">
        <v>14</v>
      </c>
      <c r="R6" s="160"/>
      <c r="S6" s="179"/>
      <c r="T6" s="179"/>
      <c r="U6" s="179"/>
      <c r="V6" s="179"/>
      <c r="W6" s="179"/>
      <c r="X6" s="179"/>
      <c r="Y6" s="179"/>
      <c r="Z6" s="181"/>
      <c r="AA6" s="148"/>
    </row>
    <row r="7" spans="1:29" ht="27" customHeight="1">
      <c r="A7" s="143"/>
      <c r="B7" s="143" t="s">
        <v>124</v>
      </c>
      <c r="C7" s="144"/>
      <c r="D7" s="145"/>
      <c r="E7" s="144"/>
      <c r="F7" s="144"/>
      <c r="G7" s="144"/>
      <c r="H7" s="144"/>
      <c r="I7" s="146">
        <f t="shared" ref="I7:O7" si="0">+I8+I11+I16</f>
        <v>1413576</v>
      </c>
      <c r="J7" s="146">
        <f t="shared" si="0"/>
        <v>1401004</v>
      </c>
      <c r="K7" s="146">
        <f t="shared" si="0"/>
        <v>1292818</v>
      </c>
      <c r="L7" s="146">
        <f t="shared" si="0"/>
        <v>275233</v>
      </c>
      <c r="M7" s="146">
        <f t="shared" si="0"/>
        <v>1300158</v>
      </c>
      <c r="N7" s="146">
        <f t="shared" si="0"/>
        <v>547302</v>
      </c>
      <c r="O7" s="146">
        <f t="shared" si="0"/>
        <v>237853.25</v>
      </c>
      <c r="P7" s="146">
        <f>+P8+P11+P16</f>
        <v>295786</v>
      </c>
      <c r="Q7" s="144"/>
      <c r="R7" s="182"/>
      <c r="S7" s="179"/>
      <c r="T7" s="179"/>
      <c r="U7" s="179"/>
      <c r="V7" s="179"/>
      <c r="W7" s="179"/>
      <c r="X7" s="179"/>
      <c r="Y7" s="179"/>
      <c r="Z7" s="181"/>
      <c r="AA7" s="180">
        <f>+P7+N7</f>
        <v>843088</v>
      </c>
      <c r="AC7" s="139" t="e">
        <f>+#REF!+P11+#REF!+#REF!+#REF!</f>
        <v>#REF!</v>
      </c>
    </row>
    <row r="8" spans="1:29" ht="31.5" customHeight="1">
      <c r="A8" s="143" t="s">
        <v>249</v>
      </c>
      <c r="B8" s="147" t="s">
        <v>292</v>
      </c>
      <c r="C8" s="144"/>
      <c r="D8" s="145"/>
      <c r="E8" s="144"/>
      <c r="F8" s="144"/>
      <c r="G8" s="144"/>
      <c r="H8" s="144"/>
      <c r="I8" s="146">
        <f>SUM(I9:I10)</f>
        <v>414500</v>
      </c>
      <c r="J8" s="146">
        <f t="shared" ref="J8:P8" si="1">SUM(J9:J10)</f>
        <v>414500</v>
      </c>
      <c r="K8" s="146">
        <f t="shared" si="1"/>
        <v>414500</v>
      </c>
      <c r="L8" s="146">
        <f t="shared" si="1"/>
        <v>36725</v>
      </c>
      <c r="M8" s="146">
        <f t="shared" si="1"/>
        <v>414500</v>
      </c>
      <c r="N8" s="146">
        <f t="shared" si="1"/>
        <v>137225</v>
      </c>
      <c r="O8" s="146">
        <f t="shared" si="1"/>
        <v>0</v>
      </c>
      <c r="P8" s="146">
        <f t="shared" si="1"/>
        <v>92110</v>
      </c>
      <c r="Q8" s="144"/>
      <c r="R8" s="182"/>
      <c r="S8" s="179"/>
      <c r="T8" s="179"/>
      <c r="U8" s="179"/>
      <c r="V8" s="179"/>
      <c r="W8" s="179"/>
      <c r="X8" s="179"/>
      <c r="Y8" s="179"/>
      <c r="Z8" s="181"/>
      <c r="AA8" s="183">
        <f>+AA7/I7</f>
        <v>0.59642212374856396</v>
      </c>
    </row>
    <row r="9" spans="1:29" ht="35.25" customHeight="1">
      <c r="A9" s="148">
        <v>1</v>
      </c>
      <c r="B9" s="149" t="s">
        <v>303</v>
      </c>
      <c r="C9" s="150">
        <v>7866147</v>
      </c>
      <c r="D9" s="151" t="s">
        <v>304</v>
      </c>
      <c r="E9" s="150" t="s">
        <v>305</v>
      </c>
      <c r="F9" s="150" t="s">
        <v>22</v>
      </c>
      <c r="G9" s="150" t="s">
        <v>306</v>
      </c>
      <c r="H9" s="150" t="s">
        <v>307</v>
      </c>
      <c r="I9" s="153">
        <v>400000</v>
      </c>
      <c r="J9" s="153">
        <v>400000</v>
      </c>
      <c r="K9" s="153">
        <v>400000</v>
      </c>
      <c r="L9" s="153">
        <f>55707+39400-55707-7000</f>
        <v>32400</v>
      </c>
      <c r="M9" s="177">
        <v>400000</v>
      </c>
      <c r="N9" s="153">
        <f>32400+95500</f>
        <v>127900</v>
      </c>
      <c r="O9" s="153"/>
      <c r="P9" s="153">
        <f>96610-9000</f>
        <v>87610</v>
      </c>
      <c r="Q9" s="150"/>
      <c r="R9" s="184"/>
      <c r="S9" s="179"/>
      <c r="T9" s="179"/>
      <c r="U9" s="179"/>
      <c r="V9" s="179"/>
      <c r="W9" s="179"/>
      <c r="X9" s="179"/>
      <c r="Y9" s="179"/>
      <c r="Z9" s="181"/>
      <c r="AA9" s="148"/>
    </row>
    <row r="10" spans="1:29" ht="59.25" customHeight="1">
      <c r="A10" s="148">
        <v>2</v>
      </c>
      <c r="B10" s="149" t="s">
        <v>312</v>
      </c>
      <c r="C10" s="150">
        <v>7868371</v>
      </c>
      <c r="D10" s="151">
        <v>361</v>
      </c>
      <c r="E10" s="150" t="s">
        <v>313</v>
      </c>
      <c r="F10" s="150" t="s">
        <v>22</v>
      </c>
      <c r="G10" s="150" t="s">
        <v>306</v>
      </c>
      <c r="H10" s="150" t="s">
        <v>314</v>
      </c>
      <c r="I10" s="153">
        <v>14500</v>
      </c>
      <c r="J10" s="153">
        <v>14500</v>
      </c>
      <c r="K10" s="153">
        <v>14500</v>
      </c>
      <c r="L10" s="153">
        <v>4325</v>
      </c>
      <c r="M10" s="177">
        <v>14500</v>
      </c>
      <c r="N10" s="153">
        <f>4325+5000</f>
        <v>9325</v>
      </c>
      <c r="O10" s="153"/>
      <c r="P10" s="153">
        <v>4500</v>
      </c>
      <c r="Q10" s="150"/>
      <c r="R10" s="184"/>
      <c r="S10" s="179"/>
      <c r="T10" s="179"/>
      <c r="U10" s="179"/>
      <c r="V10" s="179"/>
      <c r="W10" s="179"/>
      <c r="X10" s="179"/>
      <c r="Y10" s="179"/>
      <c r="Z10" s="181"/>
      <c r="AA10" s="148"/>
    </row>
    <row r="11" spans="1:29" ht="30.75" customHeight="1">
      <c r="A11" s="143" t="s">
        <v>270</v>
      </c>
      <c r="B11" s="147" t="s">
        <v>315</v>
      </c>
      <c r="C11" s="144"/>
      <c r="D11" s="145"/>
      <c r="E11" s="144"/>
      <c r="F11" s="144"/>
      <c r="G11" s="144"/>
      <c r="H11" s="144"/>
      <c r="I11" s="152">
        <f>SUM(I12:I15)</f>
        <v>61491</v>
      </c>
      <c r="J11" s="152">
        <f t="shared" ref="J11:P11" si="2">SUM(J12:J15)</f>
        <v>61491</v>
      </c>
      <c r="K11" s="152">
        <f t="shared" si="2"/>
        <v>61491</v>
      </c>
      <c r="L11" s="152">
        <f t="shared" si="2"/>
        <v>12800</v>
      </c>
      <c r="M11" s="152">
        <f t="shared" si="2"/>
        <v>61491</v>
      </c>
      <c r="N11" s="152">
        <f t="shared" si="2"/>
        <v>38500</v>
      </c>
      <c r="O11" s="152">
        <f t="shared" si="2"/>
        <v>0</v>
      </c>
      <c r="P11" s="152">
        <f t="shared" si="2"/>
        <v>10000</v>
      </c>
      <c r="Q11" s="144"/>
      <c r="R11" s="182"/>
      <c r="S11" s="179"/>
      <c r="T11" s="179"/>
      <c r="U11" s="179"/>
      <c r="V11" s="179"/>
      <c r="W11" s="179"/>
      <c r="X11" s="179"/>
      <c r="Y11" s="179"/>
      <c r="Z11" s="181" t="e">
        <f>+P12+P13+P14+P15+#REF!+#REF!+#REF!+#REF!</f>
        <v>#REF!</v>
      </c>
      <c r="AA11" s="148"/>
    </row>
    <row r="12" spans="1:29" ht="64.5" customHeight="1">
      <c r="A12" s="148">
        <v>1</v>
      </c>
      <c r="B12" s="154" t="s">
        <v>316</v>
      </c>
      <c r="C12" s="150">
        <v>7873038</v>
      </c>
      <c r="D12" s="151" t="s">
        <v>317</v>
      </c>
      <c r="E12" s="155" t="s">
        <v>318</v>
      </c>
      <c r="F12" s="150" t="s">
        <v>179</v>
      </c>
      <c r="G12" s="150" t="s">
        <v>306</v>
      </c>
      <c r="H12" s="156" t="s">
        <v>319</v>
      </c>
      <c r="I12" s="157">
        <v>10000</v>
      </c>
      <c r="J12" s="157">
        <v>10000</v>
      </c>
      <c r="K12" s="157">
        <v>10000</v>
      </c>
      <c r="L12" s="153">
        <f>3000+1500</f>
        <v>4500</v>
      </c>
      <c r="M12" s="177">
        <v>10000</v>
      </c>
      <c r="N12" s="153">
        <v>7000</v>
      </c>
      <c r="O12" s="153"/>
      <c r="P12" s="153">
        <v>2000</v>
      </c>
      <c r="Q12" s="150"/>
      <c r="R12" s="184"/>
      <c r="S12" s="179"/>
      <c r="T12" s="179"/>
      <c r="U12" s="179"/>
      <c r="V12" s="179"/>
      <c r="W12" s="179"/>
      <c r="X12" s="179"/>
      <c r="Y12" s="179"/>
      <c r="Z12" s="181"/>
      <c r="AA12" s="148"/>
    </row>
    <row r="13" spans="1:29" ht="39.75" customHeight="1">
      <c r="A13" s="148">
        <v>2</v>
      </c>
      <c r="B13" s="154" t="s">
        <v>320</v>
      </c>
      <c r="C13" s="150">
        <v>7872842</v>
      </c>
      <c r="D13" s="151" t="s">
        <v>301</v>
      </c>
      <c r="E13" s="155" t="s">
        <v>321</v>
      </c>
      <c r="F13" s="150" t="s">
        <v>22</v>
      </c>
      <c r="G13" s="150" t="s">
        <v>306</v>
      </c>
      <c r="H13" s="156" t="s">
        <v>322</v>
      </c>
      <c r="I13" s="157">
        <v>7500</v>
      </c>
      <c r="J13" s="157">
        <v>7500</v>
      </c>
      <c r="K13" s="157">
        <v>7500</v>
      </c>
      <c r="L13" s="153">
        <f>3500+1800</f>
        <v>5300</v>
      </c>
      <c r="M13" s="177">
        <v>7500</v>
      </c>
      <c r="N13" s="153">
        <v>6800</v>
      </c>
      <c r="O13" s="153"/>
      <c r="P13" s="153">
        <f>7500-6800-140</f>
        <v>560</v>
      </c>
      <c r="Q13" s="150"/>
      <c r="R13" s="184"/>
      <c r="S13" s="179"/>
      <c r="T13" s="179"/>
      <c r="U13" s="179"/>
      <c r="V13" s="179"/>
      <c r="W13" s="179"/>
      <c r="X13" s="179"/>
      <c r="Y13" s="179"/>
      <c r="Z13" s="181"/>
      <c r="AA13" s="148"/>
    </row>
    <row r="14" spans="1:29" ht="66.75" customHeight="1">
      <c r="A14" s="148">
        <v>3</v>
      </c>
      <c r="B14" s="154" t="s">
        <v>323</v>
      </c>
      <c r="C14" s="150">
        <v>7864320</v>
      </c>
      <c r="D14" s="151" t="s">
        <v>317</v>
      </c>
      <c r="E14" s="155" t="s">
        <v>324</v>
      </c>
      <c r="F14" s="150" t="s">
        <v>325</v>
      </c>
      <c r="G14" s="150" t="s">
        <v>306</v>
      </c>
      <c r="H14" s="156" t="s">
        <v>326</v>
      </c>
      <c r="I14" s="157">
        <v>10000</v>
      </c>
      <c r="J14" s="157">
        <v>10000</v>
      </c>
      <c r="K14" s="157">
        <v>10000</v>
      </c>
      <c r="L14" s="153">
        <v>3000</v>
      </c>
      <c r="M14" s="177">
        <v>10000</v>
      </c>
      <c r="N14" s="153">
        <v>6500</v>
      </c>
      <c r="O14" s="153"/>
      <c r="P14" s="153">
        <v>2000</v>
      </c>
      <c r="Q14" s="150"/>
      <c r="R14" s="184"/>
      <c r="S14" s="179"/>
      <c r="T14" s="179"/>
      <c r="U14" s="179"/>
      <c r="V14" s="179"/>
      <c r="W14" s="179"/>
      <c r="X14" s="179"/>
      <c r="Y14" s="179"/>
      <c r="Z14" s="181"/>
      <c r="AA14" s="148"/>
    </row>
    <row r="15" spans="1:29" ht="36.75" customHeight="1">
      <c r="A15" s="148">
        <v>4</v>
      </c>
      <c r="B15" s="154" t="s">
        <v>333</v>
      </c>
      <c r="C15" s="150">
        <v>7863213</v>
      </c>
      <c r="D15" s="151" t="s">
        <v>334</v>
      </c>
      <c r="E15" s="155" t="s">
        <v>335</v>
      </c>
      <c r="F15" s="150" t="s">
        <v>336</v>
      </c>
      <c r="G15" s="150" t="s">
        <v>306</v>
      </c>
      <c r="H15" s="150" t="s">
        <v>337</v>
      </c>
      <c r="I15" s="153">
        <v>33991</v>
      </c>
      <c r="J15" s="153">
        <v>33991</v>
      </c>
      <c r="K15" s="153">
        <v>33991</v>
      </c>
      <c r="L15" s="153"/>
      <c r="M15" s="177">
        <v>33991</v>
      </c>
      <c r="N15" s="153">
        <v>18200</v>
      </c>
      <c r="O15" s="153"/>
      <c r="P15" s="153">
        <f>6000-560</f>
        <v>5440</v>
      </c>
      <c r="Q15" s="150"/>
      <c r="R15" s="184"/>
      <c r="S15" s="179"/>
      <c r="T15" s="179"/>
      <c r="U15" s="179"/>
      <c r="V15" s="179"/>
      <c r="W15" s="179"/>
      <c r="X15" s="179"/>
      <c r="Y15" s="179"/>
      <c r="Z15" s="181"/>
      <c r="AA15" s="148"/>
    </row>
    <row r="16" spans="1:29" ht="37.5" customHeight="1">
      <c r="A16" s="143" t="s">
        <v>93</v>
      </c>
      <c r="B16" s="147" t="s">
        <v>748</v>
      </c>
      <c r="C16" s="144"/>
      <c r="D16" s="145"/>
      <c r="E16" s="144"/>
      <c r="F16" s="144"/>
      <c r="G16" s="144"/>
      <c r="H16" s="144"/>
      <c r="I16" s="152">
        <f>SUM(I17:I61)</f>
        <v>937585</v>
      </c>
      <c r="J16" s="152">
        <f t="shared" ref="J16:P16" si="3">SUM(J17:J61)</f>
        <v>925013</v>
      </c>
      <c r="K16" s="152">
        <f t="shared" si="3"/>
        <v>816827</v>
      </c>
      <c r="L16" s="152">
        <f t="shared" si="3"/>
        <v>225708</v>
      </c>
      <c r="M16" s="152">
        <f t="shared" si="3"/>
        <v>824167</v>
      </c>
      <c r="N16" s="152">
        <f t="shared" si="3"/>
        <v>371577</v>
      </c>
      <c r="O16" s="152">
        <f t="shared" si="3"/>
        <v>237853.25</v>
      </c>
      <c r="P16" s="152">
        <f t="shared" si="3"/>
        <v>193676</v>
      </c>
      <c r="Q16" s="144"/>
      <c r="R16" s="182"/>
      <c r="S16" s="179"/>
      <c r="T16" s="179"/>
      <c r="U16" s="179"/>
      <c r="V16" s="179"/>
      <c r="W16" s="179"/>
      <c r="X16" s="179"/>
      <c r="Y16" s="179"/>
      <c r="Z16" s="181"/>
      <c r="AA16" s="171"/>
    </row>
    <row r="17" spans="1:27" ht="43.5" customHeight="1">
      <c r="A17" s="148">
        <v>1</v>
      </c>
      <c r="B17" s="154" t="s">
        <v>441</v>
      </c>
      <c r="C17" s="150">
        <v>7004686</v>
      </c>
      <c r="D17" s="151" t="s">
        <v>442</v>
      </c>
      <c r="E17" s="155" t="s">
        <v>443</v>
      </c>
      <c r="F17" s="150" t="s">
        <v>21</v>
      </c>
      <c r="G17" s="150" t="s">
        <v>306</v>
      </c>
      <c r="H17" s="156" t="s">
        <v>444</v>
      </c>
      <c r="I17" s="157">
        <v>4500</v>
      </c>
      <c r="J17" s="157">
        <v>4500</v>
      </c>
      <c r="K17" s="161">
        <v>4500</v>
      </c>
      <c r="L17" s="153">
        <v>1500</v>
      </c>
      <c r="M17" s="177">
        <v>4500</v>
      </c>
      <c r="N17" s="153">
        <v>2500</v>
      </c>
      <c r="O17" s="153">
        <f>+I17*0.65-N17</f>
        <v>425</v>
      </c>
      <c r="P17" s="153">
        <v>1500</v>
      </c>
      <c r="Q17" s="150"/>
      <c r="R17" s="184"/>
      <c r="S17" s="179">
        <v>91147</v>
      </c>
      <c r="T17" s="179"/>
      <c r="U17" s="179"/>
      <c r="V17" s="179"/>
      <c r="W17" s="179"/>
      <c r="X17" s="179"/>
      <c r="Y17" s="179"/>
      <c r="Z17" s="181"/>
      <c r="AA17" s="148"/>
    </row>
    <row r="18" spans="1:27" ht="43.5" customHeight="1">
      <c r="A18" s="148">
        <v>2</v>
      </c>
      <c r="B18" s="154" t="s">
        <v>445</v>
      </c>
      <c r="C18" s="150">
        <v>7004686</v>
      </c>
      <c r="D18" s="151" t="s">
        <v>442</v>
      </c>
      <c r="E18" s="155" t="s">
        <v>443</v>
      </c>
      <c r="F18" s="150" t="s">
        <v>37</v>
      </c>
      <c r="G18" s="150" t="s">
        <v>306</v>
      </c>
      <c r="H18" s="156" t="s">
        <v>446</v>
      </c>
      <c r="I18" s="157">
        <f>+J18</f>
        <v>6709</v>
      </c>
      <c r="J18" s="157">
        <v>6709</v>
      </c>
      <c r="K18" s="161">
        <v>3000</v>
      </c>
      <c r="L18" s="153">
        <v>1000</v>
      </c>
      <c r="M18" s="177">
        <v>6709</v>
      </c>
      <c r="N18" s="153">
        <v>2000</v>
      </c>
      <c r="O18" s="153">
        <f t="shared" ref="O18:O61" si="4">+I18*0.65-N18</f>
        <v>2360.8500000000004</v>
      </c>
      <c r="P18" s="162">
        <v>2000</v>
      </c>
      <c r="Q18" s="150"/>
      <c r="R18" s="184"/>
      <c r="S18" s="185" t="e">
        <f>+S17+#REF!</f>
        <v>#REF!</v>
      </c>
      <c r="T18" s="179"/>
      <c r="U18" s="179"/>
      <c r="V18" s="179"/>
      <c r="W18" s="179"/>
      <c r="X18" s="179"/>
      <c r="Y18" s="179"/>
      <c r="Z18" s="181"/>
      <c r="AA18" s="148"/>
    </row>
    <row r="19" spans="1:27" ht="43.5" customHeight="1">
      <c r="A19" s="148">
        <v>3</v>
      </c>
      <c r="B19" s="154" t="s">
        <v>447</v>
      </c>
      <c r="C19" s="150">
        <v>7004686</v>
      </c>
      <c r="D19" s="151" t="s">
        <v>442</v>
      </c>
      <c r="E19" s="155" t="s">
        <v>443</v>
      </c>
      <c r="F19" s="150" t="s">
        <v>37</v>
      </c>
      <c r="G19" s="150" t="s">
        <v>306</v>
      </c>
      <c r="H19" s="156" t="s">
        <v>448</v>
      </c>
      <c r="I19" s="157">
        <f>+J19</f>
        <v>6661</v>
      </c>
      <c r="J19" s="157">
        <v>6661</v>
      </c>
      <c r="K19" s="161">
        <v>3000</v>
      </c>
      <c r="L19" s="153">
        <v>1000</v>
      </c>
      <c r="M19" s="177">
        <v>6661</v>
      </c>
      <c r="N19" s="153">
        <v>2000</v>
      </c>
      <c r="O19" s="153">
        <f t="shared" si="4"/>
        <v>2329.6500000000005</v>
      </c>
      <c r="P19" s="162">
        <v>2000</v>
      </c>
      <c r="Q19" s="150"/>
      <c r="R19" s="184"/>
      <c r="S19" s="179"/>
      <c r="T19" s="179"/>
      <c r="U19" s="179"/>
      <c r="V19" s="179"/>
      <c r="W19" s="179"/>
      <c r="X19" s="179"/>
      <c r="Y19" s="179"/>
      <c r="Z19" s="181"/>
      <c r="AA19" s="148"/>
    </row>
    <row r="20" spans="1:27" ht="43.5" customHeight="1">
      <c r="A20" s="148">
        <v>4</v>
      </c>
      <c r="B20" s="154" t="s">
        <v>450</v>
      </c>
      <c r="C20" s="150">
        <v>7004686</v>
      </c>
      <c r="D20" s="151" t="s">
        <v>442</v>
      </c>
      <c r="E20" s="155" t="s">
        <v>443</v>
      </c>
      <c r="F20" s="150" t="s">
        <v>180</v>
      </c>
      <c r="G20" s="150" t="s">
        <v>306</v>
      </c>
      <c r="H20" s="156" t="s">
        <v>451</v>
      </c>
      <c r="I20" s="157">
        <v>3200</v>
      </c>
      <c r="J20" s="157">
        <v>3200</v>
      </c>
      <c r="K20" s="161">
        <v>3200</v>
      </c>
      <c r="L20" s="153">
        <v>1000</v>
      </c>
      <c r="M20" s="177">
        <v>3200</v>
      </c>
      <c r="N20" s="153">
        <v>2000</v>
      </c>
      <c r="O20" s="153">
        <f t="shared" si="4"/>
        <v>80</v>
      </c>
      <c r="P20" s="153">
        <v>700</v>
      </c>
      <c r="Q20" s="150"/>
      <c r="R20" s="184"/>
      <c r="S20" s="179"/>
      <c r="T20" s="179"/>
      <c r="U20" s="179"/>
      <c r="V20" s="179"/>
      <c r="W20" s="179"/>
      <c r="X20" s="179"/>
      <c r="Y20" s="179"/>
      <c r="Z20" s="181"/>
      <c r="AA20" s="148"/>
    </row>
    <row r="21" spans="1:27" ht="43.5" customHeight="1">
      <c r="A21" s="148">
        <v>5</v>
      </c>
      <c r="B21" s="154" t="s">
        <v>453</v>
      </c>
      <c r="C21" s="150">
        <v>7004686</v>
      </c>
      <c r="D21" s="151" t="s">
        <v>442</v>
      </c>
      <c r="E21" s="155" t="s">
        <v>443</v>
      </c>
      <c r="F21" s="150" t="s">
        <v>37</v>
      </c>
      <c r="G21" s="150" t="s">
        <v>306</v>
      </c>
      <c r="H21" s="156" t="s">
        <v>454</v>
      </c>
      <c r="I21" s="157">
        <v>3700</v>
      </c>
      <c r="J21" s="157">
        <v>3700</v>
      </c>
      <c r="K21" s="161">
        <v>3700</v>
      </c>
      <c r="L21" s="153">
        <v>1145</v>
      </c>
      <c r="M21" s="177">
        <v>3700</v>
      </c>
      <c r="N21" s="153">
        <f>1145+1278</f>
        <v>2423</v>
      </c>
      <c r="O21" s="153">
        <f t="shared" si="4"/>
        <v>-18</v>
      </c>
      <c r="P21" s="153">
        <v>700</v>
      </c>
      <c r="Q21" s="150"/>
      <c r="R21" s="184"/>
      <c r="S21" s="179"/>
      <c r="T21" s="179"/>
      <c r="U21" s="179"/>
      <c r="V21" s="179"/>
      <c r="W21" s="179"/>
      <c r="X21" s="179"/>
      <c r="Y21" s="179"/>
      <c r="Z21" s="181"/>
      <c r="AA21" s="148"/>
    </row>
    <row r="22" spans="1:27" ht="43.5" customHeight="1">
      <c r="A22" s="148">
        <v>6</v>
      </c>
      <c r="B22" s="154" t="s">
        <v>456</v>
      </c>
      <c r="C22" s="150">
        <v>7004686</v>
      </c>
      <c r="D22" s="151" t="s">
        <v>442</v>
      </c>
      <c r="E22" s="155" t="s">
        <v>443</v>
      </c>
      <c r="F22" s="150" t="s">
        <v>325</v>
      </c>
      <c r="G22" s="150" t="s">
        <v>306</v>
      </c>
      <c r="H22" s="156" t="s">
        <v>457</v>
      </c>
      <c r="I22" s="157">
        <v>8700</v>
      </c>
      <c r="J22" s="157">
        <v>8700</v>
      </c>
      <c r="K22" s="161">
        <v>8700</v>
      </c>
      <c r="L22" s="153">
        <v>2800</v>
      </c>
      <c r="M22" s="177">
        <v>8700</v>
      </c>
      <c r="N22" s="153">
        <f>2800+2050</f>
        <v>4850</v>
      </c>
      <c r="O22" s="153">
        <f t="shared" si="4"/>
        <v>805</v>
      </c>
      <c r="P22" s="153">
        <v>1500</v>
      </c>
      <c r="Q22" s="150"/>
      <c r="R22" s="184"/>
      <c r="S22" s="179"/>
      <c r="T22" s="179"/>
      <c r="U22" s="179"/>
      <c r="V22" s="179"/>
      <c r="W22" s="179"/>
      <c r="X22" s="179"/>
      <c r="Y22" s="179"/>
      <c r="Z22" s="181"/>
      <c r="AA22" s="148"/>
    </row>
    <row r="23" spans="1:27" ht="43.5" customHeight="1">
      <c r="A23" s="148">
        <v>7</v>
      </c>
      <c r="B23" s="154" t="s">
        <v>459</v>
      </c>
      <c r="C23" s="150">
        <v>7004686</v>
      </c>
      <c r="D23" s="151" t="s">
        <v>442</v>
      </c>
      <c r="E23" s="155" t="s">
        <v>460</v>
      </c>
      <c r="F23" s="150" t="s">
        <v>179</v>
      </c>
      <c r="G23" s="150" t="s">
        <v>306</v>
      </c>
      <c r="H23" s="156" t="s">
        <v>461</v>
      </c>
      <c r="I23" s="157">
        <v>10000</v>
      </c>
      <c r="J23" s="157">
        <v>10000</v>
      </c>
      <c r="K23" s="161">
        <v>10000</v>
      </c>
      <c r="L23" s="153">
        <v>6835</v>
      </c>
      <c r="M23" s="177">
        <v>10000</v>
      </c>
      <c r="N23" s="153">
        <f>6835+1083</f>
        <v>7918</v>
      </c>
      <c r="O23" s="153">
        <f t="shared" si="4"/>
        <v>-1418</v>
      </c>
      <c r="P23" s="153">
        <v>1000</v>
      </c>
      <c r="Q23" s="150"/>
      <c r="R23" s="184"/>
      <c r="S23" s="179"/>
      <c r="T23" s="179"/>
      <c r="U23" s="179"/>
      <c r="V23" s="179"/>
      <c r="W23" s="179"/>
      <c r="X23" s="179"/>
      <c r="Y23" s="179"/>
      <c r="Z23" s="181"/>
      <c r="AA23" s="148"/>
    </row>
    <row r="24" spans="1:27" ht="43.5" customHeight="1">
      <c r="A24" s="148">
        <v>8</v>
      </c>
      <c r="B24" s="154" t="s">
        <v>463</v>
      </c>
      <c r="C24" s="150">
        <v>7004686</v>
      </c>
      <c r="D24" s="151" t="s">
        <v>442</v>
      </c>
      <c r="E24" s="155" t="s">
        <v>460</v>
      </c>
      <c r="F24" s="150" t="s">
        <v>22</v>
      </c>
      <c r="G24" s="150" t="s">
        <v>306</v>
      </c>
      <c r="H24" s="156" t="s">
        <v>464</v>
      </c>
      <c r="I24" s="157">
        <v>7000</v>
      </c>
      <c r="J24" s="157">
        <v>7000</v>
      </c>
      <c r="K24" s="161">
        <v>7000</v>
      </c>
      <c r="L24" s="153">
        <v>3400</v>
      </c>
      <c r="M24" s="177">
        <v>7000</v>
      </c>
      <c r="N24" s="153">
        <f>3400+1800</f>
        <v>5200</v>
      </c>
      <c r="O24" s="153">
        <f t="shared" si="4"/>
        <v>-650</v>
      </c>
      <c r="P24" s="153">
        <v>1000</v>
      </c>
      <c r="Q24" s="150"/>
      <c r="R24" s="184"/>
      <c r="S24" s="179"/>
      <c r="T24" s="179"/>
      <c r="U24" s="179"/>
      <c r="V24" s="179"/>
      <c r="W24" s="179"/>
      <c r="X24" s="179"/>
      <c r="Y24" s="179"/>
      <c r="Z24" s="181"/>
      <c r="AA24" s="148"/>
    </row>
    <row r="25" spans="1:27" ht="39" customHeight="1">
      <c r="A25" s="148">
        <v>9</v>
      </c>
      <c r="B25" s="154" t="s">
        <v>465</v>
      </c>
      <c r="C25" s="150">
        <v>7004692</v>
      </c>
      <c r="D25" s="163" t="s">
        <v>466</v>
      </c>
      <c r="E25" s="155" t="s">
        <v>371</v>
      </c>
      <c r="F25" s="150" t="s">
        <v>22</v>
      </c>
      <c r="G25" s="150" t="s">
        <v>306</v>
      </c>
      <c r="H25" s="156" t="s">
        <v>467</v>
      </c>
      <c r="I25" s="157">
        <v>14500</v>
      </c>
      <c r="J25" s="157">
        <v>14500</v>
      </c>
      <c r="K25" s="161">
        <v>13050</v>
      </c>
      <c r="L25" s="153">
        <v>4325</v>
      </c>
      <c r="M25" s="177">
        <v>13050</v>
      </c>
      <c r="N25" s="153">
        <f>4325+3363</f>
        <v>7688</v>
      </c>
      <c r="O25" s="153">
        <f t="shared" si="4"/>
        <v>1737</v>
      </c>
      <c r="P25" s="153">
        <v>3000</v>
      </c>
      <c r="Q25" s="150"/>
      <c r="R25" s="184"/>
      <c r="S25" s="179"/>
      <c r="T25" s="179"/>
      <c r="U25" s="179"/>
      <c r="V25" s="179"/>
      <c r="W25" s="179"/>
      <c r="X25" s="179"/>
      <c r="Y25" s="179"/>
      <c r="Z25" s="181"/>
      <c r="AA25" s="148"/>
    </row>
    <row r="26" spans="1:27" ht="39" customHeight="1">
      <c r="A26" s="148">
        <v>10</v>
      </c>
      <c r="B26" s="164" t="s">
        <v>468</v>
      </c>
      <c r="C26" s="150">
        <v>7004692</v>
      </c>
      <c r="D26" s="163" t="s">
        <v>466</v>
      </c>
      <c r="E26" s="155" t="s">
        <v>371</v>
      </c>
      <c r="F26" s="150" t="s">
        <v>22</v>
      </c>
      <c r="G26" s="150" t="s">
        <v>306</v>
      </c>
      <c r="H26" s="156" t="s">
        <v>469</v>
      </c>
      <c r="I26" s="157">
        <v>2500</v>
      </c>
      <c r="J26" s="157">
        <v>2500</v>
      </c>
      <c r="K26" s="161">
        <v>2500</v>
      </c>
      <c r="L26" s="153">
        <v>725</v>
      </c>
      <c r="M26" s="177">
        <v>2500</v>
      </c>
      <c r="N26" s="153">
        <f>725+888</f>
        <v>1613</v>
      </c>
      <c r="O26" s="153">
        <f t="shared" si="4"/>
        <v>12</v>
      </c>
      <c r="P26" s="153">
        <v>500</v>
      </c>
      <c r="Q26" s="150"/>
      <c r="R26" s="184"/>
      <c r="S26" s="179"/>
      <c r="T26" s="179"/>
      <c r="U26" s="179"/>
      <c r="V26" s="179"/>
      <c r="W26" s="179"/>
      <c r="X26" s="179"/>
      <c r="Y26" s="179"/>
      <c r="Z26" s="181"/>
      <c r="AA26" s="148"/>
    </row>
    <row r="27" spans="1:27" ht="39" customHeight="1">
      <c r="A27" s="148">
        <v>11</v>
      </c>
      <c r="B27" s="164" t="s">
        <v>470</v>
      </c>
      <c r="C27" s="150">
        <v>7004692</v>
      </c>
      <c r="D27" s="163" t="s">
        <v>466</v>
      </c>
      <c r="E27" s="155" t="s">
        <v>371</v>
      </c>
      <c r="F27" s="150" t="s">
        <v>22</v>
      </c>
      <c r="G27" s="150" t="s">
        <v>306</v>
      </c>
      <c r="H27" s="156" t="s">
        <v>471</v>
      </c>
      <c r="I27" s="157">
        <v>3000</v>
      </c>
      <c r="J27" s="157">
        <v>3000</v>
      </c>
      <c r="K27" s="161">
        <v>3000</v>
      </c>
      <c r="L27" s="153">
        <v>1000</v>
      </c>
      <c r="M27" s="177">
        <v>3000</v>
      </c>
      <c r="N27" s="153">
        <v>2000</v>
      </c>
      <c r="O27" s="153">
        <f t="shared" si="4"/>
        <v>-50</v>
      </c>
      <c r="P27" s="153">
        <v>500</v>
      </c>
      <c r="Q27" s="150"/>
      <c r="R27" s="184"/>
      <c r="S27" s="179"/>
      <c r="T27" s="179"/>
      <c r="U27" s="179"/>
      <c r="V27" s="179"/>
      <c r="W27" s="179"/>
      <c r="X27" s="179"/>
      <c r="Y27" s="179"/>
      <c r="Z27" s="181"/>
      <c r="AA27" s="148"/>
    </row>
    <row r="28" spans="1:27" ht="47.25" customHeight="1">
      <c r="A28" s="148">
        <v>12</v>
      </c>
      <c r="B28" s="164" t="s">
        <v>472</v>
      </c>
      <c r="C28" s="150">
        <v>7004692</v>
      </c>
      <c r="D28" s="163" t="s">
        <v>466</v>
      </c>
      <c r="E28" s="155" t="s">
        <v>371</v>
      </c>
      <c r="F28" s="150" t="s">
        <v>22</v>
      </c>
      <c r="G28" s="150" t="s">
        <v>306</v>
      </c>
      <c r="H28" s="156" t="s">
        <v>473</v>
      </c>
      <c r="I28" s="165">
        <v>2400</v>
      </c>
      <c r="J28" s="165">
        <v>2400</v>
      </c>
      <c r="K28" s="161">
        <v>2400</v>
      </c>
      <c r="L28" s="153">
        <v>725</v>
      </c>
      <c r="M28" s="177">
        <v>2400</v>
      </c>
      <c r="N28" s="153">
        <f>725+838</f>
        <v>1563</v>
      </c>
      <c r="O28" s="153">
        <f t="shared" si="4"/>
        <v>-3</v>
      </c>
      <c r="P28" s="153">
        <v>500</v>
      </c>
      <c r="Q28" s="150"/>
      <c r="R28" s="184"/>
      <c r="S28" s="179"/>
      <c r="T28" s="179"/>
      <c r="U28" s="179"/>
      <c r="V28" s="179"/>
      <c r="W28" s="179"/>
      <c r="X28" s="179"/>
      <c r="Y28" s="179"/>
      <c r="Z28" s="181"/>
      <c r="AA28" s="148"/>
    </row>
    <row r="29" spans="1:27" ht="39" customHeight="1">
      <c r="A29" s="148">
        <v>13</v>
      </c>
      <c r="B29" s="164" t="s">
        <v>474</v>
      </c>
      <c r="C29" s="150">
        <v>7004692</v>
      </c>
      <c r="D29" s="163" t="s">
        <v>466</v>
      </c>
      <c r="E29" s="155" t="s">
        <v>371</v>
      </c>
      <c r="F29" s="150" t="s">
        <v>21</v>
      </c>
      <c r="G29" s="150" t="s">
        <v>306</v>
      </c>
      <c r="H29" s="156" t="s">
        <v>475</v>
      </c>
      <c r="I29" s="165">
        <v>3347</v>
      </c>
      <c r="J29" s="165">
        <v>3347</v>
      </c>
      <c r="K29" s="161">
        <v>3347</v>
      </c>
      <c r="L29" s="153">
        <v>1000</v>
      </c>
      <c r="M29" s="177">
        <v>3347</v>
      </c>
      <c r="N29" s="153">
        <v>2174</v>
      </c>
      <c r="O29" s="153">
        <f t="shared" si="4"/>
        <v>1.5500000000001819</v>
      </c>
      <c r="P29" s="153">
        <v>500</v>
      </c>
      <c r="Q29" s="150"/>
      <c r="R29" s="184"/>
      <c r="S29" s="179"/>
      <c r="T29" s="179"/>
      <c r="U29" s="179"/>
      <c r="V29" s="179"/>
      <c r="W29" s="179"/>
      <c r="X29" s="179"/>
      <c r="Y29" s="179"/>
      <c r="Z29" s="181"/>
      <c r="AA29" s="148"/>
    </row>
    <row r="30" spans="1:27" ht="66.75" customHeight="1">
      <c r="A30" s="148">
        <v>14</v>
      </c>
      <c r="B30" s="164" t="s">
        <v>477</v>
      </c>
      <c r="C30" s="150">
        <v>7861817</v>
      </c>
      <c r="D30" s="151" t="s">
        <v>478</v>
      </c>
      <c r="E30" s="155" t="s">
        <v>479</v>
      </c>
      <c r="F30" s="150" t="s">
        <v>180</v>
      </c>
      <c r="G30" s="150" t="s">
        <v>306</v>
      </c>
      <c r="H30" s="156" t="s">
        <v>480</v>
      </c>
      <c r="I30" s="157">
        <v>3000</v>
      </c>
      <c r="J30" s="157">
        <v>3000</v>
      </c>
      <c r="K30" s="157">
        <v>3000</v>
      </c>
      <c r="L30" s="153">
        <f>1000+1000</f>
        <v>2000</v>
      </c>
      <c r="M30" s="177">
        <v>3000</v>
      </c>
      <c r="N30" s="153">
        <v>2300</v>
      </c>
      <c r="O30" s="153">
        <f t="shared" si="4"/>
        <v>-350</v>
      </c>
      <c r="P30" s="153">
        <v>300</v>
      </c>
      <c r="Q30" s="150"/>
      <c r="R30" s="184"/>
      <c r="S30" s="179"/>
      <c r="T30" s="179"/>
      <c r="U30" s="179"/>
      <c r="V30" s="179"/>
      <c r="W30" s="179"/>
      <c r="X30" s="179"/>
      <c r="Y30" s="179"/>
      <c r="Z30" s="181"/>
      <c r="AA30" s="148"/>
    </row>
    <row r="31" spans="1:27" ht="39.75" customHeight="1">
      <c r="A31" s="148">
        <v>15</v>
      </c>
      <c r="B31" s="164" t="s">
        <v>481</v>
      </c>
      <c r="C31" s="150">
        <v>7866790</v>
      </c>
      <c r="D31" s="151" t="s">
        <v>478</v>
      </c>
      <c r="E31" s="155" t="s">
        <v>482</v>
      </c>
      <c r="F31" s="150" t="s">
        <v>180</v>
      </c>
      <c r="G31" s="150" t="s">
        <v>306</v>
      </c>
      <c r="H31" s="156" t="s">
        <v>483</v>
      </c>
      <c r="I31" s="157">
        <v>6000</v>
      </c>
      <c r="J31" s="157">
        <v>6000</v>
      </c>
      <c r="K31" s="157">
        <v>6000</v>
      </c>
      <c r="L31" s="153">
        <v>3000</v>
      </c>
      <c r="M31" s="177">
        <v>6000</v>
      </c>
      <c r="N31" s="153">
        <v>4000</v>
      </c>
      <c r="O31" s="153">
        <f t="shared" si="4"/>
        <v>-100</v>
      </c>
      <c r="P31" s="153">
        <v>700</v>
      </c>
      <c r="Q31" s="150"/>
      <c r="R31" s="184"/>
      <c r="S31" s="179"/>
      <c r="T31" s="179"/>
      <c r="U31" s="179"/>
      <c r="V31" s="179"/>
      <c r="W31" s="179"/>
      <c r="X31" s="179"/>
      <c r="Y31" s="179"/>
      <c r="Z31" s="181"/>
      <c r="AA31" s="148"/>
    </row>
    <row r="32" spans="1:27" ht="57.75" customHeight="1">
      <c r="A32" s="148">
        <v>16</v>
      </c>
      <c r="B32" s="149" t="s">
        <v>484</v>
      </c>
      <c r="C32" s="150">
        <v>7878469</v>
      </c>
      <c r="D32" s="151" t="s">
        <v>485</v>
      </c>
      <c r="E32" s="150" t="s">
        <v>396</v>
      </c>
      <c r="F32" s="150" t="s">
        <v>22</v>
      </c>
      <c r="G32" s="150" t="s">
        <v>306</v>
      </c>
      <c r="H32" s="150" t="s">
        <v>486</v>
      </c>
      <c r="I32" s="153">
        <v>24700</v>
      </c>
      <c r="J32" s="153">
        <v>24700</v>
      </c>
      <c r="K32" s="153">
        <v>22230</v>
      </c>
      <c r="L32" s="153">
        <v>5000</v>
      </c>
      <c r="M32" s="177">
        <v>22230</v>
      </c>
      <c r="N32" s="153">
        <v>10615</v>
      </c>
      <c r="O32" s="153">
        <f t="shared" si="4"/>
        <v>5440</v>
      </c>
      <c r="P32" s="153">
        <v>5000</v>
      </c>
      <c r="Q32" s="150"/>
      <c r="R32" s="184"/>
      <c r="S32" s="179"/>
      <c r="T32" s="179"/>
      <c r="U32" s="179"/>
      <c r="V32" s="179"/>
      <c r="W32" s="179"/>
      <c r="X32" s="179"/>
      <c r="Y32" s="179"/>
      <c r="Z32" s="181"/>
      <c r="AA32" s="148"/>
    </row>
    <row r="33" spans="1:27" ht="45.75" customHeight="1">
      <c r="A33" s="148">
        <v>17</v>
      </c>
      <c r="B33" s="154" t="s">
        <v>487</v>
      </c>
      <c r="C33" s="150">
        <v>7873047</v>
      </c>
      <c r="D33" s="151" t="s">
        <v>488</v>
      </c>
      <c r="E33" s="155" t="s">
        <v>16</v>
      </c>
      <c r="F33" s="150" t="s">
        <v>414</v>
      </c>
      <c r="G33" s="150" t="s">
        <v>306</v>
      </c>
      <c r="H33" s="156" t="s">
        <v>489</v>
      </c>
      <c r="I33" s="166">
        <v>14999</v>
      </c>
      <c r="J33" s="166">
        <v>14999</v>
      </c>
      <c r="K33" s="161">
        <v>13499</v>
      </c>
      <c r="L33" s="153">
        <v>3250</v>
      </c>
      <c r="M33" s="177">
        <v>13499</v>
      </c>
      <c r="N33" s="153">
        <f>3250+3125</f>
        <v>6375</v>
      </c>
      <c r="O33" s="153">
        <f t="shared" si="4"/>
        <v>3374.3500000000004</v>
      </c>
      <c r="P33" s="153">
        <v>4000</v>
      </c>
      <c r="Q33" s="150"/>
      <c r="R33" s="184"/>
      <c r="S33" s="179"/>
      <c r="T33" s="179"/>
      <c r="U33" s="179"/>
      <c r="V33" s="179"/>
      <c r="W33" s="179"/>
      <c r="X33" s="179"/>
      <c r="Y33" s="179"/>
      <c r="Z33" s="181"/>
      <c r="AA33" s="148"/>
    </row>
    <row r="34" spans="1:27" ht="60.75" customHeight="1">
      <c r="A34" s="148">
        <v>18</v>
      </c>
      <c r="B34" s="154" t="s">
        <v>490</v>
      </c>
      <c r="C34" s="150">
        <v>7872872</v>
      </c>
      <c r="D34" s="163" t="s">
        <v>422</v>
      </c>
      <c r="E34" s="155" t="s">
        <v>491</v>
      </c>
      <c r="F34" s="150" t="s">
        <v>22</v>
      </c>
      <c r="G34" s="150" t="s">
        <v>306</v>
      </c>
      <c r="H34" s="156" t="s">
        <v>492</v>
      </c>
      <c r="I34" s="166">
        <v>6197</v>
      </c>
      <c r="J34" s="166">
        <v>6197</v>
      </c>
      <c r="K34" s="161">
        <v>6197</v>
      </c>
      <c r="L34" s="153">
        <f>1900+1005</f>
        <v>2905</v>
      </c>
      <c r="M34" s="177">
        <v>6197</v>
      </c>
      <c r="N34" s="153">
        <f>2905+1149</f>
        <v>4054</v>
      </c>
      <c r="O34" s="153">
        <f t="shared" si="4"/>
        <v>-25.949999999999818</v>
      </c>
      <c r="P34" s="153">
        <v>1000</v>
      </c>
      <c r="Q34" s="150"/>
      <c r="R34" s="184"/>
      <c r="S34" s="179"/>
      <c r="T34" s="179"/>
      <c r="U34" s="179"/>
      <c r="V34" s="179"/>
      <c r="W34" s="179"/>
      <c r="X34" s="179"/>
      <c r="Y34" s="179"/>
      <c r="Z34" s="181"/>
      <c r="AA34" s="148"/>
    </row>
    <row r="35" spans="1:27" ht="69" customHeight="1">
      <c r="A35" s="148">
        <v>19</v>
      </c>
      <c r="B35" s="154" t="s">
        <v>493</v>
      </c>
      <c r="C35" s="150">
        <v>7871028</v>
      </c>
      <c r="D35" s="151" t="s">
        <v>417</v>
      </c>
      <c r="E35" s="155" t="s">
        <v>494</v>
      </c>
      <c r="F35" s="150" t="s">
        <v>495</v>
      </c>
      <c r="G35" s="150" t="s">
        <v>306</v>
      </c>
      <c r="H35" s="156" t="s">
        <v>496</v>
      </c>
      <c r="I35" s="166">
        <f>J35</f>
        <v>79000</v>
      </c>
      <c r="J35" s="157">
        <v>79000</v>
      </c>
      <c r="K35" s="161">
        <v>71100</v>
      </c>
      <c r="L35" s="153">
        <v>13130</v>
      </c>
      <c r="M35" s="177">
        <v>71100</v>
      </c>
      <c r="N35" s="153">
        <v>20130</v>
      </c>
      <c r="O35" s="153">
        <f t="shared" si="4"/>
        <v>31220</v>
      </c>
      <c r="P35" s="153">
        <v>20000</v>
      </c>
      <c r="Q35" s="150"/>
      <c r="R35" s="184">
        <f>SUM(I35:I53)</f>
        <v>705038</v>
      </c>
      <c r="S35" s="179"/>
      <c r="T35" s="179"/>
      <c r="U35" s="179"/>
      <c r="V35" s="179"/>
      <c r="W35" s="179"/>
      <c r="X35" s="179"/>
      <c r="Y35" s="179"/>
      <c r="Z35" s="181"/>
      <c r="AA35" s="148"/>
    </row>
    <row r="36" spans="1:27" ht="36" customHeight="1">
      <c r="A36" s="148">
        <v>20</v>
      </c>
      <c r="B36" s="154" t="s">
        <v>498</v>
      </c>
      <c r="C36" s="150">
        <v>7872545</v>
      </c>
      <c r="D36" s="151" t="s">
        <v>417</v>
      </c>
      <c r="E36" s="155" t="s">
        <v>494</v>
      </c>
      <c r="F36" s="150" t="s">
        <v>22</v>
      </c>
      <c r="G36" s="150" t="s">
        <v>306</v>
      </c>
      <c r="H36" s="156" t="s">
        <v>499</v>
      </c>
      <c r="I36" s="166">
        <v>77000</v>
      </c>
      <c r="J36" s="157">
        <v>77000</v>
      </c>
      <c r="K36" s="161">
        <v>69300</v>
      </c>
      <c r="L36" s="153">
        <v>11090</v>
      </c>
      <c r="M36" s="177">
        <v>69300</v>
      </c>
      <c r="N36" s="153">
        <v>18090</v>
      </c>
      <c r="O36" s="153">
        <f t="shared" si="4"/>
        <v>31960</v>
      </c>
      <c r="P36" s="153">
        <v>20000</v>
      </c>
      <c r="Q36" s="150"/>
      <c r="R36" s="184" t="e">
        <f>SUM(#REF!)</f>
        <v>#REF!</v>
      </c>
      <c r="S36" s="179"/>
      <c r="T36" s="179"/>
      <c r="U36" s="179"/>
      <c r="V36" s="179"/>
      <c r="W36" s="179"/>
      <c r="X36" s="179"/>
      <c r="Y36" s="179"/>
      <c r="Z36" s="181"/>
      <c r="AA36" s="148"/>
    </row>
    <row r="37" spans="1:27" ht="36" customHeight="1">
      <c r="A37" s="148">
        <v>21</v>
      </c>
      <c r="B37" s="154" t="s">
        <v>501</v>
      </c>
      <c r="C37" s="150">
        <v>7865033</v>
      </c>
      <c r="D37" s="151" t="s">
        <v>417</v>
      </c>
      <c r="E37" s="155" t="s">
        <v>305</v>
      </c>
      <c r="F37" s="150" t="s">
        <v>22</v>
      </c>
      <c r="G37" s="150" t="s">
        <v>306</v>
      </c>
      <c r="H37" s="156" t="s">
        <v>502</v>
      </c>
      <c r="I37" s="166">
        <v>70000</v>
      </c>
      <c r="J37" s="157">
        <v>70000</v>
      </c>
      <c r="K37" s="161">
        <v>51024</v>
      </c>
      <c r="L37" s="153">
        <f>11000+3000</f>
        <v>14000</v>
      </c>
      <c r="M37" s="177">
        <v>51024</v>
      </c>
      <c r="N37" s="153">
        <v>21000</v>
      </c>
      <c r="O37" s="153">
        <f t="shared" si="4"/>
        <v>24500</v>
      </c>
      <c r="P37" s="153">
        <v>15000</v>
      </c>
      <c r="Q37" s="150"/>
      <c r="R37" s="184" t="e">
        <f>+#REF!</f>
        <v>#REF!</v>
      </c>
      <c r="S37" s="179"/>
      <c r="T37" s="179"/>
      <c r="U37" s="179"/>
      <c r="V37" s="179"/>
      <c r="W37" s="179"/>
      <c r="X37" s="179"/>
      <c r="Y37" s="179"/>
      <c r="Z37" s="181"/>
      <c r="AA37" s="148"/>
    </row>
    <row r="38" spans="1:27" ht="36" customHeight="1">
      <c r="A38" s="148">
        <v>22</v>
      </c>
      <c r="B38" s="154" t="s">
        <v>504</v>
      </c>
      <c r="C38" s="150">
        <v>7864322</v>
      </c>
      <c r="D38" s="151" t="s">
        <v>417</v>
      </c>
      <c r="E38" s="155" t="s">
        <v>324</v>
      </c>
      <c r="F38" s="150" t="s">
        <v>325</v>
      </c>
      <c r="G38" s="150" t="s">
        <v>306</v>
      </c>
      <c r="H38" s="156" t="s">
        <v>505</v>
      </c>
      <c r="I38" s="166">
        <v>14181</v>
      </c>
      <c r="J38" s="166">
        <v>14181</v>
      </c>
      <c r="K38" s="161">
        <v>11683</v>
      </c>
      <c r="L38" s="153">
        <v>4000</v>
      </c>
      <c r="M38" s="177">
        <v>11683</v>
      </c>
      <c r="N38" s="153">
        <v>8000</v>
      </c>
      <c r="O38" s="153">
        <f t="shared" si="4"/>
        <v>1217.6499999999996</v>
      </c>
      <c r="P38" s="153">
        <v>1500</v>
      </c>
      <c r="Q38" s="150"/>
      <c r="R38" s="184" t="e">
        <f>SUM(R35:R37)</f>
        <v>#REF!</v>
      </c>
      <c r="S38" s="179"/>
      <c r="T38" s="179"/>
      <c r="U38" s="179"/>
      <c r="V38" s="179"/>
      <c r="W38" s="179"/>
      <c r="X38" s="179"/>
      <c r="Y38" s="179"/>
      <c r="Z38" s="181"/>
      <c r="AA38" s="148"/>
    </row>
    <row r="39" spans="1:27" ht="36" customHeight="1">
      <c r="A39" s="148">
        <v>23</v>
      </c>
      <c r="B39" s="154" t="s">
        <v>507</v>
      </c>
      <c r="C39" s="150">
        <v>7864321</v>
      </c>
      <c r="D39" s="151" t="s">
        <v>417</v>
      </c>
      <c r="E39" s="155" t="s">
        <v>324</v>
      </c>
      <c r="F39" s="150" t="s">
        <v>325</v>
      </c>
      <c r="G39" s="150" t="s">
        <v>306</v>
      </c>
      <c r="H39" s="156" t="s">
        <v>508</v>
      </c>
      <c r="I39" s="166">
        <f>J39</f>
        <v>14000</v>
      </c>
      <c r="J39" s="157">
        <v>14000</v>
      </c>
      <c r="K39" s="161">
        <v>12600</v>
      </c>
      <c r="L39" s="153">
        <v>3900</v>
      </c>
      <c r="M39" s="177">
        <v>12600</v>
      </c>
      <c r="N39" s="153">
        <v>7900</v>
      </c>
      <c r="O39" s="153">
        <f t="shared" si="4"/>
        <v>1200</v>
      </c>
      <c r="P39" s="153">
        <v>1500</v>
      </c>
      <c r="Q39" s="150"/>
      <c r="R39" s="184"/>
      <c r="S39" s="179"/>
      <c r="T39" s="179"/>
      <c r="U39" s="179"/>
      <c r="V39" s="179"/>
      <c r="W39" s="179"/>
      <c r="X39" s="179"/>
      <c r="Y39" s="179"/>
      <c r="Z39" s="181"/>
      <c r="AA39" s="148"/>
    </row>
    <row r="40" spans="1:27" ht="36" customHeight="1">
      <c r="A40" s="148">
        <v>24</v>
      </c>
      <c r="B40" s="154" t="s">
        <v>510</v>
      </c>
      <c r="C40" s="150">
        <v>7868368</v>
      </c>
      <c r="D40" s="151" t="s">
        <v>417</v>
      </c>
      <c r="E40" s="155" t="s">
        <v>511</v>
      </c>
      <c r="F40" s="150" t="s">
        <v>336</v>
      </c>
      <c r="G40" s="150" t="s">
        <v>306</v>
      </c>
      <c r="H40" s="156" t="s">
        <v>512</v>
      </c>
      <c r="I40" s="166">
        <f>J40</f>
        <v>30000</v>
      </c>
      <c r="J40" s="157">
        <v>30000</v>
      </c>
      <c r="K40" s="161">
        <v>27000</v>
      </c>
      <c r="L40" s="153">
        <v>6902</v>
      </c>
      <c r="M40" s="177">
        <v>27000</v>
      </c>
      <c r="N40" s="153">
        <v>11962</v>
      </c>
      <c r="O40" s="153">
        <f t="shared" si="4"/>
        <v>7538</v>
      </c>
      <c r="P40" s="153">
        <v>6000</v>
      </c>
      <c r="Q40" s="150"/>
      <c r="R40" s="184"/>
      <c r="S40" s="179"/>
      <c r="T40" s="179"/>
      <c r="U40" s="179"/>
      <c r="V40" s="179"/>
      <c r="W40" s="179"/>
      <c r="X40" s="179"/>
      <c r="Y40" s="179"/>
      <c r="Z40" s="181"/>
      <c r="AA40" s="148"/>
    </row>
    <row r="41" spans="1:27" ht="51" customHeight="1">
      <c r="A41" s="148">
        <v>25</v>
      </c>
      <c r="B41" s="164" t="s">
        <v>514</v>
      </c>
      <c r="C41" s="150">
        <v>7873113</v>
      </c>
      <c r="D41" s="151" t="s">
        <v>417</v>
      </c>
      <c r="E41" s="155" t="s">
        <v>511</v>
      </c>
      <c r="F41" s="150" t="s">
        <v>336</v>
      </c>
      <c r="G41" s="150" t="s">
        <v>306</v>
      </c>
      <c r="H41" s="156" t="s">
        <v>515</v>
      </c>
      <c r="I41" s="166">
        <v>40000</v>
      </c>
      <c r="J41" s="157">
        <f>40000-1600</f>
        <v>38400</v>
      </c>
      <c r="K41" s="161">
        <v>34560</v>
      </c>
      <c r="L41" s="153">
        <v>9300</v>
      </c>
      <c r="M41" s="177">
        <v>34560</v>
      </c>
      <c r="N41" s="153">
        <v>16300</v>
      </c>
      <c r="O41" s="153">
        <f t="shared" si="4"/>
        <v>9700</v>
      </c>
      <c r="P41" s="153">
        <v>7000</v>
      </c>
      <c r="Q41" s="150"/>
      <c r="R41" s="184"/>
      <c r="S41" s="179"/>
      <c r="T41" s="179"/>
      <c r="U41" s="179"/>
      <c r="V41" s="179"/>
      <c r="W41" s="179"/>
      <c r="X41" s="179"/>
      <c r="Y41" s="179"/>
      <c r="Z41" s="181"/>
      <c r="AA41" s="148"/>
    </row>
    <row r="42" spans="1:27" ht="36" customHeight="1">
      <c r="A42" s="148">
        <v>26</v>
      </c>
      <c r="B42" s="154" t="s">
        <v>517</v>
      </c>
      <c r="C42" s="150">
        <v>7865917</v>
      </c>
      <c r="D42" s="151" t="s">
        <v>417</v>
      </c>
      <c r="E42" s="155" t="s">
        <v>418</v>
      </c>
      <c r="F42" s="150" t="s">
        <v>180</v>
      </c>
      <c r="G42" s="150" t="s">
        <v>306</v>
      </c>
      <c r="H42" s="156" t="s">
        <v>518</v>
      </c>
      <c r="I42" s="166">
        <v>20000</v>
      </c>
      <c r="J42" s="157">
        <f>20000-300</f>
        <v>19700</v>
      </c>
      <c r="K42" s="161">
        <v>17730</v>
      </c>
      <c r="L42" s="153">
        <v>4600</v>
      </c>
      <c r="M42" s="177">
        <v>17730</v>
      </c>
      <c r="N42" s="153">
        <v>8600</v>
      </c>
      <c r="O42" s="153">
        <f t="shared" si="4"/>
        <v>4400</v>
      </c>
      <c r="P42" s="153">
        <v>4000</v>
      </c>
      <c r="Q42" s="150"/>
      <c r="R42" s="184"/>
      <c r="S42" s="179"/>
      <c r="T42" s="179"/>
      <c r="U42" s="179"/>
      <c r="V42" s="179"/>
      <c r="W42" s="179"/>
      <c r="X42" s="179"/>
      <c r="Y42" s="179"/>
      <c r="Z42" s="181"/>
      <c r="AA42" s="148"/>
    </row>
    <row r="43" spans="1:27" ht="36" customHeight="1">
      <c r="A43" s="148">
        <v>27</v>
      </c>
      <c r="B43" s="154" t="s">
        <v>520</v>
      </c>
      <c r="C43" s="150">
        <v>7865916</v>
      </c>
      <c r="D43" s="151" t="s">
        <v>417</v>
      </c>
      <c r="E43" s="155" t="s">
        <v>418</v>
      </c>
      <c r="F43" s="150" t="s">
        <v>180</v>
      </c>
      <c r="G43" s="150" t="s">
        <v>306</v>
      </c>
      <c r="H43" s="156" t="s">
        <v>521</v>
      </c>
      <c r="I43" s="166">
        <v>20000</v>
      </c>
      <c r="J43" s="157">
        <v>20000</v>
      </c>
      <c r="K43" s="161">
        <v>18000</v>
      </c>
      <c r="L43" s="153">
        <v>4600</v>
      </c>
      <c r="M43" s="177">
        <v>18000</v>
      </c>
      <c r="N43" s="153">
        <v>8600</v>
      </c>
      <c r="O43" s="153">
        <f t="shared" si="4"/>
        <v>4400</v>
      </c>
      <c r="P43" s="153">
        <v>5000</v>
      </c>
      <c r="Q43" s="150"/>
      <c r="R43" s="184"/>
      <c r="S43" s="179"/>
      <c r="T43" s="179"/>
      <c r="U43" s="179"/>
      <c r="V43" s="179"/>
      <c r="W43" s="179"/>
      <c r="X43" s="179"/>
      <c r="Y43" s="179"/>
      <c r="Z43" s="181"/>
      <c r="AA43" s="148"/>
    </row>
    <row r="44" spans="1:27" ht="36" customHeight="1">
      <c r="A44" s="148">
        <v>28</v>
      </c>
      <c r="B44" s="154" t="s">
        <v>523</v>
      </c>
      <c r="C44" s="150">
        <v>7862212</v>
      </c>
      <c r="D44" s="151" t="s">
        <v>417</v>
      </c>
      <c r="E44" s="155" t="s">
        <v>524</v>
      </c>
      <c r="F44" s="150" t="s">
        <v>380</v>
      </c>
      <c r="G44" s="150" t="s">
        <v>306</v>
      </c>
      <c r="H44" s="156" t="s">
        <v>525</v>
      </c>
      <c r="I44" s="166">
        <v>58000</v>
      </c>
      <c r="J44" s="157">
        <v>58000</v>
      </c>
      <c r="K44" s="161">
        <v>52200</v>
      </c>
      <c r="L44" s="153">
        <v>11800</v>
      </c>
      <c r="M44" s="177">
        <v>52200</v>
      </c>
      <c r="N44" s="153">
        <v>17800</v>
      </c>
      <c r="O44" s="153">
        <f t="shared" si="4"/>
        <v>19900</v>
      </c>
      <c r="P44" s="153">
        <v>13000</v>
      </c>
      <c r="Q44" s="150"/>
      <c r="R44" s="184"/>
      <c r="S44" s="179"/>
      <c r="T44" s="179"/>
      <c r="U44" s="179"/>
      <c r="V44" s="179"/>
      <c r="W44" s="179"/>
      <c r="X44" s="179"/>
      <c r="Y44" s="179"/>
      <c r="Z44" s="181"/>
      <c r="AA44" s="148"/>
    </row>
    <row r="45" spans="1:27" ht="65.25" customHeight="1">
      <c r="A45" s="148">
        <v>29</v>
      </c>
      <c r="B45" s="154" t="s">
        <v>527</v>
      </c>
      <c r="C45" s="150">
        <v>7862213</v>
      </c>
      <c r="D45" s="151" t="s">
        <v>417</v>
      </c>
      <c r="E45" s="155" t="s">
        <v>524</v>
      </c>
      <c r="F45" s="150" t="s">
        <v>380</v>
      </c>
      <c r="G45" s="150" t="s">
        <v>306</v>
      </c>
      <c r="H45" s="156" t="s">
        <v>528</v>
      </c>
      <c r="I45" s="166">
        <f>J45</f>
        <v>50000</v>
      </c>
      <c r="J45" s="157">
        <v>50000</v>
      </c>
      <c r="K45" s="161">
        <v>45000</v>
      </c>
      <c r="L45" s="153">
        <v>9000</v>
      </c>
      <c r="M45" s="177">
        <v>45000</v>
      </c>
      <c r="N45" s="153">
        <v>16000</v>
      </c>
      <c r="O45" s="153">
        <f t="shared" si="4"/>
        <v>16500</v>
      </c>
      <c r="P45" s="153">
        <v>10000</v>
      </c>
      <c r="Q45" s="150"/>
      <c r="R45" s="184"/>
      <c r="S45" s="179"/>
      <c r="T45" s="179"/>
      <c r="U45" s="179"/>
      <c r="V45" s="179"/>
      <c r="W45" s="179"/>
      <c r="X45" s="179"/>
      <c r="Y45" s="179"/>
      <c r="Z45" s="181"/>
      <c r="AA45" s="148"/>
    </row>
    <row r="46" spans="1:27" ht="64.5" customHeight="1">
      <c r="A46" s="148">
        <v>30</v>
      </c>
      <c r="B46" s="154" t="s">
        <v>530</v>
      </c>
      <c r="C46" s="150">
        <v>7862214</v>
      </c>
      <c r="D46" s="151" t="s">
        <v>417</v>
      </c>
      <c r="E46" s="155" t="s">
        <v>524</v>
      </c>
      <c r="F46" s="150" t="s">
        <v>380</v>
      </c>
      <c r="G46" s="150" t="s">
        <v>306</v>
      </c>
      <c r="H46" s="156" t="s">
        <v>531</v>
      </c>
      <c r="I46" s="166">
        <v>30000</v>
      </c>
      <c r="J46" s="157">
        <v>30000</v>
      </c>
      <c r="K46" s="161">
        <v>27000</v>
      </c>
      <c r="L46" s="153">
        <v>5500</v>
      </c>
      <c r="M46" s="177">
        <v>27000</v>
      </c>
      <c r="N46" s="153">
        <v>10500</v>
      </c>
      <c r="O46" s="153">
        <f t="shared" si="4"/>
        <v>9000</v>
      </c>
      <c r="P46" s="153">
        <v>7000</v>
      </c>
      <c r="Q46" s="150"/>
      <c r="R46" s="184"/>
      <c r="S46" s="179"/>
      <c r="T46" s="179"/>
      <c r="U46" s="179"/>
      <c r="V46" s="179"/>
      <c r="W46" s="179"/>
      <c r="X46" s="179"/>
      <c r="Y46" s="179"/>
      <c r="Z46" s="181"/>
      <c r="AA46" s="148"/>
    </row>
    <row r="47" spans="1:27" ht="51.75" customHeight="1">
      <c r="A47" s="148">
        <v>31</v>
      </c>
      <c r="B47" s="154" t="s">
        <v>533</v>
      </c>
      <c r="C47" s="150">
        <v>7864310</v>
      </c>
      <c r="D47" s="151" t="s">
        <v>417</v>
      </c>
      <c r="E47" s="155" t="s">
        <v>534</v>
      </c>
      <c r="F47" s="150" t="s">
        <v>37</v>
      </c>
      <c r="G47" s="150" t="s">
        <v>306</v>
      </c>
      <c r="H47" s="156" t="s">
        <v>535</v>
      </c>
      <c r="I47" s="166">
        <v>36000</v>
      </c>
      <c r="J47" s="157">
        <f>36000-4000</f>
        <v>32000</v>
      </c>
      <c r="K47" s="161">
        <v>28800</v>
      </c>
      <c r="L47" s="153">
        <v>9200</v>
      </c>
      <c r="M47" s="177">
        <v>28800</v>
      </c>
      <c r="N47" s="153">
        <v>15200</v>
      </c>
      <c r="O47" s="153">
        <f t="shared" si="4"/>
        <v>8200</v>
      </c>
      <c r="P47" s="153">
        <v>6000</v>
      </c>
      <c r="Q47" s="150"/>
      <c r="R47" s="184"/>
      <c r="S47" s="179"/>
      <c r="T47" s="179"/>
      <c r="U47" s="179"/>
      <c r="V47" s="179"/>
      <c r="W47" s="179"/>
      <c r="X47" s="179"/>
      <c r="Y47" s="179"/>
      <c r="Z47" s="181"/>
      <c r="AA47" s="148"/>
    </row>
    <row r="48" spans="1:27" ht="51.75" customHeight="1">
      <c r="A48" s="148">
        <v>32</v>
      </c>
      <c r="B48" s="164" t="s">
        <v>537</v>
      </c>
      <c r="C48" s="150">
        <v>7864308</v>
      </c>
      <c r="D48" s="151" t="s">
        <v>417</v>
      </c>
      <c r="E48" s="155" t="s">
        <v>534</v>
      </c>
      <c r="F48" s="150" t="s">
        <v>37</v>
      </c>
      <c r="G48" s="150" t="s">
        <v>306</v>
      </c>
      <c r="H48" s="156" t="s">
        <v>538</v>
      </c>
      <c r="I48" s="166">
        <v>49407</v>
      </c>
      <c r="J48" s="157">
        <f>49407-3975</f>
        <v>45432</v>
      </c>
      <c r="K48" s="161">
        <v>40889</v>
      </c>
      <c r="L48" s="153">
        <v>11000</v>
      </c>
      <c r="M48" s="177">
        <v>40889</v>
      </c>
      <c r="N48" s="153">
        <v>18000</v>
      </c>
      <c r="O48" s="153">
        <f t="shared" si="4"/>
        <v>14114.550000000003</v>
      </c>
      <c r="P48" s="153">
        <v>8000</v>
      </c>
      <c r="Q48" s="150"/>
      <c r="R48" s="184"/>
      <c r="S48" s="179"/>
      <c r="T48" s="179"/>
      <c r="U48" s="179"/>
      <c r="V48" s="179"/>
      <c r="W48" s="179"/>
      <c r="X48" s="179"/>
      <c r="Y48" s="179"/>
      <c r="Z48" s="181"/>
      <c r="AA48" s="148"/>
    </row>
    <row r="49" spans="1:27" ht="51.75" customHeight="1">
      <c r="A49" s="148">
        <v>33</v>
      </c>
      <c r="B49" s="154" t="s">
        <v>540</v>
      </c>
      <c r="C49" s="150">
        <v>7863917</v>
      </c>
      <c r="D49" s="151" t="s">
        <v>417</v>
      </c>
      <c r="E49" s="155" t="s">
        <v>541</v>
      </c>
      <c r="F49" s="150" t="s">
        <v>21</v>
      </c>
      <c r="G49" s="150" t="s">
        <v>306</v>
      </c>
      <c r="H49" s="156" t="s">
        <v>542</v>
      </c>
      <c r="I49" s="166">
        <v>42000</v>
      </c>
      <c r="J49" s="166">
        <v>42000</v>
      </c>
      <c r="K49" s="161">
        <v>33300</v>
      </c>
      <c r="L49" s="153">
        <v>10000</v>
      </c>
      <c r="M49" s="177">
        <v>33300</v>
      </c>
      <c r="N49" s="153">
        <v>17000</v>
      </c>
      <c r="O49" s="153">
        <f t="shared" si="4"/>
        <v>10300</v>
      </c>
      <c r="P49" s="153">
        <v>7500</v>
      </c>
      <c r="Q49" s="150"/>
      <c r="R49" s="184"/>
      <c r="S49" s="179"/>
      <c r="T49" s="179"/>
      <c r="U49" s="179"/>
      <c r="V49" s="179"/>
      <c r="W49" s="179"/>
      <c r="X49" s="179"/>
      <c r="Y49" s="179"/>
      <c r="Z49" s="181"/>
      <c r="AA49" s="148"/>
    </row>
    <row r="50" spans="1:27" ht="51.75" customHeight="1">
      <c r="A50" s="148">
        <v>34</v>
      </c>
      <c r="B50" s="154" t="s">
        <v>544</v>
      </c>
      <c r="C50" s="150">
        <v>7863918</v>
      </c>
      <c r="D50" s="151" t="s">
        <v>417</v>
      </c>
      <c r="E50" s="155" t="s">
        <v>541</v>
      </c>
      <c r="F50" s="150" t="s">
        <v>21</v>
      </c>
      <c r="G50" s="150" t="s">
        <v>306</v>
      </c>
      <c r="H50" s="156" t="s">
        <v>545</v>
      </c>
      <c r="I50" s="166">
        <v>13500</v>
      </c>
      <c r="J50" s="167">
        <f>13500-467</f>
        <v>13033</v>
      </c>
      <c r="K50" s="161">
        <v>11730</v>
      </c>
      <c r="L50" s="153">
        <v>3825</v>
      </c>
      <c r="M50" s="177">
        <v>11730</v>
      </c>
      <c r="N50" s="153">
        <v>6825</v>
      </c>
      <c r="O50" s="153">
        <f t="shared" si="4"/>
        <v>1950</v>
      </c>
      <c r="P50" s="153">
        <v>3000</v>
      </c>
      <c r="Q50" s="150"/>
      <c r="R50" s="184"/>
      <c r="S50" s="179"/>
      <c r="T50" s="179"/>
      <c r="U50" s="179"/>
      <c r="V50" s="179"/>
      <c r="W50" s="179"/>
      <c r="X50" s="179"/>
      <c r="Y50" s="179"/>
      <c r="Z50" s="181"/>
      <c r="AA50" s="148"/>
    </row>
    <row r="51" spans="1:27" ht="66.75" customHeight="1">
      <c r="A51" s="148">
        <v>35</v>
      </c>
      <c r="B51" s="154" t="s">
        <v>547</v>
      </c>
      <c r="C51" s="150">
        <v>7866209</v>
      </c>
      <c r="D51" s="151" t="s">
        <v>417</v>
      </c>
      <c r="E51" s="155" t="s">
        <v>548</v>
      </c>
      <c r="F51" s="150" t="s">
        <v>179</v>
      </c>
      <c r="G51" s="150" t="s">
        <v>306</v>
      </c>
      <c r="H51" s="156" t="s">
        <v>549</v>
      </c>
      <c r="I51" s="166">
        <v>14950</v>
      </c>
      <c r="J51" s="157">
        <v>14950</v>
      </c>
      <c r="K51" s="161">
        <v>13455</v>
      </c>
      <c r="L51" s="153">
        <v>4000</v>
      </c>
      <c r="M51" s="177">
        <v>13455</v>
      </c>
      <c r="N51" s="153">
        <v>7196</v>
      </c>
      <c r="O51" s="153">
        <f t="shared" si="4"/>
        <v>2521.5</v>
      </c>
      <c r="P51" s="153">
        <v>3000</v>
      </c>
      <c r="Q51" s="150"/>
      <c r="R51" s="184"/>
      <c r="S51" s="179"/>
      <c r="T51" s="179"/>
      <c r="U51" s="179"/>
      <c r="V51" s="179"/>
      <c r="W51" s="179"/>
      <c r="X51" s="179"/>
      <c r="Y51" s="179"/>
      <c r="Z51" s="181"/>
      <c r="AA51" s="148"/>
    </row>
    <row r="52" spans="1:27" ht="58.5" customHeight="1">
      <c r="A52" s="148">
        <v>36</v>
      </c>
      <c r="B52" s="154" t="s">
        <v>551</v>
      </c>
      <c r="C52" s="150">
        <v>7866211</v>
      </c>
      <c r="D52" s="151" t="s">
        <v>417</v>
      </c>
      <c r="E52" s="155" t="s">
        <v>548</v>
      </c>
      <c r="F52" s="150" t="s">
        <v>179</v>
      </c>
      <c r="G52" s="150" t="s">
        <v>306</v>
      </c>
      <c r="H52" s="156" t="s">
        <v>552</v>
      </c>
      <c r="I52" s="166">
        <v>22000</v>
      </c>
      <c r="J52" s="157">
        <f>22000-330</f>
        <v>21670</v>
      </c>
      <c r="K52" s="161">
        <v>19503</v>
      </c>
      <c r="L52" s="153">
        <v>5200</v>
      </c>
      <c r="M52" s="177">
        <v>19503</v>
      </c>
      <c r="N52" s="153">
        <v>9200</v>
      </c>
      <c r="O52" s="153">
        <f t="shared" si="4"/>
        <v>5100</v>
      </c>
      <c r="P52" s="153">
        <v>5000</v>
      </c>
      <c r="Q52" s="150"/>
      <c r="R52" s="184"/>
      <c r="S52" s="179"/>
      <c r="T52" s="179"/>
      <c r="U52" s="179"/>
      <c r="V52" s="179"/>
      <c r="W52" s="179"/>
      <c r="X52" s="179"/>
      <c r="Y52" s="179"/>
      <c r="Z52" s="181"/>
      <c r="AA52" s="148"/>
    </row>
    <row r="53" spans="1:27" ht="63" customHeight="1">
      <c r="A53" s="148">
        <v>37</v>
      </c>
      <c r="B53" s="168" t="s">
        <v>554</v>
      </c>
      <c r="C53" s="150">
        <v>7866252</v>
      </c>
      <c r="D53" s="151" t="s">
        <v>417</v>
      </c>
      <c r="E53" s="155" t="s">
        <v>548</v>
      </c>
      <c r="F53" s="150" t="s">
        <v>179</v>
      </c>
      <c r="G53" s="150" t="s">
        <v>306</v>
      </c>
      <c r="H53" s="156" t="s">
        <v>555</v>
      </c>
      <c r="I53" s="166">
        <v>25000</v>
      </c>
      <c r="J53" s="157">
        <f>25000-1000</f>
        <v>24000</v>
      </c>
      <c r="K53" s="161">
        <v>21600</v>
      </c>
      <c r="L53" s="153">
        <v>5250</v>
      </c>
      <c r="M53" s="177">
        <v>21600</v>
      </c>
      <c r="N53" s="153">
        <v>9250</v>
      </c>
      <c r="O53" s="153">
        <f t="shared" si="4"/>
        <v>7000</v>
      </c>
      <c r="P53" s="153">
        <f>6000-824</f>
        <v>5176</v>
      </c>
      <c r="Q53" s="150"/>
      <c r="R53" s="184"/>
      <c r="S53" s="179"/>
      <c r="T53" s="179"/>
      <c r="U53" s="179"/>
      <c r="V53" s="179"/>
      <c r="W53" s="179"/>
      <c r="X53" s="179"/>
      <c r="Y53" s="179"/>
      <c r="Z53" s="181"/>
      <c r="AA53" s="148"/>
    </row>
    <row r="54" spans="1:27" ht="38.25" customHeight="1">
      <c r="A54" s="148">
        <v>38</v>
      </c>
      <c r="B54" s="154" t="s">
        <v>556</v>
      </c>
      <c r="C54" s="150">
        <v>7866395</v>
      </c>
      <c r="D54" s="163" t="s">
        <v>557</v>
      </c>
      <c r="E54" s="155" t="s">
        <v>558</v>
      </c>
      <c r="F54" s="150" t="s">
        <v>22</v>
      </c>
      <c r="G54" s="150" t="s">
        <v>306</v>
      </c>
      <c r="H54" s="156" t="s">
        <v>559</v>
      </c>
      <c r="I54" s="166">
        <f>J54</f>
        <v>3000</v>
      </c>
      <c r="J54" s="157">
        <v>3000</v>
      </c>
      <c r="K54" s="161">
        <v>3000</v>
      </c>
      <c r="L54" s="153">
        <v>2500</v>
      </c>
      <c r="M54" s="177">
        <v>3000</v>
      </c>
      <c r="N54" s="153">
        <v>2750</v>
      </c>
      <c r="O54" s="153">
        <f t="shared" si="4"/>
        <v>-800</v>
      </c>
      <c r="P54" s="153">
        <v>100</v>
      </c>
      <c r="Q54" s="150"/>
      <c r="R54" s="184"/>
      <c r="S54" s="179"/>
      <c r="T54" s="179"/>
      <c r="U54" s="179"/>
      <c r="V54" s="179"/>
      <c r="W54" s="179"/>
      <c r="X54" s="179"/>
      <c r="Y54" s="179"/>
      <c r="Z54" s="181"/>
      <c r="AA54" s="148"/>
    </row>
    <row r="55" spans="1:27" ht="38.25" customHeight="1">
      <c r="A55" s="148">
        <v>39</v>
      </c>
      <c r="B55" s="154" t="s">
        <v>560</v>
      </c>
      <c r="C55" s="150">
        <v>7872887</v>
      </c>
      <c r="D55" s="163" t="s">
        <v>557</v>
      </c>
      <c r="E55" s="155" t="s">
        <v>561</v>
      </c>
      <c r="F55" s="150" t="s">
        <v>22</v>
      </c>
      <c r="G55" s="150" t="s">
        <v>306</v>
      </c>
      <c r="H55" s="156" t="s">
        <v>562</v>
      </c>
      <c r="I55" s="166">
        <v>4500</v>
      </c>
      <c r="J55" s="157">
        <v>4500</v>
      </c>
      <c r="K55" s="161">
        <v>4500</v>
      </c>
      <c r="L55" s="153">
        <v>3100</v>
      </c>
      <c r="M55" s="177">
        <v>4500</v>
      </c>
      <c r="N55" s="153">
        <v>3800</v>
      </c>
      <c r="O55" s="153">
        <f t="shared" si="4"/>
        <v>-875</v>
      </c>
      <c r="P55" s="153">
        <v>500</v>
      </c>
      <c r="Q55" s="150"/>
      <c r="R55" s="184"/>
      <c r="S55" s="179"/>
      <c r="T55" s="179"/>
      <c r="U55" s="179"/>
      <c r="V55" s="179"/>
      <c r="W55" s="179"/>
      <c r="X55" s="179"/>
      <c r="Y55" s="179"/>
      <c r="Z55" s="181"/>
      <c r="AA55" s="148"/>
    </row>
    <row r="56" spans="1:27" ht="51.75" customHeight="1">
      <c r="A56" s="148">
        <v>40</v>
      </c>
      <c r="B56" s="154" t="s">
        <v>563</v>
      </c>
      <c r="C56" s="150">
        <v>7865034</v>
      </c>
      <c r="D56" s="163" t="s">
        <v>557</v>
      </c>
      <c r="E56" s="155" t="s">
        <v>305</v>
      </c>
      <c r="F56" s="150" t="s">
        <v>22</v>
      </c>
      <c r="G56" s="150" t="s">
        <v>306</v>
      </c>
      <c r="H56" s="156" t="s">
        <v>564</v>
      </c>
      <c r="I56" s="157">
        <v>14998</v>
      </c>
      <c r="J56" s="157">
        <v>14998</v>
      </c>
      <c r="K56" s="161">
        <v>13498</v>
      </c>
      <c r="L56" s="153">
        <f>3500+4000</f>
        <v>7500</v>
      </c>
      <c r="M56" s="177">
        <v>13498</v>
      </c>
      <c r="N56" s="153">
        <v>8500</v>
      </c>
      <c r="O56" s="153">
        <f t="shared" si="4"/>
        <v>1248.7000000000007</v>
      </c>
      <c r="P56" s="153">
        <v>3000</v>
      </c>
      <c r="Q56" s="150"/>
      <c r="R56" s="184"/>
      <c r="S56" s="179"/>
      <c r="T56" s="179"/>
      <c r="U56" s="179"/>
      <c r="V56" s="179"/>
      <c r="W56" s="179"/>
      <c r="X56" s="179"/>
      <c r="Y56" s="179"/>
      <c r="Z56" s="181"/>
      <c r="AA56" s="148"/>
    </row>
    <row r="57" spans="1:27" ht="38.25" customHeight="1">
      <c r="A57" s="148">
        <v>41</v>
      </c>
      <c r="B57" s="169" t="s">
        <v>565</v>
      </c>
      <c r="C57" s="150">
        <v>7866152</v>
      </c>
      <c r="D57" s="163" t="s">
        <v>557</v>
      </c>
      <c r="E57" s="155" t="s">
        <v>566</v>
      </c>
      <c r="F57" s="150" t="s">
        <v>22</v>
      </c>
      <c r="G57" s="150" t="s">
        <v>306</v>
      </c>
      <c r="H57" s="156" t="s">
        <v>567</v>
      </c>
      <c r="I57" s="157">
        <v>27688</v>
      </c>
      <c r="J57" s="157">
        <v>27688</v>
      </c>
      <c r="K57" s="161">
        <v>24919</v>
      </c>
      <c r="L57" s="153">
        <v>6000</v>
      </c>
      <c r="M57" s="177">
        <v>24919</v>
      </c>
      <c r="N57" s="153">
        <v>10000</v>
      </c>
      <c r="O57" s="153">
        <f t="shared" si="4"/>
        <v>7997.2000000000007</v>
      </c>
      <c r="P57" s="153">
        <v>6000</v>
      </c>
      <c r="Q57" s="150"/>
      <c r="R57" s="184"/>
      <c r="S57" s="179"/>
      <c r="T57" s="179"/>
      <c r="U57" s="179"/>
      <c r="V57" s="179"/>
      <c r="W57" s="179"/>
      <c r="X57" s="179"/>
      <c r="Y57" s="179"/>
      <c r="Z57" s="181"/>
      <c r="AA57" s="148"/>
    </row>
    <row r="58" spans="1:27" ht="38.25" customHeight="1">
      <c r="A58" s="148">
        <v>42</v>
      </c>
      <c r="B58" s="168" t="s">
        <v>568</v>
      </c>
      <c r="C58" s="150">
        <v>7864324</v>
      </c>
      <c r="D58" s="163" t="s">
        <v>557</v>
      </c>
      <c r="E58" s="155" t="s">
        <v>324</v>
      </c>
      <c r="F58" s="150" t="s">
        <v>325</v>
      </c>
      <c r="G58" s="150" t="s">
        <v>306</v>
      </c>
      <c r="H58" s="156" t="s">
        <v>569</v>
      </c>
      <c r="I58" s="166">
        <v>14500</v>
      </c>
      <c r="J58" s="157">
        <f>I58</f>
        <v>14500</v>
      </c>
      <c r="K58" s="161">
        <v>13050</v>
      </c>
      <c r="L58" s="153">
        <v>4235</v>
      </c>
      <c r="M58" s="177">
        <v>13020</v>
      </c>
      <c r="N58" s="153">
        <v>7235</v>
      </c>
      <c r="O58" s="153">
        <f t="shared" si="4"/>
        <v>2190</v>
      </c>
      <c r="P58" s="153">
        <v>3000</v>
      </c>
      <c r="Q58" s="150"/>
      <c r="R58" s="184"/>
      <c r="S58" s="179"/>
      <c r="T58" s="179"/>
      <c r="U58" s="179"/>
      <c r="V58" s="179"/>
      <c r="W58" s="179"/>
      <c r="X58" s="179"/>
      <c r="Y58" s="179"/>
      <c r="Z58" s="181"/>
      <c r="AA58" s="148"/>
    </row>
    <row r="59" spans="1:27" ht="38.25" customHeight="1">
      <c r="A59" s="148">
        <v>43</v>
      </c>
      <c r="B59" s="168" t="s">
        <v>570</v>
      </c>
      <c r="C59" s="150">
        <v>7873046</v>
      </c>
      <c r="D59" s="163" t="s">
        <v>557</v>
      </c>
      <c r="E59" s="155" t="s">
        <v>571</v>
      </c>
      <c r="F59" s="150" t="s">
        <v>336</v>
      </c>
      <c r="G59" s="150" t="s">
        <v>306</v>
      </c>
      <c r="H59" s="156" t="s">
        <v>572</v>
      </c>
      <c r="I59" s="166">
        <v>14048</v>
      </c>
      <c r="J59" s="157">
        <v>14048</v>
      </c>
      <c r="K59" s="161">
        <v>12643</v>
      </c>
      <c r="L59" s="153">
        <v>4250</v>
      </c>
      <c r="M59" s="177">
        <v>12643</v>
      </c>
      <c r="N59" s="153">
        <v>7250</v>
      </c>
      <c r="O59" s="153">
        <f t="shared" si="4"/>
        <v>1881.2000000000007</v>
      </c>
      <c r="P59" s="153">
        <v>3000</v>
      </c>
      <c r="Q59" s="150"/>
      <c r="R59" s="184"/>
      <c r="S59" s="179"/>
      <c r="T59" s="179"/>
      <c r="U59" s="179"/>
      <c r="V59" s="179"/>
      <c r="W59" s="179"/>
      <c r="X59" s="179"/>
      <c r="Y59" s="179"/>
      <c r="Z59" s="181"/>
      <c r="AA59" s="148"/>
    </row>
    <row r="60" spans="1:27" ht="38.25" customHeight="1">
      <c r="A60" s="148">
        <v>44</v>
      </c>
      <c r="B60" s="168" t="s">
        <v>573</v>
      </c>
      <c r="C60" s="150">
        <v>7865915</v>
      </c>
      <c r="D60" s="163" t="s">
        <v>557</v>
      </c>
      <c r="E60" s="155" t="s">
        <v>574</v>
      </c>
      <c r="F60" s="150" t="s">
        <v>180</v>
      </c>
      <c r="G60" s="150" t="s">
        <v>306</v>
      </c>
      <c r="H60" s="156" t="s">
        <v>575</v>
      </c>
      <c r="I60" s="166">
        <v>14700</v>
      </c>
      <c r="J60" s="157">
        <f>14700-900</f>
        <v>13800</v>
      </c>
      <c r="K60" s="161">
        <v>12420</v>
      </c>
      <c r="L60" s="153">
        <v>4200</v>
      </c>
      <c r="M60" s="177">
        <v>12420</v>
      </c>
      <c r="N60" s="153">
        <v>7200</v>
      </c>
      <c r="O60" s="153">
        <f t="shared" si="4"/>
        <v>2355</v>
      </c>
      <c r="P60" s="153">
        <v>3000</v>
      </c>
      <c r="Q60" s="150"/>
      <c r="R60" s="184"/>
      <c r="S60" s="179"/>
      <c r="T60" s="179"/>
      <c r="U60" s="179"/>
      <c r="V60" s="179"/>
      <c r="W60" s="179"/>
      <c r="X60" s="179"/>
      <c r="Y60" s="179"/>
      <c r="Z60" s="181"/>
      <c r="AA60" s="148"/>
    </row>
    <row r="61" spans="1:27" ht="85.5" customHeight="1">
      <c r="A61" s="148">
        <v>45</v>
      </c>
      <c r="B61" s="170" t="s">
        <v>576</v>
      </c>
      <c r="C61" s="150">
        <v>7866253</v>
      </c>
      <c r="D61" s="163" t="s">
        <v>557</v>
      </c>
      <c r="E61" s="155" t="s">
        <v>577</v>
      </c>
      <c r="F61" s="150" t="s">
        <v>179</v>
      </c>
      <c r="G61" s="150" t="s">
        <v>306</v>
      </c>
      <c r="H61" s="156" t="s">
        <v>578</v>
      </c>
      <c r="I61" s="166">
        <v>8000</v>
      </c>
      <c r="J61" s="157">
        <f>I61</f>
        <v>8000</v>
      </c>
      <c r="K61" s="161">
        <v>8000</v>
      </c>
      <c r="L61" s="153">
        <f>2200+816+2000</f>
        <v>5016</v>
      </c>
      <c r="M61" s="177">
        <v>8000</v>
      </c>
      <c r="N61" s="153">
        <v>6016</v>
      </c>
      <c r="O61" s="153">
        <f t="shared" si="4"/>
        <v>-816</v>
      </c>
      <c r="P61" s="153">
        <v>1000</v>
      </c>
      <c r="Q61" s="150"/>
      <c r="R61" s="184"/>
      <c r="S61" s="179"/>
      <c r="T61" s="179"/>
      <c r="U61" s="179"/>
      <c r="V61" s="179"/>
      <c r="W61" s="179"/>
      <c r="X61" s="179"/>
      <c r="Y61" s="179"/>
      <c r="Z61" s="181"/>
      <c r="AA61" s="148"/>
    </row>
  </sheetData>
  <mergeCells count="19">
    <mergeCell ref="Q3:Q5"/>
    <mergeCell ref="H4:H5"/>
    <mergeCell ref="I4:J4"/>
    <mergeCell ref="AA3:AA5"/>
    <mergeCell ref="A1:AA1"/>
    <mergeCell ref="A2:AA2"/>
    <mergeCell ref="G3:G5"/>
    <mergeCell ref="H3:J3"/>
    <mergeCell ref="K3:K5"/>
    <mergeCell ref="L3:L5"/>
    <mergeCell ref="M3:M5"/>
    <mergeCell ref="N3:N5"/>
    <mergeCell ref="A3:A5"/>
    <mergeCell ref="B3:B5"/>
    <mergeCell ref="C3:C5"/>
    <mergeCell ref="D3:D5"/>
    <mergeCell ref="E3:E5"/>
    <mergeCell ref="F3:F5"/>
    <mergeCell ref="P3:P5"/>
  </mergeCells>
  <printOptions horizontalCentered="1"/>
  <pageMargins left="0.2" right="0.2" top="0.5" bottom="0.25" header="0.3" footer="0.3"/>
  <pageSetup paperSize="9" scale="70" orientation="landscape" r:id="rId1"/>
  <headerFooter>
    <oddFooter>&amp;C&amp;P</odd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3"/>
  <sheetViews>
    <sheetView topLeftCell="A7" zoomScale="80" zoomScaleNormal="80" workbookViewId="0">
      <selection activeCell="M15" sqref="M15"/>
    </sheetView>
  </sheetViews>
  <sheetFormatPr defaultColWidth="9.140625" defaultRowHeight="12.75"/>
  <cols>
    <col min="1" max="1" width="5.140625" style="292" customWidth="1"/>
    <col min="2" max="2" width="36" style="195" customWidth="1"/>
    <col min="3" max="3" width="9.5703125" style="292" customWidth="1"/>
    <col min="4" max="4" width="9.5703125" style="293" customWidth="1"/>
    <col min="5" max="5" width="20.85546875" style="292" customWidth="1"/>
    <col min="6" max="6" width="11.7109375" style="292" customWidth="1"/>
    <col min="7" max="7" width="9.140625" style="292" customWidth="1"/>
    <col min="8" max="8" width="17.28515625" style="292" customWidth="1"/>
    <col min="9" max="9" width="11.28515625" style="292" bestFit="1" customWidth="1"/>
    <col min="10" max="10" width="10.85546875" style="292" customWidth="1"/>
    <col min="11" max="11" width="10.140625" style="195" hidden="1" customWidth="1"/>
    <col min="12" max="12" width="9.42578125" style="195" hidden="1" customWidth="1"/>
    <col min="13" max="14" width="9.42578125" style="195" customWidth="1"/>
    <col min="15" max="15" width="9.42578125" style="195" hidden="1" customWidth="1"/>
    <col min="16" max="16" width="13.85546875" style="195" customWidth="1"/>
    <col min="17" max="17" width="18" style="195" customWidth="1"/>
    <col min="18" max="18" width="11" style="196" hidden="1" customWidth="1"/>
    <col min="19" max="19" width="11.5703125" style="195" hidden="1" customWidth="1"/>
    <col min="20" max="25" width="9.140625" style="195" hidden="1" customWidth="1"/>
    <col min="26" max="26" width="17.42578125" style="196" hidden="1" customWidth="1"/>
    <col min="27" max="27" width="15.5703125" style="188" customWidth="1"/>
    <col min="28" max="28" width="9.140625" style="195" customWidth="1"/>
    <col min="29" max="29" width="17.5703125" style="195" customWidth="1"/>
    <col min="30" max="16384" width="9.140625" style="195"/>
  </cols>
  <sheetData>
    <row r="1" spans="1:29" s="187" customFormat="1" ht="19.5" customHeight="1">
      <c r="A1" s="964"/>
      <c r="B1" s="964"/>
      <c r="C1" s="964"/>
      <c r="D1" s="964"/>
      <c r="E1" s="964"/>
      <c r="F1" s="964"/>
      <c r="G1" s="964"/>
      <c r="H1" s="964"/>
      <c r="I1" s="964"/>
      <c r="J1" s="964"/>
      <c r="K1" s="964"/>
      <c r="L1" s="964"/>
      <c r="M1" s="964"/>
      <c r="N1" s="964"/>
      <c r="O1" s="964"/>
      <c r="P1" s="964"/>
      <c r="Q1" s="964"/>
      <c r="R1" s="186"/>
      <c r="Z1" s="186"/>
      <c r="AA1" s="188"/>
    </row>
    <row r="2" spans="1:29" s="187" customFormat="1" ht="19.5" customHeight="1">
      <c r="A2" s="189"/>
      <c r="B2" s="973" t="s">
        <v>751</v>
      </c>
      <c r="C2" s="973"/>
      <c r="D2" s="973"/>
      <c r="E2" s="973"/>
      <c r="F2" s="973"/>
      <c r="G2" s="973"/>
      <c r="H2" s="973"/>
      <c r="I2" s="973"/>
      <c r="J2" s="973"/>
      <c r="K2" s="973"/>
      <c r="L2" s="973"/>
      <c r="M2" s="973"/>
      <c r="N2" s="973"/>
      <c r="O2" s="973"/>
      <c r="P2" s="973"/>
      <c r="Q2" s="973"/>
      <c r="R2" s="186"/>
      <c r="Z2" s="186"/>
      <c r="AA2" s="188"/>
      <c r="AB2" s="190" t="e">
        <f>+#REF!+#REF!</f>
        <v>#REF!</v>
      </c>
    </row>
    <row r="3" spans="1:29" s="187" customFormat="1" ht="18.75" customHeight="1" thickBot="1">
      <c r="A3" s="965" t="s">
        <v>0</v>
      </c>
      <c r="B3" s="965"/>
      <c r="C3" s="965"/>
      <c r="D3" s="965"/>
      <c r="E3" s="965"/>
      <c r="F3" s="965"/>
      <c r="G3" s="965"/>
      <c r="H3" s="965"/>
      <c r="I3" s="965"/>
      <c r="J3" s="965"/>
      <c r="K3" s="965"/>
      <c r="L3" s="965"/>
      <c r="M3" s="965"/>
      <c r="N3" s="965"/>
      <c r="O3" s="965"/>
      <c r="P3" s="965"/>
      <c r="Q3" s="965"/>
      <c r="R3" s="186"/>
      <c r="Z3" s="186"/>
      <c r="AA3" s="188"/>
      <c r="AB3" s="190" t="e">
        <f>+#REF!+#REF!</f>
        <v>#REF!</v>
      </c>
    </row>
    <row r="4" spans="1:29" ht="21.75" customHeight="1">
      <c r="A4" s="966" t="s">
        <v>75</v>
      </c>
      <c r="B4" s="966" t="s">
        <v>1</v>
      </c>
      <c r="C4" s="966" t="s">
        <v>283</v>
      </c>
      <c r="D4" s="969" t="s">
        <v>165</v>
      </c>
      <c r="E4" s="966" t="s">
        <v>3</v>
      </c>
      <c r="F4" s="966" t="s">
        <v>284</v>
      </c>
      <c r="G4" s="966" t="s">
        <v>6</v>
      </c>
      <c r="H4" s="972" t="s">
        <v>7</v>
      </c>
      <c r="I4" s="972"/>
      <c r="J4" s="972"/>
      <c r="K4" s="966" t="s">
        <v>285</v>
      </c>
      <c r="L4" s="966" t="s">
        <v>286</v>
      </c>
      <c r="M4" s="966" t="s">
        <v>749</v>
      </c>
      <c r="N4" s="966" t="s">
        <v>187</v>
      </c>
      <c r="O4" s="191"/>
      <c r="P4" s="966" t="s">
        <v>740</v>
      </c>
      <c r="Q4" s="972" t="s">
        <v>8</v>
      </c>
      <c r="R4" s="192"/>
      <c r="S4" s="193"/>
      <c r="T4" s="194" t="e">
        <f>+T5+T6</f>
        <v>#REF!</v>
      </c>
      <c r="AB4" s="197" t="e">
        <f>+#REF!</f>
        <v>#REF!</v>
      </c>
    </row>
    <row r="5" spans="1:29" ht="38.25">
      <c r="A5" s="967"/>
      <c r="B5" s="967"/>
      <c r="C5" s="967"/>
      <c r="D5" s="970"/>
      <c r="E5" s="967"/>
      <c r="F5" s="967"/>
      <c r="G5" s="967"/>
      <c r="H5" s="972" t="s">
        <v>287</v>
      </c>
      <c r="I5" s="972" t="s">
        <v>288</v>
      </c>
      <c r="J5" s="972"/>
      <c r="K5" s="967"/>
      <c r="L5" s="967"/>
      <c r="M5" s="967"/>
      <c r="N5" s="967"/>
      <c r="O5" s="198"/>
      <c r="P5" s="967"/>
      <c r="Q5" s="972"/>
      <c r="R5" s="192"/>
      <c r="S5" s="199" t="s">
        <v>289</v>
      </c>
      <c r="T5" s="200" t="e">
        <f>+#REF!+#REF!+#REF!+#REF!+#REF!+#REF!+#REF!+#REF!+#REF!+#REF!+#REF!+#REF!+#REF!+#REF!+#REF!+#REF!+#REF!+#REF!+#REF!+#REF!</f>
        <v>#REF!</v>
      </c>
      <c r="AB5" s="197" t="e">
        <f>+#REF!+#REF!+#REF!</f>
        <v>#REF!</v>
      </c>
    </row>
    <row r="6" spans="1:29" ht="32.25" customHeight="1" thickBot="1">
      <c r="A6" s="968"/>
      <c r="B6" s="968"/>
      <c r="C6" s="968"/>
      <c r="D6" s="971"/>
      <c r="E6" s="968"/>
      <c r="F6" s="968"/>
      <c r="G6" s="968"/>
      <c r="H6" s="972"/>
      <c r="I6" s="201" t="s">
        <v>13</v>
      </c>
      <c r="J6" s="201" t="s">
        <v>290</v>
      </c>
      <c r="K6" s="968"/>
      <c r="L6" s="968"/>
      <c r="M6" s="968"/>
      <c r="N6" s="968"/>
      <c r="O6" s="202"/>
      <c r="P6" s="968"/>
      <c r="Q6" s="972"/>
      <c r="R6" s="192"/>
      <c r="S6" s="203" t="s">
        <v>291</v>
      </c>
      <c r="T6" s="204" t="e">
        <f>+#REF!+#REF!+#REF!+#REF!+#REF!+#REF!+#REF!+#REF!+#REF!+#REF!+#REF!+#REF!+#REF!+#REF!+#REF!+#REF!+#REF!+#REF!+#REF!+#REF!+#REF!+#REF!+#REF!+#REF!+#REF!+#REF!+#REF!+#REF!+#REF!+#REF!+#REF!+#REF!+#REF!+#REF!+#REF!+#REF!+#REF!+#REF!+#REF!+#REF!+#REF!+#REF!+#REF!+#REF!+#REF!+#REF!+#REF!+#REF!+#REF!+#REF!+#REF!+#REF!</f>
        <v>#REF!</v>
      </c>
      <c r="AB6" s="197" t="e">
        <f>SUM(AB2:AB5)</f>
        <v>#REF!</v>
      </c>
      <c r="AC6" s="205" t="e">
        <f>+AB6+#REF!+#REF!</f>
        <v>#REF!</v>
      </c>
    </row>
    <row r="7" spans="1:29" ht="19.5" customHeight="1">
      <c r="A7" s="206">
        <v>1</v>
      </c>
      <c r="B7" s="206">
        <v>2</v>
      </c>
      <c r="C7" s="206">
        <v>3</v>
      </c>
      <c r="D7" s="207">
        <v>4</v>
      </c>
      <c r="E7" s="206">
        <v>5</v>
      </c>
      <c r="F7" s="206">
        <v>6</v>
      </c>
      <c r="G7" s="206">
        <v>7</v>
      </c>
      <c r="H7" s="206">
        <v>8</v>
      </c>
      <c r="I7" s="206">
        <v>9</v>
      </c>
      <c r="J7" s="206">
        <v>10</v>
      </c>
      <c r="K7" s="206">
        <v>11</v>
      </c>
      <c r="L7" s="206">
        <v>12</v>
      </c>
      <c r="M7" s="206"/>
      <c r="N7" s="206"/>
      <c r="O7" s="206"/>
      <c r="P7" s="206">
        <v>13</v>
      </c>
      <c r="Q7" s="206">
        <v>14</v>
      </c>
      <c r="R7" s="208"/>
    </row>
    <row r="8" spans="1:29" ht="27" customHeight="1">
      <c r="A8" s="209"/>
      <c r="B8" s="209" t="s">
        <v>124</v>
      </c>
      <c r="C8" s="210"/>
      <c r="D8" s="211"/>
      <c r="E8" s="210"/>
      <c r="F8" s="210"/>
      <c r="G8" s="210"/>
      <c r="H8" s="210"/>
      <c r="I8" s="212">
        <f>+I9+I15</f>
        <v>903975</v>
      </c>
      <c r="J8" s="212">
        <f t="shared" ref="J8:O8" si="0">+J9+J15</f>
        <v>898537</v>
      </c>
      <c r="K8" s="212">
        <f t="shared" si="0"/>
        <v>454849</v>
      </c>
      <c r="L8" s="212">
        <f t="shared" si="0"/>
        <v>5747</v>
      </c>
      <c r="M8" s="212">
        <f t="shared" si="0"/>
        <v>725783</v>
      </c>
      <c r="N8" s="212">
        <f t="shared" si="0"/>
        <v>187272</v>
      </c>
      <c r="O8" s="212">
        <f t="shared" si="0"/>
        <v>186840.25000000003</v>
      </c>
      <c r="P8" s="212">
        <f>+P9+P15</f>
        <v>188716</v>
      </c>
      <c r="Q8" s="213">
        <f>+P8+N8</f>
        <v>375988</v>
      </c>
      <c r="R8" s="214"/>
      <c r="AC8" s="197" t="e">
        <f>+#REF!+P9+#REF!+#REF!+#REF!</f>
        <v>#REF!</v>
      </c>
    </row>
    <row r="9" spans="1:29" ht="30.75" customHeight="1">
      <c r="A9" s="209" t="s">
        <v>270</v>
      </c>
      <c r="B9" s="215" t="s">
        <v>315</v>
      </c>
      <c r="C9" s="210"/>
      <c r="D9" s="211"/>
      <c r="E9" s="210"/>
      <c r="F9" s="210"/>
      <c r="G9" s="210"/>
      <c r="H9" s="210"/>
      <c r="I9" s="216">
        <f>SUM(I10:I14)</f>
        <v>67300</v>
      </c>
      <c r="J9" s="216">
        <f t="shared" ref="J9:P9" si="1">SUM(J10:J14)</f>
        <v>67300</v>
      </c>
      <c r="K9" s="216">
        <f t="shared" si="1"/>
        <v>47127</v>
      </c>
      <c r="L9" s="216">
        <f t="shared" si="1"/>
        <v>342</v>
      </c>
      <c r="M9" s="216">
        <f t="shared" si="1"/>
        <v>61480</v>
      </c>
      <c r="N9" s="216">
        <f t="shared" si="1"/>
        <v>14342</v>
      </c>
      <c r="O9" s="216">
        <f t="shared" si="1"/>
        <v>0</v>
      </c>
      <c r="P9" s="216">
        <f t="shared" si="1"/>
        <v>18000</v>
      </c>
      <c r="Q9" s="295">
        <f>+Q8/I8</f>
        <v>0.41592743162144968</v>
      </c>
      <c r="R9" s="214"/>
      <c r="Z9" s="196" t="e">
        <f>+#REF!+#REF!+#REF!+#REF!+#REF!+#REF!+P14+P10</f>
        <v>#REF!</v>
      </c>
    </row>
    <row r="10" spans="1:29" ht="75" customHeight="1">
      <c r="A10" s="217">
        <v>1</v>
      </c>
      <c r="B10" s="218" t="s">
        <v>327</v>
      </c>
      <c r="C10" s="219">
        <v>7873039</v>
      </c>
      <c r="D10" s="220" t="s">
        <v>317</v>
      </c>
      <c r="E10" s="221" t="s">
        <v>318</v>
      </c>
      <c r="F10" s="219" t="s">
        <v>325</v>
      </c>
      <c r="G10" s="219" t="s">
        <v>328</v>
      </c>
      <c r="H10" s="219" t="s">
        <v>329</v>
      </c>
      <c r="I10" s="222">
        <v>10000</v>
      </c>
      <c r="J10" s="222">
        <v>10000</v>
      </c>
      <c r="K10" s="222">
        <v>10000</v>
      </c>
      <c r="L10" s="222">
        <v>342</v>
      </c>
      <c r="M10" s="222">
        <v>10000</v>
      </c>
      <c r="N10" s="222">
        <v>2342</v>
      </c>
      <c r="O10" s="222"/>
      <c r="P10" s="222">
        <v>3000</v>
      </c>
      <c r="Q10" s="219"/>
      <c r="R10" s="223"/>
    </row>
    <row r="11" spans="1:29" s="230" customFormat="1" ht="41.25" customHeight="1">
      <c r="A11" s="217">
        <v>2</v>
      </c>
      <c r="B11" s="224" t="s">
        <v>330</v>
      </c>
      <c r="C11" s="225">
        <v>7929757</v>
      </c>
      <c r="D11" s="226" t="s">
        <v>317</v>
      </c>
      <c r="E11" s="227" t="s">
        <v>318</v>
      </c>
      <c r="F11" s="225" t="s">
        <v>22</v>
      </c>
      <c r="G11" s="225" t="s">
        <v>328</v>
      </c>
      <c r="H11" s="225" t="s">
        <v>331</v>
      </c>
      <c r="I11" s="228">
        <v>10000</v>
      </c>
      <c r="J11" s="228">
        <v>10000</v>
      </c>
      <c r="K11" s="228">
        <v>6776</v>
      </c>
      <c r="L11" s="228"/>
      <c r="M11" s="228">
        <v>9043</v>
      </c>
      <c r="N11" s="228">
        <v>2000</v>
      </c>
      <c r="O11" s="228"/>
      <c r="P11" s="228">
        <v>3000</v>
      </c>
      <c r="Q11" s="225"/>
      <c r="R11" s="229"/>
      <c r="Z11" s="231"/>
      <c r="AA11" s="232"/>
    </row>
    <row r="12" spans="1:29" s="230" customFormat="1" ht="36.75" customHeight="1">
      <c r="A12" s="217">
        <v>3</v>
      </c>
      <c r="B12" s="233" t="s">
        <v>338</v>
      </c>
      <c r="C12" s="225">
        <v>7910026</v>
      </c>
      <c r="D12" s="226" t="s">
        <v>334</v>
      </c>
      <c r="E12" s="234" t="s">
        <v>339</v>
      </c>
      <c r="F12" s="225" t="s">
        <v>21</v>
      </c>
      <c r="G12" s="225" t="s">
        <v>328</v>
      </c>
      <c r="H12" s="225" t="s">
        <v>340</v>
      </c>
      <c r="I12" s="228">
        <v>30300</v>
      </c>
      <c r="J12" s="228">
        <v>30300</v>
      </c>
      <c r="K12" s="228">
        <v>18037</v>
      </c>
      <c r="L12" s="228"/>
      <c r="M12" s="228">
        <f>18037+10071</f>
        <v>28108</v>
      </c>
      <c r="N12" s="228">
        <v>5000</v>
      </c>
      <c r="O12" s="228"/>
      <c r="P12" s="228">
        <v>7000</v>
      </c>
      <c r="Q12" s="225"/>
      <c r="R12" s="229"/>
      <c r="Z12" s="231"/>
      <c r="AA12" s="232"/>
    </row>
    <row r="13" spans="1:29" ht="40.5" customHeight="1">
      <c r="A13" s="217">
        <v>4</v>
      </c>
      <c r="B13" s="235" t="s">
        <v>341</v>
      </c>
      <c r="C13" s="219">
        <v>7930049</v>
      </c>
      <c r="D13" s="220" t="s">
        <v>334</v>
      </c>
      <c r="E13" s="219" t="s">
        <v>335</v>
      </c>
      <c r="F13" s="219" t="s">
        <v>325</v>
      </c>
      <c r="G13" s="219" t="s">
        <v>328</v>
      </c>
      <c r="H13" s="219" t="s">
        <v>342</v>
      </c>
      <c r="I13" s="222">
        <v>5000</v>
      </c>
      <c r="J13" s="222">
        <v>5000</v>
      </c>
      <c r="K13" s="222">
        <v>4151</v>
      </c>
      <c r="L13" s="222"/>
      <c r="M13" s="222">
        <f>3228+1500</f>
        <v>4728</v>
      </c>
      <c r="N13" s="222">
        <v>1500</v>
      </c>
      <c r="O13" s="222"/>
      <c r="P13" s="222">
        <v>1500</v>
      </c>
      <c r="Q13" s="219"/>
      <c r="R13" s="223"/>
    </row>
    <row r="14" spans="1:29" ht="60.75" customHeight="1">
      <c r="A14" s="217">
        <v>5</v>
      </c>
      <c r="B14" s="235" t="s">
        <v>343</v>
      </c>
      <c r="C14" s="219">
        <v>7929756</v>
      </c>
      <c r="D14" s="220" t="s">
        <v>344</v>
      </c>
      <c r="E14" s="219" t="s">
        <v>318</v>
      </c>
      <c r="F14" s="219" t="s">
        <v>22</v>
      </c>
      <c r="G14" s="219" t="s">
        <v>328</v>
      </c>
      <c r="H14" s="219" t="s">
        <v>345</v>
      </c>
      <c r="I14" s="222">
        <v>12000</v>
      </c>
      <c r="J14" s="222">
        <v>12000</v>
      </c>
      <c r="K14" s="222">
        <v>8163</v>
      </c>
      <c r="L14" s="222"/>
      <c r="M14" s="222">
        <v>9601</v>
      </c>
      <c r="N14" s="222">
        <v>3500</v>
      </c>
      <c r="O14" s="222"/>
      <c r="P14" s="222">
        <v>3500</v>
      </c>
      <c r="Q14" s="219"/>
      <c r="R14" s="223"/>
    </row>
    <row r="15" spans="1:29" ht="37.5" customHeight="1">
      <c r="A15" s="209" t="s">
        <v>93</v>
      </c>
      <c r="B15" s="215" t="s">
        <v>748</v>
      </c>
      <c r="C15" s="210"/>
      <c r="D15" s="211"/>
      <c r="E15" s="210"/>
      <c r="F15" s="210"/>
      <c r="G15" s="210"/>
      <c r="H15" s="210"/>
      <c r="I15" s="216">
        <f>SUM(I16:I73)</f>
        <v>836675</v>
      </c>
      <c r="J15" s="216">
        <f t="shared" ref="J15:P15" si="2">SUM(J16:J73)</f>
        <v>831237</v>
      </c>
      <c r="K15" s="216">
        <f t="shared" si="2"/>
        <v>407722</v>
      </c>
      <c r="L15" s="216">
        <f t="shared" si="2"/>
        <v>5405</v>
      </c>
      <c r="M15" s="216">
        <f t="shared" si="2"/>
        <v>664303</v>
      </c>
      <c r="N15" s="216">
        <f t="shared" si="2"/>
        <v>172930</v>
      </c>
      <c r="O15" s="216">
        <f t="shared" si="2"/>
        <v>186840.25000000003</v>
      </c>
      <c r="P15" s="216">
        <f t="shared" si="2"/>
        <v>170716</v>
      </c>
      <c r="Q15" s="210"/>
      <c r="R15" s="214"/>
      <c r="AA15" s="236">
        <f>+P15-26500</f>
        <v>144216</v>
      </c>
    </row>
    <row r="16" spans="1:29" ht="39.75" customHeight="1">
      <c r="A16" s="217">
        <v>1</v>
      </c>
      <c r="B16" s="237" t="s">
        <v>579</v>
      </c>
      <c r="C16" s="219">
        <v>7004686</v>
      </c>
      <c r="D16" s="220" t="s">
        <v>442</v>
      </c>
      <c r="E16" s="238" t="s">
        <v>443</v>
      </c>
      <c r="F16" s="219" t="s">
        <v>22</v>
      </c>
      <c r="G16" s="219" t="s">
        <v>328</v>
      </c>
      <c r="H16" s="238" t="s">
        <v>580</v>
      </c>
      <c r="I16" s="239">
        <v>3000</v>
      </c>
      <c r="J16" s="239">
        <v>3000</v>
      </c>
      <c r="K16" s="240">
        <v>1631</v>
      </c>
      <c r="L16" s="222">
        <v>130</v>
      </c>
      <c r="M16" s="222">
        <v>2401</v>
      </c>
      <c r="N16" s="222">
        <f>1501+130</f>
        <v>1631</v>
      </c>
      <c r="O16" s="222">
        <f>+I16*0.43-N16</f>
        <v>-341</v>
      </c>
      <c r="P16" s="222">
        <v>1000</v>
      </c>
      <c r="Q16" s="219"/>
      <c r="R16" s="223"/>
    </row>
    <row r="17" spans="1:27" ht="39.75" customHeight="1">
      <c r="A17" s="217">
        <v>2</v>
      </c>
      <c r="B17" s="235" t="s">
        <v>581</v>
      </c>
      <c r="C17" s="219">
        <v>7004686</v>
      </c>
      <c r="D17" s="220" t="s">
        <v>442</v>
      </c>
      <c r="E17" s="221" t="s">
        <v>443</v>
      </c>
      <c r="F17" s="219" t="s">
        <v>22</v>
      </c>
      <c r="G17" s="219" t="s">
        <v>328</v>
      </c>
      <c r="H17" s="238" t="s">
        <v>582</v>
      </c>
      <c r="I17" s="241">
        <v>5000</v>
      </c>
      <c r="J17" s="241">
        <v>5000</v>
      </c>
      <c r="K17" s="241"/>
      <c r="L17" s="241"/>
      <c r="M17" s="241">
        <v>3998</v>
      </c>
      <c r="N17" s="241">
        <v>1500</v>
      </c>
      <c r="O17" s="222">
        <f t="shared" ref="O17:O71" si="3">+I17*0.43-N17</f>
        <v>650</v>
      </c>
      <c r="P17" s="222">
        <v>1000</v>
      </c>
      <c r="Q17" s="219"/>
      <c r="R17" s="223"/>
    </row>
    <row r="18" spans="1:27" ht="51" customHeight="1">
      <c r="A18" s="217">
        <v>3</v>
      </c>
      <c r="B18" s="242" t="s">
        <v>583</v>
      </c>
      <c r="C18" s="219">
        <v>7004686</v>
      </c>
      <c r="D18" s="220" t="s">
        <v>442</v>
      </c>
      <c r="E18" s="221" t="s">
        <v>460</v>
      </c>
      <c r="F18" s="219" t="s">
        <v>179</v>
      </c>
      <c r="G18" s="219" t="s">
        <v>328</v>
      </c>
      <c r="H18" s="238" t="s">
        <v>584</v>
      </c>
      <c r="I18" s="241">
        <v>7000</v>
      </c>
      <c r="J18" s="241">
        <v>7000</v>
      </c>
      <c r="K18" s="240">
        <v>3805</v>
      </c>
      <c r="L18" s="222"/>
      <c r="M18" s="222">
        <v>5505</v>
      </c>
      <c r="N18" s="222">
        <v>2000</v>
      </c>
      <c r="O18" s="222">
        <f t="shared" si="3"/>
        <v>1010</v>
      </c>
      <c r="P18" s="222">
        <f t="shared" ref="P18:P53" si="4">+I18*0.43-N18</f>
        <v>1010</v>
      </c>
      <c r="Q18" s="219"/>
      <c r="R18" s="223"/>
    </row>
    <row r="19" spans="1:27" ht="63" customHeight="1">
      <c r="A19" s="217">
        <v>4</v>
      </c>
      <c r="B19" s="242" t="s">
        <v>585</v>
      </c>
      <c r="C19" s="219">
        <v>7004686</v>
      </c>
      <c r="D19" s="220" t="s">
        <v>442</v>
      </c>
      <c r="E19" s="221" t="s">
        <v>460</v>
      </c>
      <c r="F19" s="219" t="s">
        <v>37</v>
      </c>
      <c r="G19" s="219" t="s">
        <v>328</v>
      </c>
      <c r="H19" s="238" t="s">
        <v>586</v>
      </c>
      <c r="I19" s="241">
        <v>10000</v>
      </c>
      <c r="J19" s="241">
        <v>10000</v>
      </c>
      <c r="K19" s="240">
        <v>5436</v>
      </c>
      <c r="L19" s="222"/>
      <c r="M19" s="222">
        <v>7936</v>
      </c>
      <c r="N19" s="222">
        <v>2000</v>
      </c>
      <c r="O19" s="222">
        <f t="shared" si="3"/>
        <v>2300</v>
      </c>
      <c r="P19" s="222">
        <f t="shared" si="4"/>
        <v>2300</v>
      </c>
      <c r="Q19" s="219"/>
      <c r="R19" s="223"/>
    </row>
    <row r="20" spans="1:27" s="247" customFormat="1" ht="39.75" customHeight="1">
      <c r="A20" s="217">
        <v>5</v>
      </c>
      <c r="B20" s="233" t="s">
        <v>587</v>
      </c>
      <c r="C20" s="225">
        <v>7004686</v>
      </c>
      <c r="D20" s="226" t="s">
        <v>442</v>
      </c>
      <c r="E20" s="227" t="s">
        <v>361</v>
      </c>
      <c r="F20" s="225" t="s">
        <v>22</v>
      </c>
      <c r="G20" s="225" t="s">
        <v>328</v>
      </c>
      <c r="H20" s="243" t="s">
        <v>588</v>
      </c>
      <c r="I20" s="244">
        <v>10000</v>
      </c>
      <c r="J20" s="244">
        <v>10000</v>
      </c>
      <c r="K20" s="245">
        <v>5436</v>
      </c>
      <c r="L20" s="228"/>
      <c r="M20" s="228">
        <v>7936</v>
      </c>
      <c r="N20" s="228">
        <v>2000</v>
      </c>
      <c r="O20" s="222">
        <f t="shared" si="3"/>
        <v>2300</v>
      </c>
      <c r="P20" s="222">
        <f t="shared" si="4"/>
        <v>2300</v>
      </c>
      <c r="Q20" s="225"/>
      <c r="R20" s="246"/>
      <c r="Z20" s="248"/>
      <c r="AA20" s="249"/>
    </row>
    <row r="21" spans="1:27" ht="46.5" customHeight="1">
      <c r="A21" s="217">
        <v>6</v>
      </c>
      <c r="B21" s="242" t="s">
        <v>589</v>
      </c>
      <c r="C21" s="219">
        <v>7004692</v>
      </c>
      <c r="D21" s="250" t="s">
        <v>466</v>
      </c>
      <c r="E21" s="221" t="s">
        <v>371</v>
      </c>
      <c r="F21" s="219" t="s">
        <v>21</v>
      </c>
      <c r="G21" s="219" t="s">
        <v>328</v>
      </c>
      <c r="H21" s="238" t="s">
        <v>590</v>
      </c>
      <c r="I21" s="241">
        <v>5500</v>
      </c>
      <c r="J21" s="241">
        <v>5500</v>
      </c>
      <c r="K21" s="251">
        <v>2990</v>
      </c>
      <c r="L21" s="222"/>
      <c r="M21" s="222">
        <v>4400</v>
      </c>
      <c r="N21" s="222">
        <v>1500</v>
      </c>
      <c r="O21" s="222">
        <f t="shared" si="3"/>
        <v>865</v>
      </c>
      <c r="P21" s="222">
        <v>1000</v>
      </c>
      <c r="Q21" s="219"/>
      <c r="R21" s="223"/>
    </row>
    <row r="22" spans="1:27" ht="46.5" customHeight="1">
      <c r="A22" s="217">
        <v>7</v>
      </c>
      <c r="B22" s="242" t="s">
        <v>591</v>
      </c>
      <c r="C22" s="219">
        <v>7004692</v>
      </c>
      <c r="D22" s="250" t="s">
        <v>466</v>
      </c>
      <c r="E22" s="221" t="s">
        <v>371</v>
      </c>
      <c r="F22" s="219" t="s">
        <v>592</v>
      </c>
      <c r="G22" s="219" t="s">
        <v>328</v>
      </c>
      <c r="H22" s="238" t="s">
        <v>593</v>
      </c>
      <c r="I22" s="241">
        <v>3000</v>
      </c>
      <c r="J22" s="241">
        <v>3000</v>
      </c>
      <c r="K22" s="251">
        <v>1631</v>
      </c>
      <c r="L22" s="222"/>
      <c r="M22" s="222">
        <v>2401</v>
      </c>
      <c r="N22" s="222">
        <v>1131</v>
      </c>
      <c r="O22" s="222">
        <f t="shared" si="3"/>
        <v>159</v>
      </c>
      <c r="P22" s="222">
        <v>1000</v>
      </c>
      <c r="Q22" s="219"/>
      <c r="R22" s="223"/>
    </row>
    <row r="23" spans="1:27" ht="46.5" customHeight="1">
      <c r="A23" s="217">
        <v>8</v>
      </c>
      <c r="B23" s="242" t="s">
        <v>594</v>
      </c>
      <c r="C23" s="219">
        <v>7004692</v>
      </c>
      <c r="D23" s="250" t="s">
        <v>466</v>
      </c>
      <c r="E23" s="221" t="s">
        <v>371</v>
      </c>
      <c r="F23" s="219" t="s">
        <v>22</v>
      </c>
      <c r="G23" s="219" t="s">
        <v>328</v>
      </c>
      <c r="H23" s="238" t="s">
        <v>595</v>
      </c>
      <c r="I23" s="241">
        <v>3000</v>
      </c>
      <c r="J23" s="241">
        <v>3000</v>
      </c>
      <c r="K23" s="251">
        <v>1631</v>
      </c>
      <c r="L23" s="222"/>
      <c r="M23" s="222">
        <v>2401</v>
      </c>
      <c r="N23" s="222">
        <v>1131</v>
      </c>
      <c r="O23" s="222">
        <f t="shared" si="3"/>
        <v>159</v>
      </c>
      <c r="P23" s="222">
        <v>1000</v>
      </c>
      <c r="Q23" s="219"/>
      <c r="R23" s="223"/>
    </row>
    <row r="24" spans="1:27" ht="46.5" customHeight="1">
      <c r="A24" s="217">
        <v>9</v>
      </c>
      <c r="B24" s="242" t="s">
        <v>596</v>
      </c>
      <c r="C24" s="219">
        <v>7004692</v>
      </c>
      <c r="D24" s="250" t="s">
        <v>466</v>
      </c>
      <c r="E24" s="221" t="s">
        <v>371</v>
      </c>
      <c r="F24" s="219" t="s">
        <v>179</v>
      </c>
      <c r="G24" s="219" t="s">
        <v>328</v>
      </c>
      <c r="H24" s="238" t="s">
        <v>597</v>
      </c>
      <c r="I24" s="241">
        <v>5500</v>
      </c>
      <c r="J24" s="241">
        <v>5500</v>
      </c>
      <c r="K24" s="251"/>
      <c r="L24" s="222"/>
      <c r="M24" s="222">
        <v>4400</v>
      </c>
      <c r="N24" s="222">
        <v>1500</v>
      </c>
      <c r="O24" s="222">
        <f t="shared" si="3"/>
        <v>865</v>
      </c>
      <c r="P24" s="222">
        <v>1000</v>
      </c>
      <c r="Q24" s="219"/>
      <c r="R24" s="223"/>
    </row>
    <row r="25" spans="1:27" ht="42.75" customHeight="1">
      <c r="A25" s="217">
        <v>10</v>
      </c>
      <c r="B25" s="252" t="s">
        <v>598</v>
      </c>
      <c r="C25" s="253">
        <v>7947342</v>
      </c>
      <c r="D25" s="254" t="s">
        <v>301</v>
      </c>
      <c r="E25" s="255" t="s">
        <v>599</v>
      </c>
      <c r="F25" s="254" t="s">
        <v>22</v>
      </c>
      <c r="G25" s="254" t="s">
        <v>328</v>
      </c>
      <c r="H25" s="253" t="s">
        <v>600</v>
      </c>
      <c r="I25" s="256">
        <v>13000</v>
      </c>
      <c r="J25" s="256">
        <v>13000</v>
      </c>
      <c r="K25" s="251"/>
      <c r="L25" s="222"/>
      <c r="M25" s="222">
        <v>13000</v>
      </c>
      <c r="N25" s="222">
        <v>5000</v>
      </c>
      <c r="O25" s="222">
        <f t="shared" si="3"/>
        <v>590</v>
      </c>
      <c r="P25" s="222">
        <v>1000</v>
      </c>
      <c r="Q25" s="217"/>
      <c r="R25" s="192"/>
    </row>
    <row r="26" spans="1:27" s="247" customFormat="1" ht="55.5" customHeight="1">
      <c r="A26" s="217">
        <v>11</v>
      </c>
      <c r="B26" s="233" t="s">
        <v>601</v>
      </c>
      <c r="C26" s="225">
        <v>7939159</v>
      </c>
      <c r="D26" s="226" t="s">
        <v>412</v>
      </c>
      <c r="E26" s="234" t="s">
        <v>602</v>
      </c>
      <c r="F26" s="225" t="s">
        <v>22</v>
      </c>
      <c r="G26" s="225" t="s">
        <v>328</v>
      </c>
      <c r="H26" s="225" t="s">
        <v>603</v>
      </c>
      <c r="I26" s="228">
        <v>57000</v>
      </c>
      <c r="J26" s="228">
        <v>57000</v>
      </c>
      <c r="K26" s="228">
        <v>29778</v>
      </c>
      <c r="L26" s="228"/>
      <c r="M26" s="228">
        <v>52471</v>
      </c>
      <c r="N26" s="228">
        <v>7000</v>
      </c>
      <c r="O26" s="222">
        <f t="shared" si="3"/>
        <v>17510</v>
      </c>
      <c r="P26" s="222">
        <v>10000</v>
      </c>
      <c r="Q26" s="225"/>
      <c r="R26" s="246"/>
      <c r="Z26" s="248"/>
      <c r="AA26" s="249"/>
    </row>
    <row r="27" spans="1:27" s="247" customFormat="1" ht="65.25" customHeight="1">
      <c r="A27" s="217">
        <v>12</v>
      </c>
      <c r="B27" s="233" t="s">
        <v>604</v>
      </c>
      <c r="C27" s="226">
        <v>7940185</v>
      </c>
      <c r="D27" s="226" t="s">
        <v>605</v>
      </c>
      <c r="E27" s="234" t="s">
        <v>606</v>
      </c>
      <c r="F27" s="225" t="s">
        <v>22</v>
      </c>
      <c r="G27" s="225" t="s">
        <v>328</v>
      </c>
      <c r="H27" s="225" t="s">
        <v>607</v>
      </c>
      <c r="I27" s="228">
        <v>12000</v>
      </c>
      <c r="J27" s="228">
        <v>12000</v>
      </c>
      <c r="K27" s="228">
        <v>6523</v>
      </c>
      <c r="L27" s="228"/>
      <c r="M27" s="228">
        <v>9523</v>
      </c>
      <c r="N27" s="228">
        <v>2000</v>
      </c>
      <c r="O27" s="222">
        <f t="shared" si="3"/>
        <v>3160</v>
      </c>
      <c r="P27" s="222">
        <v>4000</v>
      </c>
      <c r="Q27" s="225"/>
      <c r="R27" s="246"/>
      <c r="Z27" s="248"/>
      <c r="AA27" s="249"/>
    </row>
    <row r="28" spans="1:27" ht="31.5" customHeight="1">
      <c r="A28" s="217">
        <v>13</v>
      </c>
      <c r="B28" s="237" t="s">
        <v>608</v>
      </c>
      <c r="C28" s="219">
        <v>7897778</v>
      </c>
      <c r="D28" s="220" t="s">
        <v>478</v>
      </c>
      <c r="E28" s="238" t="s">
        <v>609</v>
      </c>
      <c r="F28" s="219" t="s">
        <v>37</v>
      </c>
      <c r="G28" s="219" t="s">
        <v>328</v>
      </c>
      <c r="H28" s="238" t="s">
        <v>610</v>
      </c>
      <c r="I28" s="239">
        <v>10000</v>
      </c>
      <c r="J28" s="239">
        <v>10000</v>
      </c>
      <c r="K28" s="240">
        <v>5436</v>
      </c>
      <c r="L28" s="222"/>
      <c r="M28" s="222">
        <v>7936</v>
      </c>
      <c r="N28" s="222">
        <v>2000</v>
      </c>
      <c r="O28" s="222">
        <f t="shared" si="3"/>
        <v>2300</v>
      </c>
      <c r="P28" s="222">
        <v>2000</v>
      </c>
      <c r="Q28" s="219"/>
      <c r="R28" s="223"/>
      <c r="Z28" s="196">
        <v>3000</v>
      </c>
    </row>
    <row r="29" spans="1:27" ht="65.25" customHeight="1">
      <c r="A29" s="217">
        <v>14</v>
      </c>
      <c r="B29" s="237" t="s">
        <v>611</v>
      </c>
      <c r="C29" s="219">
        <v>7929833</v>
      </c>
      <c r="D29" s="220" t="s">
        <v>478</v>
      </c>
      <c r="E29" s="238" t="s">
        <v>612</v>
      </c>
      <c r="F29" s="219" t="s">
        <v>180</v>
      </c>
      <c r="G29" s="219" t="s">
        <v>328</v>
      </c>
      <c r="H29" s="238" t="s">
        <v>613</v>
      </c>
      <c r="I29" s="239">
        <v>10000</v>
      </c>
      <c r="J29" s="239">
        <v>10000</v>
      </c>
      <c r="K29" s="240">
        <v>5436</v>
      </c>
      <c r="L29" s="222"/>
      <c r="M29" s="222">
        <v>7936</v>
      </c>
      <c r="N29" s="222">
        <v>2000</v>
      </c>
      <c r="O29" s="222">
        <f t="shared" si="3"/>
        <v>2300</v>
      </c>
      <c r="P29" s="222">
        <v>2206</v>
      </c>
      <c r="Q29" s="219"/>
      <c r="R29" s="223"/>
      <c r="Z29" s="196">
        <v>3000</v>
      </c>
    </row>
    <row r="30" spans="1:27" ht="39.75" customHeight="1">
      <c r="A30" s="217">
        <v>15</v>
      </c>
      <c r="B30" s="237" t="s">
        <v>614</v>
      </c>
      <c r="C30" s="219">
        <v>7909685</v>
      </c>
      <c r="D30" s="220" t="s">
        <v>478</v>
      </c>
      <c r="E30" s="238" t="s">
        <v>615</v>
      </c>
      <c r="F30" s="219" t="s">
        <v>21</v>
      </c>
      <c r="G30" s="219" t="s">
        <v>328</v>
      </c>
      <c r="H30" s="238" t="s">
        <v>616</v>
      </c>
      <c r="I30" s="239">
        <v>5000</v>
      </c>
      <c r="J30" s="239">
        <v>5000</v>
      </c>
      <c r="K30" s="240">
        <v>2718</v>
      </c>
      <c r="L30" s="222"/>
      <c r="M30" s="222">
        <v>3918</v>
      </c>
      <c r="N30" s="222">
        <v>1500</v>
      </c>
      <c r="O30" s="222">
        <f t="shared" si="3"/>
        <v>650</v>
      </c>
      <c r="P30" s="222">
        <v>2000</v>
      </c>
      <c r="Q30" s="219"/>
      <c r="R30" s="223"/>
    </row>
    <row r="31" spans="1:27" ht="54" customHeight="1">
      <c r="A31" s="217">
        <v>16</v>
      </c>
      <c r="B31" s="257" t="s">
        <v>617</v>
      </c>
      <c r="C31" s="258" t="s">
        <v>618</v>
      </c>
      <c r="D31" s="254" t="s">
        <v>478</v>
      </c>
      <c r="E31" s="259" t="s">
        <v>619</v>
      </c>
      <c r="F31" s="260" t="s">
        <v>325</v>
      </c>
      <c r="G31" s="260" t="s">
        <v>328</v>
      </c>
      <c r="H31" s="261" t="s">
        <v>620</v>
      </c>
      <c r="I31" s="262">
        <v>6000</v>
      </c>
      <c r="J31" s="262">
        <v>6000</v>
      </c>
      <c r="K31" s="240"/>
      <c r="L31" s="222"/>
      <c r="M31" s="222">
        <v>4761</v>
      </c>
      <c r="N31" s="222">
        <v>3200</v>
      </c>
      <c r="O31" s="222">
        <f t="shared" si="3"/>
        <v>-620</v>
      </c>
      <c r="P31" s="222">
        <v>2000</v>
      </c>
      <c r="Q31" s="217"/>
      <c r="R31" s="192"/>
    </row>
    <row r="32" spans="1:27" ht="81" customHeight="1">
      <c r="A32" s="217">
        <v>17</v>
      </c>
      <c r="B32" s="257" t="s">
        <v>621</v>
      </c>
      <c r="C32" s="258" t="s">
        <v>622</v>
      </c>
      <c r="D32" s="254" t="s">
        <v>478</v>
      </c>
      <c r="E32" s="259" t="s">
        <v>623</v>
      </c>
      <c r="F32" s="260" t="s">
        <v>180</v>
      </c>
      <c r="G32" s="260" t="s">
        <v>328</v>
      </c>
      <c r="H32" s="261" t="s">
        <v>624</v>
      </c>
      <c r="I32" s="262">
        <v>8485</v>
      </c>
      <c r="J32" s="262">
        <v>8485</v>
      </c>
      <c r="K32" s="240"/>
      <c r="L32" s="222"/>
      <c r="M32" s="222">
        <v>6620</v>
      </c>
      <c r="N32" s="222">
        <v>3856</v>
      </c>
      <c r="O32" s="222">
        <f t="shared" si="3"/>
        <v>-207.45000000000027</v>
      </c>
      <c r="P32" s="222">
        <v>2500</v>
      </c>
      <c r="Q32" s="217"/>
      <c r="R32" s="192"/>
    </row>
    <row r="33" spans="1:27" ht="43.5" customHeight="1">
      <c r="A33" s="217">
        <v>18</v>
      </c>
      <c r="B33" s="252" t="s">
        <v>625</v>
      </c>
      <c r="C33" s="253">
        <v>7946526</v>
      </c>
      <c r="D33" s="254" t="s">
        <v>626</v>
      </c>
      <c r="E33" s="255" t="s">
        <v>479</v>
      </c>
      <c r="F33" s="254" t="s">
        <v>22</v>
      </c>
      <c r="G33" s="254" t="s">
        <v>328</v>
      </c>
      <c r="H33" s="253" t="s">
        <v>627</v>
      </c>
      <c r="I33" s="256">
        <v>6000</v>
      </c>
      <c r="J33" s="256">
        <v>6000</v>
      </c>
      <c r="K33" s="240"/>
      <c r="L33" s="222"/>
      <c r="M33" s="222">
        <v>6000</v>
      </c>
      <c r="N33" s="222">
        <v>3500</v>
      </c>
      <c r="O33" s="222">
        <f t="shared" si="3"/>
        <v>-920</v>
      </c>
      <c r="P33" s="222">
        <v>1500</v>
      </c>
      <c r="Q33" s="217"/>
      <c r="R33" s="192"/>
    </row>
    <row r="34" spans="1:27" s="270" customFormat="1" ht="42.75" customHeight="1">
      <c r="A34" s="217">
        <v>19</v>
      </c>
      <c r="B34" s="263" t="s">
        <v>628</v>
      </c>
      <c r="C34" s="264">
        <v>7929520</v>
      </c>
      <c r="D34" s="265" t="s">
        <v>426</v>
      </c>
      <c r="E34" s="266" t="s">
        <v>173</v>
      </c>
      <c r="F34" s="264" t="s">
        <v>180</v>
      </c>
      <c r="G34" s="264" t="s">
        <v>328</v>
      </c>
      <c r="H34" s="267" t="s">
        <v>629</v>
      </c>
      <c r="I34" s="268">
        <v>15000</v>
      </c>
      <c r="J34" s="268">
        <v>15000</v>
      </c>
      <c r="K34" s="268">
        <v>8153</v>
      </c>
      <c r="L34" s="268"/>
      <c r="M34" s="268">
        <v>11998</v>
      </c>
      <c r="N34" s="268">
        <v>2000</v>
      </c>
      <c r="O34" s="222">
        <f t="shared" si="3"/>
        <v>4450</v>
      </c>
      <c r="P34" s="222">
        <v>5000</v>
      </c>
      <c r="Q34" s="264"/>
      <c r="R34" s="269"/>
      <c r="Z34" s="271"/>
      <c r="AA34" s="272"/>
    </row>
    <row r="35" spans="1:27" ht="72.75" customHeight="1">
      <c r="A35" s="217">
        <v>20</v>
      </c>
      <c r="B35" s="237" t="s">
        <v>630</v>
      </c>
      <c r="C35" s="219">
        <v>7929755</v>
      </c>
      <c r="D35" s="220" t="s">
        <v>417</v>
      </c>
      <c r="E35" s="238" t="s">
        <v>16</v>
      </c>
      <c r="F35" s="219" t="s">
        <v>179</v>
      </c>
      <c r="G35" s="219" t="s">
        <v>328</v>
      </c>
      <c r="H35" s="238" t="s">
        <v>631</v>
      </c>
      <c r="I35" s="239">
        <v>11000</v>
      </c>
      <c r="J35" s="239">
        <v>11000</v>
      </c>
      <c r="K35" s="240">
        <v>5979</v>
      </c>
      <c r="L35" s="222"/>
      <c r="M35" s="222">
        <v>8779</v>
      </c>
      <c r="N35" s="222">
        <v>2000</v>
      </c>
      <c r="O35" s="222">
        <f t="shared" si="3"/>
        <v>2730</v>
      </c>
      <c r="P35" s="222">
        <v>2500</v>
      </c>
      <c r="Q35" s="219"/>
      <c r="R35" s="223"/>
    </row>
    <row r="36" spans="1:27" ht="40.5" customHeight="1">
      <c r="A36" s="217">
        <v>21</v>
      </c>
      <c r="B36" s="242" t="s">
        <v>632</v>
      </c>
      <c r="C36" s="219">
        <v>7915021</v>
      </c>
      <c r="D36" s="220" t="s">
        <v>417</v>
      </c>
      <c r="E36" s="273" t="s">
        <v>633</v>
      </c>
      <c r="F36" s="219" t="s">
        <v>21</v>
      </c>
      <c r="G36" s="219" t="s">
        <v>328</v>
      </c>
      <c r="H36" s="238" t="s">
        <v>634</v>
      </c>
      <c r="I36" s="274">
        <f>3.5*6000*0.6</f>
        <v>12600</v>
      </c>
      <c r="J36" s="274">
        <f>3.5*6000*0.6</f>
        <v>12600</v>
      </c>
      <c r="K36" s="240">
        <v>6849</v>
      </c>
      <c r="L36" s="222"/>
      <c r="M36" s="222">
        <v>10049</v>
      </c>
      <c r="N36" s="222">
        <v>2000</v>
      </c>
      <c r="O36" s="222">
        <f t="shared" si="3"/>
        <v>3418</v>
      </c>
      <c r="P36" s="222">
        <v>3000</v>
      </c>
      <c r="Q36" s="219"/>
      <c r="R36" s="223"/>
    </row>
    <row r="37" spans="1:27" ht="55.5" customHeight="1">
      <c r="A37" s="217">
        <v>22</v>
      </c>
      <c r="B37" s="237" t="s">
        <v>635</v>
      </c>
      <c r="C37" s="219">
        <v>7868369</v>
      </c>
      <c r="D37" s="220" t="s">
        <v>417</v>
      </c>
      <c r="E37" s="238" t="s">
        <v>636</v>
      </c>
      <c r="F37" s="219" t="s">
        <v>336</v>
      </c>
      <c r="G37" s="219" t="s">
        <v>328</v>
      </c>
      <c r="H37" s="238" t="s">
        <v>637</v>
      </c>
      <c r="I37" s="239">
        <v>20000</v>
      </c>
      <c r="J37" s="239">
        <v>20000</v>
      </c>
      <c r="K37" s="240">
        <v>10871</v>
      </c>
      <c r="L37" s="222">
        <v>800</v>
      </c>
      <c r="M37" s="222">
        <v>14871</v>
      </c>
      <c r="N37" s="222">
        <v>3800</v>
      </c>
      <c r="O37" s="222">
        <f t="shared" si="3"/>
        <v>4800</v>
      </c>
      <c r="P37" s="222">
        <f t="shared" si="4"/>
        <v>4800</v>
      </c>
      <c r="Q37" s="219"/>
      <c r="R37" s="223"/>
    </row>
    <row r="38" spans="1:27" ht="55.5" customHeight="1">
      <c r="A38" s="217">
        <v>23</v>
      </c>
      <c r="B38" s="242" t="s">
        <v>638</v>
      </c>
      <c r="C38" s="219">
        <v>7926920</v>
      </c>
      <c r="D38" s="220" t="s">
        <v>417</v>
      </c>
      <c r="E38" s="273" t="s">
        <v>639</v>
      </c>
      <c r="F38" s="219" t="s">
        <v>336</v>
      </c>
      <c r="G38" s="219" t="s">
        <v>328</v>
      </c>
      <c r="H38" s="238" t="s">
        <v>640</v>
      </c>
      <c r="I38" s="274">
        <v>14979</v>
      </c>
      <c r="J38" s="274">
        <v>14979</v>
      </c>
      <c r="K38" s="240">
        <v>8153</v>
      </c>
      <c r="L38" s="222"/>
      <c r="M38" s="222">
        <v>11953</v>
      </c>
      <c r="N38" s="222">
        <v>3000</v>
      </c>
      <c r="O38" s="222">
        <f t="shared" si="3"/>
        <v>3440.9700000000003</v>
      </c>
      <c r="P38" s="222">
        <v>3000</v>
      </c>
      <c r="Q38" s="219"/>
      <c r="R38" s="223"/>
    </row>
    <row r="39" spans="1:27" ht="55.5" customHeight="1">
      <c r="A39" s="217">
        <v>24</v>
      </c>
      <c r="B39" s="242" t="s">
        <v>641</v>
      </c>
      <c r="C39" s="219">
        <v>7928798</v>
      </c>
      <c r="D39" s="220" t="s">
        <v>417</v>
      </c>
      <c r="E39" s="273" t="s">
        <v>639</v>
      </c>
      <c r="F39" s="219" t="s">
        <v>336</v>
      </c>
      <c r="G39" s="219" t="s">
        <v>328</v>
      </c>
      <c r="H39" s="238" t="s">
        <v>642</v>
      </c>
      <c r="I39" s="274">
        <v>30000</v>
      </c>
      <c r="J39" s="274">
        <v>30000</v>
      </c>
      <c r="K39" s="240">
        <v>16307</v>
      </c>
      <c r="L39" s="222"/>
      <c r="M39" s="222">
        <v>22307</v>
      </c>
      <c r="N39" s="222">
        <v>5000</v>
      </c>
      <c r="O39" s="222">
        <f t="shared" si="3"/>
        <v>7900</v>
      </c>
      <c r="P39" s="222">
        <v>6000</v>
      </c>
      <c r="Q39" s="219"/>
      <c r="R39" s="223"/>
    </row>
    <row r="40" spans="1:27" ht="65.25" customHeight="1">
      <c r="A40" s="217">
        <v>25</v>
      </c>
      <c r="B40" s="242" t="s">
        <v>643</v>
      </c>
      <c r="C40" s="219">
        <v>7921436</v>
      </c>
      <c r="D40" s="220" t="s">
        <v>417</v>
      </c>
      <c r="E40" s="273" t="s">
        <v>644</v>
      </c>
      <c r="F40" s="219" t="s">
        <v>179</v>
      </c>
      <c r="G40" s="219" t="s">
        <v>328</v>
      </c>
      <c r="H40" s="238" t="s">
        <v>645</v>
      </c>
      <c r="I40" s="239">
        <v>36000</v>
      </c>
      <c r="J40" s="239">
        <v>36000</v>
      </c>
      <c r="K40" s="240">
        <v>19568</v>
      </c>
      <c r="L40" s="222"/>
      <c r="M40" s="222">
        <v>26568</v>
      </c>
      <c r="N40" s="222">
        <v>5000</v>
      </c>
      <c r="O40" s="222">
        <f t="shared" si="3"/>
        <v>10480</v>
      </c>
      <c r="P40" s="222">
        <v>7000</v>
      </c>
      <c r="Q40" s="219"/>
      <c r="R40" s="223"/>
    </row>
    <row r="41" spans="1:27" ht="65.25" customHeight="1">
      <c r="A41" s="217">
        <v>26</v>
      </c>
      <c r="B41" s="237" t="s">
        <v>646</v>
      </c>
      <c r="C41" s="219">
        <v>7921438</v>
      </c>
      <c r="D41" s="220" t="s">
        <v>417</v>
      </c>
      <c r="E41" s="238" t="s">
        <v>647</v>
      </c>
      <c r="F41" s="219" t="s">
        <v>179</v>
      </c>
      <c r="G41" s="219" t="s">
        <v>328</v>
      </c>
      <c r="H41" s="238" t="s">
        <v>648</v>
      </c>
      <c r="I41" s="239">
        <v>16250</v>
      </c>
      <c r="J41" s="239">
        <v>16250</v>
      </c>
      <c r="K41" s="240">
        <v>8833</v>
      </c>
      <c r="L41" s="222">
        <v>600</v>
      </c>
      <c r="M41" s="222">
        <v>12833</v>
      </c>
      <c r="N41" s="222">
        <v>3600</v>
      </c>
      <c r="O41" s="222">
        <f t="shared" si="3"/>
        <v>3387.5</v>
      </c>
      <c r="P41" s="222">
        <v>4000</v>
      </c>
      <c r="Q41" s="219"/>
      <c r="R41" s="223"/>
    </row>
    <row r="42" spans="1:27" ht="39.75" customHeight="1">
      <c r="A42" s="217">
        <v>27</v>
      </c>
      <c r="B42" s="237" t="s">
        <v>649</v>
      </c>
      <c r="C42" s="219">
        <v>7864309</v>
      </c>
      <c r="D42" s="220" t="s">
        <v>417</v>
      </c>
      <c r="E42" s="238" t="s">
        <v>534</v>
      </c>
      <c r="F42" s="219" t="s">
        <v>37</v>
      </c>
      <c r="G42" s="219" t="s">
        <v>328</v>
      </c>
      <c r="H42" s="238" t="s">
        <v>650</v>
      </c>
      <c r="I42" s="239">
        <v>25000</v>
      </c>
      <c r="J42" s="239">
        <v>25000</v>
      </c>
      <c r="K42" s="240">
        <v>11306</v>
      </c>
      <c r="L42" s="222">
        <v>1000</v>
      </c>
      <c r="M42" s="222">
        <v>18306</v>
      </c>
      <c r="N42" s="222">
        <v>4447</v>
      </c>
      <c r="O42" s="222">
        <f t="shared" si="3"/>
        <v>6303</v>
      </c>
      <c r="P42" s="222">
        <v>5000</v>
      </c>
      <c r="Q42" s="219"/>
      <c r="R42" s="223"/>
    </row>
    <row r="43" spans="1:27" ht="37.5" customHeight="1">
      <c r="A43" s="217">
        <v>28</v>
      </c>
      <c r="B43" s="237" t="s">
        <v>651</v>
      </c>
      <c r="C43" s="219">
        <v>7897773</v>
      </c>
      <c r="D43" s="220" t="s">
        <v>417</v>
      </c>
      <c r="E43" s="273" t="s">
        <v>609</v>
      </c>
      <c r="F43" s="219" t="s">
        <v>37</v>
      </c>
      <c r="G43" s="219" t="s">
        <v>328</v>
      </c>
      <c r="H43" s="238" t="s">
        <v>652</v>
      </c>
      <c r="I43" s="239">
        <v>18000</v>
      </c>
      <c r="J43" s="239">
        <v>18000</v>
      </c>
      <c r="K43" s="240">
        <v>9784</v>
      </c>
      <c r="L43" s="222"/>
      <c r="M43" s="222">
        <v>14284</v>
      </c>
      <c r="N43" s="222">
        <v>3000</v>
      </c>
      <c r="O43" s="222">
        <f t="shared" si="3"/>
        <v>4740</v>
      </c>
      <c r="P43" s="222">
        <v>4000</v>
      </c>
      <c r="Q43" s="219"/>
      <c r="R43" s="223"/>
    </row>
    <row r="44" spans="1:27" ht="53.25" customHeight="1">
      <c r="A44" s="217">
        <v>29</v>
      </c>
      <c r="B44" s="237" t="s">
        <v>653</v>
      </c>
      <c r="C44" s="219">
        <v>7902030</v>
      </c>
      <c r="D44" s="220" t="s">
        <v>417</v>
      </c>
      <c r="E44" s="273" t="s">
        <v>654</v>
      </c>
      <c r="F44" s="219" t="s">
        <v>325</v>
      </c>
      <c r="G44" s="219" t="s">
        <v>328</v>
      </c>
      <c r="H44" s="238" t="s">
        <v>655</v>
      </c>
      <c r="I44" s="239">
        <v>25000</v>
      </c>
      <c r="J44" s="239">
        <v>25000</v>
      </c>
      <c r="K44" s="240">
        <v>13589</v>
      </c>
      <c r="L44" s="222"/>
      <c r="M44" s="222">
        <v>18589</v>
      </c>
      <c r="N44" s="222">
        <v>4000</v>
      </c>
      <c r="O44" s="222">
        <f t="shared" si="3"/>
        <v>6750</v>
      </c>
      <c r="P44" s="222">
        <v>5000</v>
      </c>
      <c r="Q44" s="219"/>
      <c r="R44" s="223"/>
    </row>
    <row r="45" spans="1:27" ht="54" customHeight="1">
      <c r="A45" s="217">
        <v>30</v>
      </c>
      <c r="B45" s="275" t="s">
        <v>656</v>
      </c>
      <c r="C45" s="219">
        <v>7866148</v>
      </c>
      <c r="D45" s="220" t="s">
        <v>417</v>
      </c>
      <c r="E45" s="238" t="s">
        <v>418</v>
      </c>
      <c r="F45" s="219" t="s">
        <v>180</v>
      </c>
      <c r="G45" s="219" t="s">
        <v>328</v>
      </c>
      <c r="H45" s="238" t="s">
        <v>657</v>
      </c>
      <c r="I45" s="239">
        <v>30000</v>
      </c>
      <c r="J45" s="239">
        <f>30000-5438</f>
        <v>24562</v>
      </c>
      <c r="K45" s="240">
        <v>13351</v>
      </c>
      <c r="L45" s="222">
        <v>700</v>
      </c>
      <c r="M45" s="222">
        <v>22351</v>
      </c>
      <c r="N45" s="222">
        <v>4700</v>
      </c>
      <c r="O45" s="222">
        <f t="shared" si="3"/>
        <v>8200</v>
      </c>
      <c r="P45" s="222">
        <v>5000</v>
      </c>
      <c r="Q45" s="219"/>
      <c r="R45" s="223"/>
      <c r="Z45" s="196">
        <v>6000</v>
      </c>
    </row>
    <row r="46" spans="1:27" ht="49.5" customHeight="1">
      <c r="A46" s="217">
        <v>31</v>
      </c>
      <c r="B46" s="237" t="s">
        <v>658</v>
      </c>
      <c r="C46" s="219">
        <v>7916881</v>
      </c>
      <c r="D46" s="220" t="s">
        <v>417</v>
      </c>
      <c r="E46" s="273" t="s">
        <v>612</v>
      </c>
      <c r="F46" s="219" t="s">
        <v>180</v>
      </c>
      <c r="G46" s="219" t="s">
        <v>328</v>
      </c>
      <c r="H46" s="238" t="s">
        <v>659</v>
      </c>
      <c r="I46" s="239">
        <v>20000</v>
      </c>
      <c r="J46" s="239">
        <v>20000</v>
      </c>
      <c r="K46" s="240">
        <v>10871</v>
      </c>
      <c r="L46" s="222"/>
      <c r="M46" s="222">
        <v>14871</v>
      </c>
      <c r="N46" s="222">
        <v>3000</v>
      </c>
      <c r="O46" s="222">
        <f t="shared" si="3"/>
        <v>5600</v>
      </c>
      <c r="P46" s="222">
        <v>4500</v>
      </c>
      <c r="Q46" s="219"/>
      <c r="R46" s="223"/>
    </row>
    <row r="47" spans="1:27" ht="40.5" customHeight="1">
      <c r="A47" s="217">
        <v>32</v>
      </c>
      <c r="B47" s="237" t="s">
        <v>660</v>
      </c>
      <c r="C47" s="219">
        <v>7909839</v>
      </c>
      <c r="D47" s="220" t="s">
        <v>417</v>
      </c>
      <c r="E47" s="238" t="s">
        <v>524</v>
      </c>
      <c r="F47" s="219" t="s">
        <v>180</v>
      </c>
      <c r="G47" s="219" t="s">
        <v>328</v>
      </c>
      <c r="H47" s="238" t="s">
        <v>661</v>
      </c>
      <c r="I47" s="239">
        <v>43000</v>
      </c>
      <c r="J47" s="239">
        <v>43000</v>
      </c>
      <c r="K47" s="240">
        <v>23373</v>
      </c>
      <c r="L47" s="222"/>
      <c r="M47" s="222">
        <v>31873</v>
      </c>
      <c r="N47" s="222">
        <v>6000</v>
      </c>
      <c r="O47" s="222">
        <f t="shared" si="3"/>
        <v>12490</v>
      </c>
      <c r="P47" s="222">
        <v>7000</v>
      </c>
      <c r="Q47" s="219"/>
      <c r="R47" s="223"/>
    </row>
    <row r="48" spans="1:27" ht="40.5" customHeight="1">
      <c r="A48" s="217">
        <v>33</v>
      </c>
      <c r="B48" s="242" t="s">
        <v>662</v>
      </c>
      <c r="C48" s="219">
        <v>7926038</v>
      </c>
      <c r="D48" s="220" t="s">
        <v>417</v>
      </c>
      <c r="E48" s="273" t="s">
        <v>305</v>
      </c>
      <c r="F48" s="219" t="s">
        <v>22</v>
      </c>
      <c r="G48" s="219" t="s">
        <v>149</v>
      </c>
      <c r="H48" s="238" t="s">
        <v>663</v>
      </c>
      <c r="I48" s="239">
        <v>35000</v>
      </c>
      <c r="J48" s="239">
        <v>35000</v>
      </c>
      <c r="K48" s="240">
        <v>16307</v>
      </c>
      <c r="L48" s="222"/>
      <c r="M48" s="222">
        <v>25807</v>
      </c>
      <c r="N48" s="222">
        <v>4500</v>
      </c>
      <c r="O48" s="222">
        <f t="shared" si="3"/>
        <v>10550</v>
      </c>
      <c r="P48" s="222">
        <v>6000</v>
      </c>
      <c r="Q48" s="219"/>
      <c r="R48" s="223"/>
    </row>
    <row r="49" spans="1:27" s="247" customFormat="1" ht="63" customHeight="1">
      <c r="A49" s="217">
        <v>34</v>
      </c>
      <c r="B49" s="233" t="s">
        <v>664</v>
      </c>
      <c r="C49" s="225">
        <v>7930187</v>
      </c>
      <c r="D49" s="226" t="s">
        <v>417</v>
      </c>
      <c r="E49" s="276" t="s">
        <v>665</v>
      </c>
      <c r="F49" s="225" t="s">
        <v>666</v>
      </c>
      <c r="G49" s="225" t="s">
        <v>328</v>
      </c>
      <c r="H49" s="243" t="s">
        <v>667</v>
      </c>
      <c r="I49" s="244">
        <v>18000</v>
      </c>
      <c r="J49" s="244">
        <v>18000</v>
      </c>
      <c r="K49" s="245">
        <v>9784</v>
      </c>
      <c r="L49" s="228"/>
      <c r="M49" s="228">
        <v>14284</v>
      </c>
      <c r="N49" s="228">
        <v>3000</v>
      </c>
      <c r="O49" s="222">
        <f t="shared" si="3"/>
        <v>4740</v>
      </c>
      <c r="P49" s="222">
        <v>3500</v>
      </c>
      <c r="Q49" s="225"/>
      <c r="R49" s="246"/>
      <c r="Z49" s="248"/>
      <c r="AA49" s="249"/>
    </row>
    <row r="50" spans="1:27" s="247" customFormat="1" ht="63" customHeight="1">
      <c r="A50" s="217">
        <v>35</v>
      </c>
      <c r="B50" s="277" t="s">
        <v>668</v>
      </c>
      <c r="C50" s="225">
        <v>7913864</v>
      </c>
      <c r="D50" s="226" t="s">
        <v>417</v>
      </c>
      <c r="E50" s="276" t="s">
        <v>669</v>
      </c>
      <c r="F50" s="225" t="s">
        <v>21</v>
      </c>
      <c r="G50" s="225" t="s">
        <v>328</v>
      </c>
      <c r="H50" s="243" t="s">
        <v>670</v>
      </c>
      <c r="I50" s="278">
        <v>45000</v>
      </c>
      <c r="J50" s="278">
        <v>45000</v>
      </c>
      <c r="K50" s="245">
        <v>24460</v>
      </c>
      <c r="L50" s="228"/>
      <c r="M50" s="228">
        <v>33460</v>
      </c>
      <c r="N50" s="228">
        <v>5000</v>
      </c>
      <c r="O50" s="222">
        <f t="shared" si="3"/>
        <v>14350</v>
      </c>
      <c r="P50" s="222">
        <v>6000</v>
      </c>
      <c r="Q50" s="225"/>
      <c r="R50" s="246"/>
      <c r="Z50" s="248"/>
      <c r="AA50" s="249"/>
    </row>
    <row r="51" spans="1:27" s="247" customFormat="1" ht="63" customHeight="1">
      <c r="A51" s="217">
        <v>36</v>
      </c>
      <c r="B51" s="279" t="s">
        <v>671</v>
      </c>
      <c r="C51" s="225">
        <v>7913865</v>
      </c>
      <c r="D51" s="226" t="s">
        <v>417</v>
      </c>
      <c r="E51" s="276" t="s">
        <v>669</v>
      </c>
      <c r="F51" s="225" t="s">
        <v>21</v>
      </c>
      <c r="G51" s="225" t="s">
        <v>328</v>
      </c>
      <c r="H51" s="243" t="s">
        <v>672</v>
      </c>
      <c r="I51" s="280">
        <f>5.5*6000*0.6</f>
        <v>19800</v>
      </c>
      <c r="J51" s="280">
        <f>5.5*6000*0.6</f>
        <v>19800</v>
      </c>
      <c r="K51" s="245">
        <v>10763</v>
      </c>
      <c r="L51" s="228"/>
      <c r="M51" s="228">
        <v>15763</v>
      </c>
      <c r="N51" s="228">
        <v>3000</v>
      </c>
      <c r="O51" s="222">
        <f t="shared" si="3"/>
        <v>5514</v>
      </c>
      <c r="P51" s="222">
        <v>4500</v>
      </c>
      <c r="Q51" s="225"/>
      <c r="R51" s="246"/>
      <c r="Z51" s="248"/>
      <c r="AA51" s="249"/>
    </row>
    <row r="52" spans="1:27" s="247" customFormat="1" ht="63" customHeight="1">
      <c r="A52" s="217">
        <v>37</v>
      </c>
      <c r="B52" s="233" t="s">
        <v>673</v>
      </c>
      <c r="C52" s="225">
        <v>7930158</v>
      </c>
      <c r="D52" s="226" t="s">
        <v>417</v>
      </c>
      <c r="E52" s="276" t="s">
        <v>674</v>
      </c>
      <c r="F52" s="225" t="s">
        <v>336</v>
      </c>
      <c r="G52" s="225" t="s">
        <v>328</v>
      </c>
      <c r="H52" s="243" t="s">
        <v>675</v>
      </c>
      <c r="I52" s="280">
        <v>25000</v>
      </c>
      <c r="J52" s="280">
        <v>25000</v>
      </c>
      <c r="K52" s="245">
        <v>13589</v>
      </c>
      <c r="L52" s="228"/>
      <c r="M52" s="228">
        <v>19589</v>
      </c>
      <c r="N52" s="228">
        <v>4000</v>
      </c>
      <c r="O52" s="222">
        <f t="shared" si="3"/>
        <v>6750</v>
      </c>
      <c r="P52" s="222">
        <v>5500</v>
      </c>
      <c r="Q52" s="225"/>
      <c r="R52" s="246"/>
      <c r="Z52" s="248"/>
      <c r="AA52" s="249"/>
    </row>
    <row r="53" spans="1:27" ht="66.75" customHeight="1">
      <c r="A53" s="217">
        <v>38</v>
      </c>
      <c r="B53" s="237" t="s">
        <v>676</v>
      </c>
      <c r="C53" s="219">
        <v>7921441</v>
      </c>
      <c r="D53" s="220" t="s">
        <v>557</v>
      </c>
      <c r="E53" s="238" t="s">
        <v>644</v>
      </c>
      <c r="F53" s="219" t="s">
        <v>179</v>
      </c>
      <c r="G53" s="219" t="s">
        <v>328</v>
      </c>
      <c r="H53" s="238" t="s">
        <v>677</v>
      </c>
      <c r="I53" s="239">
        <v>10000</v>
      </c>
      <c r="J53" s="239">
        <v>10000</v>
      </c>
      <c r="K53" s="281">
        <v>5436</v>
      </c>
      <c r="L53" s="222"/>
      <c r="M53" s="222">
        <v>7936</v>
      </c>
      <c r="N53" s="222">
        <v>2000</v>
      </c>
      <c r="O53" s="222">
        <f t="shared" si="3"/>
        <v>2300</v>
      </c>
      <c r="P53" s="222">
        <f t="shared" si="4"/>
        <v>2300</v>
      </c>
      <c r="Q53" s="219"/>
      <c r="R53" s="223"/>
      <c r="Z53" s="196">
        <v>3000</v>
      </c>
    </row>
    <row r="54" spans="1:27" ht="41.25" customHeight="1">
      <c r="A54" s="217">
        <v>39</v>
      </c>
      <c r="B54" s="237" t="s">
        <v>678</v>
      </c>
      <c r="C54" s="219">
        <v>7929466</v>
      </c>
      <c r="D54" s="220" t="s">
        <v>557</v>
      </c>
      <c r="E54" s="238" t="s">
        <v>612</v>
      </c>
      <c r="F54" s="219" t="s">
        <v>180</v>
      </c>
      <c r="G54" s="219" t="s">
        <v>328</v>
      </c>
      <c r="H54" s="238" t="s">
        <v>679</v>
      </c>
      <c r="I54" s="239">
        <v>5000</v>
      </c>
      <c r="J54" s="239">
        <v>5000</v>
      </c>
      <c r="K54" s="281">
        <v>2718</v>
      </c>
      <c r="L54" s="222"/>
      <c r="M54" s="222">
        <v>3918</v>
      </c>
      <c r="N54" s="222">
        <v>2200</v>
      </c>
      <c r="O54" s="222">
        <f t="shared" si="3"/>
        <v>-50</v>
      </c>
      <c r="P54" s="222">
        <v>1000</v>
      </c>
      <c r="Q54" s="219"/>
      <c r="R54" s="223"/>
    </row>
    <row r="55" spans="1:27" ht="41.25" customHeight="1">
      <c r="A55" s="217">
        <v>40</v>
      </c>
      <c r="B55" s="242" t="s">
        <v>680</v>
      </c>
      <c r="C55" s="219">
        <v>7910022</v>
      </c>
      <c r="D55" s="220" t="s">
        <v>557</v>
      </c>
      <c r="E55" s="273" t="s">
        <v>633</v>
      </c>
      <c r="F55" s="219" t="s">
        <v>21</v>
      </c>
      <c r="G55" s="219" t="s">
        <v>328</v>
      </c>
      <c r="H55" s="238" t="s">
        <v>681</v>
      </c>
      <c r="I55" s="274">
        <v>8000</v>
      </c>
      <c r="J55" s="274">
        <v>8000</v>
      </c>
      <c r="K55" s="281">
        <v>4349</v>
      </c>
      <c r="L55" s="222"/>
      <c r="M55" s="222">
        <v>6349</v>
      </c>
      <c r="N55" s="222">
        <v>2000</v>
      </c>
      <c r="O55" s="222">
        <f t="shared" si="3"/>
        <v>1440</v>
      </c>
      <c r="P55" s="222">
        <v>1500</v>
      </c>
      <c r="Q55" s="219"/>
      <c r="R55" s="223"/>
    </row>
    <row r="56" spans="1:27" ht="41.25" customHeight="1">
      <c r="A56" s="217">
        <v>41</v>
      </c>
      <c r="B56" s="237" t="s">
        <v>682</v>
      </c>
      <c r="C56" s="219">
        <v>7928398</v>
      </c>
      <c r="D56" s="220" t="s">
        <v>557</v>
      </c>
      <c r="E56" s="238" t="s">
        <v>683</v>
      </c>
      <c r="F56" s="219" t="s">
        <v>22</v>
      </c>
      <c r="G56" s="219" t="s">
        <v>328</v>
      </c>
      <c r="H56" s="238" t="s">
        <v>684</v>
      </c>
      <c r="I56" s="239">
        <v>3800</v>
      </c>
      <c r="J56" s="239">
        <v>3800</v>
      </c>
      <c r="K56" s="281">
        <v>2066</v>
      </c>
      <c r="L56" s="222"/>
      <c r="M56" s="222">
        <v>3041</v>
      </c>
      <c r="N56" s="222">
        <v>2000</v>
      </c>
      <c r="O56" s="222">
        <f t="shared" si="3"/>
        <v>-366</v>
      </c>
      <c r="P56" s="222">
        <v>1000</v>
      </c>
      <c r="Q56" s="219"/>
      <c r="R56" s="223"/>
    </row>
    <row r="57" spans="1:27" ht="39.75" customHeight="1">
      <c r="A57" s="217">
        <v>42</v>
      </c>
      <c r="B57" s="237" t="s">
        <v>685</v>
      </c>
      <c r="C57" s="219">
        <v>7926037</v>
      </c>
      <c r="D57" s="220" t="s">
        <v>557</v>
      </c>
      <c r="E57" s="238" t="s">
        <v>686</v>
      </c>
      <c r="F57" s="219" t="s">
        <v>22</v>
      </c>
      <c r="G57" s="219" t="s">
        <v>328</v>
      </c>
      <c r="H57" s="238" t="s">
        <v>687</v>
      </c>
      <c r="I57" s="239">
        <v>5000</v>
      </c>
      <c r="J57" s="239">
        <v>5000</v>
      </c>
      <c r="K57" s="281">
        <v>2718</v>
      </c>
      <c r="L57" s="222"/>
      <c r="M57" s="222">
        <v>3918</v>
      </c>
      <c r="N57" s="222">
        <v>2000</v>
      </c>
      <c r="O57" s="222">
        <f t="shared" si="3"/>
        <v>150</v>
      </c>
      <c r="P57" s="222">
        <v>2000</v>
      </c>
      <c r="Q57" s="219"/>
      <c r="R57" s="223"/>
    </row>
    <row r="58" spans="1:27" ht="45" customHeight="1">
      <c r="A58" s="217">
        <v>43</v>
      </c>
      <c r="B58" s="237" t="s">
        <v>688</v>
      </c>
      <c r="C58" s="219">
        <v>7864323</v>
      </c>
      <c r="D58" s="220" t="s">
        <v>557</v>
      </c>
      <c r="E58" s="238" t="s">
        <v>689</v>
      </c>
      <c r="F58" s="219" t="s">
        <v>325</v>
      </c>
      <c r="G58" s="219" t="s">
        <v>328</v>
      </c>
      <c r="H58" s="238" t="s">
        <v>690</v>
      </c>
      <c r="I58" s="239">
        <f>J58</f>
        <v>14500</v>
      </c>
      <c r="J58" s="239">
        <v>14500</v>
      </c>
      <c r="K58" s="281">
        <v>7882</v>
      </c>
      <c r="L58" s="222">
        <v>500</v>
      </c>
      <c r="M58" s="222">
        <v>11382</v>
      </c>
      <c r="N58" s="222">
        <f>2850+500</f>
        <v>3350</v>
      </c>
      <c r="O58" s="222">
        <f t="shared" si="3"/>
        <v>2885</v>
      </c>
      <c r="P58" s="222">
        <v>2000</v>
      </c>
      <c r="Q58" s="219"/>
      <c r="R58" s="223"/>
    </row>
    <row r="59" spans="1:27" ht="66" customHeight="1">
      <c r="A59" s="217">
        <v>44</v>
      </c>
      <c r="B59" s="237" t="s">
        <v>691</v>
      </c>
      <c r="C59" s="219">
        <v>7904534</v>
      </c>
      <c r="D59" s="220" t="s">
        <v>692</v>
      </c>
      <c r="E59" s="238" t="s">
        <v>693</v>
      </c>
      <c r="F59" s="219" t="s">
        <v>414</v>
      </c>
      <c r="G59" s="219" t="s">
        <v>328</v>
      </c>
      <c r="H59" s="238" t="s">
        <v>694</v>
      </c>
      <c r="I59" s="239">
        <v>9994</v>
      </c>
      <c r="J59" s="239">
        <v>9994</v>
      </c>
      <c r="K59" s="281">
        <v>5436</v>
      </c>
      <c r="L59" s="222"/>
      <c r="M59" s="222">
        <v>7936</v>
      </c>
      <c r="N59" s="222">
        <v>2945</v>
      </c>
      <c r="O59" s="222">
        <f t="shared" si="3"/>
        <v>1352.42</v>
      </c>
      <c r="P59" s="222">
        <v>2000</v>
      </c>
      <c r="Q59" s="219"/>
      <c r="R59" s="223"/>
    </row>
    <row r="60" spans="1:27" ht="41.25" customHeight="1">
      <c r="A60" s="217">
        <v>45</v>
      </c>
      <c r="B60" s="237" t="s">
        <v>695</v>
      </c>
      <c r="C60" s="219">
        <v>7861818</v>
      </c>
      <c r="D60" s="220" t="s">
        <v>478</v>
      </c>
      <c r="E60" s="238" t="s">
        <v>479</v>
      </c>
      <c r="F60" s="219" t="s">
        <v>22</v>
      </c>
      <c r="G60" s="219" t="s">
        <v>328</v>
      </c>
      <c r="H60" s="238" t="s">
        <v>696</v>
      </c>
      <c r="I60" s="239">
        <v>5500</v>
      </c>
      <c r="J60" s="239">
        <v>5500</v>
      </c>
      <c r="K60" s="240">
        <v>2990</v>
      </c>
      <c r="L60" s="222">
        <v>300</v>
      </c>
      <c r="M60" s="222">
        <v>4390</v>
      </c>
      <c r="N60" s="222">
        <v>2537</v>
      </c>
      <c r="O60" s="222">
        <f t="shared" si="3"/>
        <v>-172</v>
      </c>
      <c r="P60" s="222">
        <v>1000</v>
      </c>
      <c r="Q60" s="219"/>
      <c r="R60" s="223"/>
    </row>
    <row r="61" spans="1:27" ht="41.25" customHeight="1">
      <c r="A61" s="217">
        <v>46</v>
      </c>
      <c r="B61" s="237" t="s">
        <v>697</v>
      </c>
      <c r="C61" s="219">
        <v>7897779</v>
      </c>
      <c r="D61" s="220" t="s">
        <v>557</v>
      </c>
      <c r="E61" s="238" t="s">
        <v>609</v>
      </c>
      <c r="F61" s="219" t="s">
        <v>37</v>
      </c>
      <c r="G61" s="219" t="s">
        <v>328</v>
      </c>
      <c r="H61" s="238" t="s">
        <v>698</v>
      </c>
      <c r="I61" s="294">
        <v>15000</v>
      </c>
      <c r="J61" s="239">
        <v>15000</v>
      </c>
      <c r="K61" s="281">
        <v>8153</v>
      </c>
      <c r="L61" s="222"/>
      <c r="M61" s="222">
        <v>12000</v>
      </c>
      <c r="N61" s="222">
        <v>2850</v>
      </c>
      <c r="O61" s="222">
        <f t="shared" si="3"/>
        <v>3600</v>
      </c>
      <c r="P61" s="222">
        <v>4000</v>
      </c>
      <c r="Q61" s="219"/>
      <c r="R61" s="223"/>
    </row>
    <row r="62" spans="1:27" ht="41.25" customHeight="1">
      <c r="A62" s="217">
        <v>47</v>
      </c>
      <c r="B62" s="237" t="s">
        <v>699</v>
      </c>
      <c r="C62" s="219">
        <v>7910023</v>
      </c>
      <c r="D62" s="220" t="s">
        <v>557</v>
      </c>
      <c r="E62" s="238" t="s">
        <v>633</v>
      </c>
      <c r="F62" s="219" t="s">
        <v>21</v>
      </c>
      <c r="G62" s="219" t="s">
        <v>328</v>
      </c>
      <c r="H62" s="238" t="s">
        <v>700</v>
      </c>
      <c r="I62" s="239">
        <v>8000</v>
      </c>
      <c r="J62" s="239">
        <v>8000</v>
      </c>
      <c r="K62" s="281">
        <v>4349</v>
      </c>
      <c r="L62" s="222"/>
      <c r="M62" s="222">
        <v>6349</v>
      </c>
      <c r="N62" s="222">
        <v>2000</v>
      </c>
      <c r="O62" s="222">
        <f t="shared" si="3"/>
        <v>1440</v>
      </c>
      <c r="P62" s="222">
        <v>2000</v>
      </c>
      <c r="Q62" s="219"/>
      <c r="R62" s="223"/>
    </row>
    <row r="63" spans="1:27" ht="41.25" customHeight="1">
      <c r="A63" s="217">
        <v>48</v>
      </c>
      <c r="B63" s="282" t="s">
        <v>701</v>
      </c>
      <c r="C63" s="283">
        <v>7873104</v>
      </c>
      <c r="D63" s="220" t="s">
        <v>557</v>
      </c>
      <c r="E63" s="238" t="s">
        <v>636</v>
      </c>
      <c r="F63" s="219" t="s">
        <v>35</v>
      </c>
      <c r="G63" s="219" t="s">
        <v>328</v>
      </c>
      <c r="H63" s="238" t="s">
        <v>702</v>
      </c>
      <c r="I63" s="239">
        <v>14990</v>
      </c>
      <c r="J63" s="239">
        <v>14990</v>
      </c>
      <c r="K63" s="281">
        <v>8148</v>
      </c>
      <c r="L63" s="222">
        <v>500</v>
      </c>
      <c r="M63" s="222">
        <v>11948</v>
      </c>
      <c r="N63" s="222">
        <v>3350</v>
      </c>
      <c r="O63" s="222">
        <f t="shared" si="3"/>
        <v>3095.7</v>
      </c>
      <c r="P63" s="222">
        <v>3000</v>
      </c>
      <c r="Q63" s="217"/>
      <c r="R63" s="192"/>
    </row>
    <row r="64" spans="1:27" ht="41.25" customHeight="1">
      <c r="A64" s="217">
        <v>49</v>
      </c>
      <c r="B64" s="282" t="s">
        <v>703</v>
      </c>
      <c r="C64" s="283">
        <v>7866213</v>
      </c>
      <c r="D64" s="220" t="s">
        <v>557</v>
      </c>
      <c r="E64" s="238" t="s">
        <v>644</v>
      </c>
      <c r="F64" s="219" t="s">
        <v>179</v>
      </c>
      <c r="G64" s="219" t="s">
        <v>328</v>
      </c>
      <c r="H64" s="238" t="s">
        <v>704</v>
      </c>
      <c r="I64" s="239">
        <v>14500</v>
      </c>
      <c r="J64" s="239">
        <v>14500</v>
      </c>
      <c r="K64" s="281">
        <v>7610</v>
      </c>
      <c r="L64" s="222">
        <v>500</v>
      </c>
      <c r="M64" s="222">
        <v>11510</v>
      </c>
      <c r="N64" s="222">
        <v>3350</v>
      </c>
      <c r="O64" s="222">
        <f t="shared" si="3"/>
        <v>2885</v>
      </c>
      <c r="P64" s="222">
        <v>3000</v>
      </c>
      <c r="Q64" s="217"/>
      <c r="R64" s="192"/>
    </row>
    <row r="65" spans="1:27" ht="41.25" customHeight="1">
      <c r="A65" s="217">
        <v>50</v>
      </c>
      <c r="B65" s="282" t="s">
        <v>705</v>
      </c>
      <c r="C65" s="283">
        <v>7872857</v>
      </c>
      <c r="D65" s="220" t="s">
        <v>557</v>
      </c>
      <c r="E65" s="238" t="s">
        <v>706</v>
      </c>
      <c r="F65" s="219" t="s">
        <v>414</v>
      </c>
      <c r="G65" s="219" t="s">
        <v>328</v>
      </c>
      <c r="H65" s="238" t="s">
        <v>707</v>
      </c>
      <c r="I65" s="239">
        <v>10000</v>
      </c>
      <c r="J65" s="239">
        <v>10000</v>
      </c>
      <c r="K65" s="281">
        <v>5436</v>
      </c>
      <c r="L65" s="222">
        <v>375</v>
      </c>
      <c r="M65" s="222">
        <v>7936</v>
      </c>
      <c r="N65" s="222">
        <v>2375</v>
      </c>
      <c r="O65" s="222">
        <f t="shared" si="3"/>
        <v>1925</v>
      </c>
      <c r="P65" s="222">
        <v>2000</v>
      </c>
      <c r="Q65" s="217"/>
      <c r="R65" s="192"/>
    </row>
    <row r="66" spans="1:27" s="247" customFormat="1" ht="41.25" customHeight="1">
      <c r="A66" s="217">
        <v>51</v>
      </c>
      <c r="B66" s="277" t="s">
        <v>708</v>
      </c>
      <c r="C66" s="225">
        <v>7929849</v>
      </c>
      <c r="D66" s="226" t="s">
        <v>557</v>
      </c>
      <c r="E66" s="284" t="s">
        <v>674</v>
      </c>
      <c r="F66" s="225" t="s">
        <v>336</v>
      </c>
      <c r="G66" s="225" t="s">
        <v>328</v>
      </c>
      <c r="H66" s="243" t="s">
        <v>709</v>
      </c>
      <c r="I66" s="278">
        <v>14000</v>
      </c>
      <c r="J66" s="278">
        <v>14000</v>
      </c>
      <c r="K66" s="285">
        <v>7610</v>
      </c>
      <c r="L66" s="228"/>
      <c r="M66" s="228">
        <v>11110</v>
      </c>
      <c r="N66" s="228">
        <v>3000</v>
      </c>
      <c r="O66" s="222">
        <f t="shared" si="3"/>
        <v>3020</v>
      </c>
      <c r="P66" s="222">
        <v>3000</v>
      </c>
      <c r="Q66" s="225"/>
      <c r="R66" s="246"/>
      <c r="Z66" s="248"/>
      <c r="AA66" s="249"/>
    </row>
    <row r="67" spans="1:27" s="247" customFormat="1" ht="41.25" customHeight="1">
      <c r="A67" s="217">
        <v>52</v>
      </c>
      <c r="B67" s="277" t="s">
        <v>710</v>
      </c>
      <c r="C67" s="225">
        <v>7930048</v>
      </c>
      <c r="D67" s="226" t="s">
        <v>557</v>
      </c>
      <c r="E67" s="284" t="s">
        <v>335</v>
      </c>
      <c r="F67" s="225" t="s">
        <v>22</v>
      </c>
      <c r="G67" s="225" t="s">
        <v>328</v>
      </c>
      <c r="H67" s="243" t="s">
        <v>711</v>
      </c>
      <c r="I67" s="278">
        <v>2906</v>
      </c>
      <c r="J67" s="278">
        <v>2906</v>
      </c>
      <c r="K67" s="285">
        <v>2174</v>
      </c>
      <c r="L67" s="228"/>
      <c r="M67" s="228">
        <v>2325</v>
      </c>
      <c r="N67" s="228">
        <v>2000</v>
      </c>
      <c r="O67" s="222">
        <f t="shared" si="3"/>
        <v>-750.42000000000007</v>
      </c>
      <c r="P67" s="222">
        <v>500</v>
      </c>
      <c r="Q67" s="225"/>
      <c r="R67" s="246"/>
      <c r="Z67" s="248"/>
      <c r="AA67" s="249"/>
    </row>
    <row r="68" spans="1:27" s="247" customFormat="1" ht="41.25" customHeight="1">
      <c r="A68" s="217">
        <v>53</v>
      </c>
      <c r="B68" s="277" t="s">
        <v>712</v>
      </c>
      <c r="C68" s="225">
        <v>7929848</v>
      </c>
      <c r="D68" s="226" t="s">
        <v>557</v>
      </c>
      <c r="E68" s="284" t="s">
        <v>674</v>
      </c>
      <c r="F68" s="225" t="s">
        <v>336</v>
      </c>
      <c r="G68" s="225" t="s">
        <v>328</v>
      </c>
      <c r="H68" s="243" t="s">
        <v>713</v>
      </c>
      <c r="I68" s="278">
        <v>15000</v>
      </c>
      <c r="J68" s="278">
        <v>15000</v>
      </c>
      <c r="K68" s="285">
        <v>8153</v>
      </c>
      <c r="L68" s="228"/>
      <c r="M68" s="228">
        <v>11953</v>
      </c>
      <c r="N68" s="228">
        <v>2850</v>
      </c>
      <c r="O68" s="222">
        <f t="shared" si="3"/>
        <v>3600</v>
      </c>
      <c r="P68" s="222">
        <v>3000</v>
      </c>
      <c r="Q68" s="225"/>
      <c r="R68" s="246"/>
      <c r="Z68" s="248"/>
      <c r="AA68" s="249"/>
    </row>
    <row r="69" spans="1:27" s="247" customFormat="1" ht="57" customHeight="1">
      <c r="A69" s="217">
        <v>54</v>
      </c>
      <c r="B69" s="277" t="s">
        <v>714</v>
      </c>
      <c r="C69" s="225">
        <v>7926930</v>
      </c>
      <c r="D69" s="226" t="s">
        <v>557</v>
      </c>
      <c r="E69" s="284" t="s">
        <v>715</v>
      </c>
      <c r="F69" s="225" t="s">
        <v>22</v>
      </c>
      <c r="G69" s="225" t="s">
        <v>328</v>
      </c>
      <c r="H69" s="243" t="s">
        <v>716</v>
      </c>
      <c r="I69" s="278">
        <v>15000</v>
      </c>
      <c r="J69" s="278">
        <v>15000</v>
      </c>
      <c r="K69" s="285">
        <v>8153</v>
      </c>
      <c r="L69" s="228"/>
      <c r="M69" s="228">
        <v>11853</v>
      </c>
      <c r="N69" s="228">
        <v>2850</v>
      </c>
      <c r="O69" s="222">
        <f t="shared" si="3"/>
        <v>3600</v>
      </c>
      <c r="P69" s="222">
        <v>3000</v>
      </c>
      <c r="Q69" s="225"/>
      <c r="R69" s="246"/>
      <c r="Z69" s="248" t="e">
        <f>+P69+P68+P64+#REF!+P53+#REF!</f>
        <v>#REF!</v>
      </c>
      <c r="AA69" s="249"/>
    </row>
    <row r="70" spans="1:27" s="247" customFormat="1" ht="50.25" customHeight="1">
      <c r="A70" s="217">
        <v>55</v>
      </c>
      <c r="B70" s="286" t="s">
        <v>717</v>
      </c>
      <c r="C70" s="287">
        <v>7947112</v>
      </c>
      <c r="D70" s="288" t="s">
        <v>692</v>
      </c>
      <c r="E70" s="289" t="s">
        <v>718</v>
      </c>
      <c r="F70" s="288" t="s">
        <v>22</v>
      </c>
      <c r="G70" s="288" t="s">
        <v>328</v>
      </c>
      <c r="H70" s="287" t="s">
        <v>719</v>
      </c>
      <c r="I70" s="290">
        <v>3500</v>
      </c>
      <c r="J70" s="290">
        <v>3500</v>
      </c>
      <c r="K70" s="285"/>
      <c r="L70" s="228"/>
      <c r="M70" s="228">
        <v>3500</v>
      </c>
      <c r="N70" s="291">
        <v>2400</v>
      </c>
      <c r="O70" s="222">
        <f t="shared" si="3"/>
        <v>-895</v>
      </c>
      <c r="P70" s="222">
        <v>800</v>
      </c>
      <c r="Q70" s="225"/>
      <c r="R70" s="246"/>
      <c r="Z70" s="248"/>
      <c r="AA70" s="249"/>
    </row>
    <row r="71" spans="1:27" s="247" customFormat="1" ht="50.25" customHeight="1">
      <c r="A71" s="217">
        <v>56</v>
      </c>
      <c r="B71" s="286" t="s">
        <v>720</v>
      </c>
      <c r="C71" s="287">
        <v>7946739</v>
      </c>
      <c r="D71" s="288" t="s">
        <v>692</v>
      </c>
      <c r="E71" s="289" t="s">
        <v>718</v>
      </c>
      <c r="F71" s="288" t="s">
        <v>22</v>
      </c>
      <c r="G71" s="288" t="s">
        <v>328</v>
      </c>
      <c r="H71" s="287" t="s">
        <v>721</v>
      </c>
      <c r="I71" s="290">
        <v>3388</v>
      </c>
      <c r="J71" s="290">
        <v>3388</v>
      </c>
      <c r="K71" s="285"/>
      <c r="L71" s="228"/>
      <c r="M71" s="228">
        <v>3388</v>
      </c>
      <c r="N71" s="291">
        <v>2300</v>
      </c>
      <c r="O71" s="222">
        <f t="shared" si="3"/>
        <v>-843.16000000000008</v>
      </c>
      <c r="P71" s="222">
        <v>1000</v>
      </c>
      <c r="Q71" s="225"/>
      <c r="R71" s="246"/>
      <c r="Z71" s="248"/>
      <c r="AA71" s="249"/>
    </row>
    <row r="72" spans="1:27" s="247" customFormat="1" ht="50.25" customHeight="1">
      <c r="A72" s="217">
        <v>57</v>
      </c>
      <c r="B72" s="286" t="s">
        <v>722</v>
      </c>
      <c r="C72" s="287">
        <v>7947113</v>
      </c>
      <c r="D72" s="288" t="s">
        <v>692</v>
      </c>
      <c r="E72" s="289" t="s">
        <v>718</v>
      </c>
      <c r="F72" s="288" t="s">
        <v>22</v>
      </c>
      <c r="G72" s="288" t="s">
        <v>328</v>
      </c>
      <c r="H72" s="287" t="s">
        <v>723</v>
      </c>
      <c r="I72" s="290">
        <v>4483</v>
      </c>
      <c r="J72" s="290">
        <v>4483</v>
      </c>
      <c r="K72" s="285"/>
      <c r="L72" s="228"/>
      <c r="M72" s="228">
        <v>4483</v>
      </c>
      <c r="N72" s="291">
        <v>3077</v>
      </c>
      <c r="O72" s="222">
        <f t="shared" ref="O72:O73" si="5">+I72*0.43-N72</f>
        <v>-1149.31</v>
      </c>
      <c r="P72" s="222">
        <v>1000</v>
      </c>
      <c r="Q72" s="225"/>
      <c r="R72" s="246"/>
      <c r="Z72" s="248"/>
      <c r="AA72" s="249"/>
    </row>
    <row r="73" spans="1:27" s="247" customFormat="1" ht="50.25" customHeight="1">
      <c r="A73" s="217">
        <v>58</v>
      </c>
      <c r="B73" s="286" t="s">
        <v>724</v>
      </c>
      <c r="C73" s="287">
        <v>7951709</v>
      </c>
      <c r="D73" s="288" t="s">
        <v>557</v>
      </c>
      <c r="E73" s="289" t="s">
        <v>725</v>
      </c>
      <c r="F73" s="288" t="s">
        <v>22</v>
      </c>
      <c r="G73" s="288" t="s">
        <v>328</v>
      </c>
      <c r="H73" s="287" t="s">
        <v>726</v>
      </c>
      <c r="I73" s="290">
        <v>15000</v>
      </c>
      <c r="J73" s="290">
        <v>15000</v>
      </c>
      <c r="K73" s="285"/>
      <c r="L73" s="228"/>
      <c r="M73" s="228">
        <v>15000</v>
      </c>
      <c r="N73" s="291">
        <v>6000</v>
      </c>
      <c r="O73" s="222">
        <f t="shared" si="5"/>
        <v>450</v>
      </c>
      <c r="P73" s="222">
        <v>1500</v>
      </c>
      <c r="Q73" s="225"/>
      <c r="R73" s="246"/>
      <c r="Z73" s="248"/>
      <c r="AA73" s="249"/>
    </row>
  </sheetData>
  <mergeCells count="19">
    <mergeCell ref="L4:L6"/>
    <mergeCell ref="M4:M6"/>
    <mergeCell ref="N4:N6"/>
    <mergeCell ref="A1:Q1"/>
    <mergeCell ref="A3:Q3"/>
    <mergeCell ref="A4:A6"/>
    <mergeCell ref="B4:B6"/>
    <mergeCell ref="C4:C6"/>
    <mergeCell ref="D4:D6"/>
    <mergeCell ref="E4:E6"/>
    <mergeCell ref="F4:F6"/>
    <mergeCell ref="P4:P6"/>
    <mergeCell ref="Q4:Q6"/>
    <mergeCell ref="H5:H6"/>
    <mergeCell ref="I5:J5"/>
    <mergeCell ref="B2:Q2"/>
    <mergeCell ref="G4:G6"/>
    <mergeCell ref="H4:J4"/>
    <mergeCell ref="K4:K6"/>
  </mergeCells>
  <printOptions horizontalCentered="1"/>
  <pageMargins left="0.2" right="0.2" top="0.5" bottom="0.25" header="0.3" footer="0.3"/>
  <pageSetup paperSize="9" scale="72" orientation="landscape" r:id="rId1"/>
  <headerFooter>
    <oddFooter>&amp;C&amp;P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U59"/>
  <sheetViews>
    <sheetView zoomScale="60" zoomScaleNormal="60" workbookViewId="0">
      <selection activeCell="M15" sqref="M15"/>
    </sheetView>
  </sheetViews>
  <sheetFormatPr defaultRowHeight="18.75"/>
  <cols>
    <col min="1" max="1" width="6.140625" style="55" customWidth="1"/>
    <col min="2" max="2" width="27" style="55" customWidth="1"/>
    <col min="3" max="3" width="12.28515625" style="55" customWidth="1"/>
    <col min="4" max="4" width="9.5703125" style="55" customWidth="1"/>
    <col min="5" max="5" width="22.5703125" style="55" customWidth="1"/>
    <col min="6" max="6" width="9.28515625" style="55" customWidth="1"/>
    <col min="7" max="7" width="9" style="55" customWidth="1"/>
    <col min="8" max="8" width="8.28515625" style="55" customWidth="1"/>
    <col min="9" max="9" width="21.85546875" style="55" customWidth="1"/>
    <col min="10" max="10" width="15.140625" style="55" customWidth="1"/>
    <col min="11" max="13" width="13.85546875" style="55" customWidth="1"/>
    <col min="14" max="14" width="16" style="55" customWidth="1"/>
    <col min="15" max="15" width="14.85546875" style="55" customWidth="1"/>
    <col min="16" max="16" width="13.85546875" style="55" hidden="1" customWidth="1"/>
    <col min="17" max="17" width="13.28515625" style="55" customWidth="1"/>
    <col min="18" max="18" width="10.85546875" style="55" customWidth="1"/>
    <col min="19" max="19" width="9.7109375" style="55" customWidth="1"/>
    <col min="20" max="20" width="23.28515625" style="55" customWidth="1"/>
    <col min="21" max="21" width="33.42578125" style="55" customWidth="1"/>
    <col min="22" max="22" width="9.140625" style="55" customWidth="1"/>
    <col min="23" max="23" width="9.140625" style="55"/>
    <col min="24" max="24" width="13.85546875" style="55" customWidth="1"/>
    <col min="25" max="252" width="9.140625" style="55"/>
    <col min="253" max="253" width="7.28515625" style="55" bestFit="1" customWidth="1"/>
    <col min="254" max="254" width="43.28515625" style="55" customWidth="1"/>
    <col min="255" max="257" width="0" style="55" hidden="1" customWidth="1"/>
    <col min="258" max="258" width="24.85546875" style="55" customWidth="1"/>
    <col min="259" max="261" width="0" style="55" hidden="1" customWidth="1"/>
    <col min="262" max="262" width="16.7109375" style="55" customWidth="1"/>
    <col min="263" max="263" width="17.140625" style="55" customWidth="1"/>
    <col min="264" max="264" width="14.140625" style="55" customWidth="1"/>
    <col min="265" max="270" width="0" style="55" hidden="1" customWidth="1"/>
    <col min="271" max="271" width="16" style="55" customWidth="1"/>
    <col min="272" max="273" width="0" style="55" hidden="1" customWidth="1"/>
    <col min="274" max="274" width="19.5703125" style="55" customWidth="1"/>
    <col min="275" max="278" width="0" style="55" hidden="1" customWidth="1"/>
    <col min="279" max="279" width="9.140625" style="55"/>
    <col min="280" max="280" width="13.85546875" style="55" customWidth="1"/>
    <col min="281" max="508" width="9.140625" style="55"/>
    <col min="509" max="509" width="7.28515625" style="55" bestFit="1" customWidth="1"/>
    <col min="510" max="510" width="43.28515625" style="55" customWidth="1"/>
    <col min="511" max="513" width="0" style="55" hidden="1" customWidth="1"/>
    <col min="514" max="514" width="24.85546875" style="55" customWidth="1"/>
    <col min="515" max="517" width="0" style="55" hidden="1" customWidth="1"/>
    <col min="518" max="518" width="16.7109375" style="55" customWidth="1"/>
    <col min="519" max="519" width="17.140625" style="55" customWidth="1"/>
    <col min="520" max="520" width="14.140625" style="55" customWidth="1"/>
    <col min="521" max="526" width="0" style="55" hidden="1" customWidth="1"/>
    <col min="527" max="527" width="16" style="55" customWidth="1"/>
    <col min="528" max="529" width="0" style="55" hidden="1" customWidth="1"/>
    <col min="530" max="530" width="19.5703125" style="55" customWidth="1"/>
    <col min="531" max="534" width="0" style="55" hidden="1" customWidth="1"/>
    <col min="535" max="535" width="9.140625" style="55"/>
    <col min="536" max="536" width="13.85546875" style="55" customWidth="1"/>
    <col min="537" max="764" width="9.140625" style="55"/>
    <col min="765" max="765" width="7.28515625" style="55" bestFit="1" customWidth="1"/>
    <col min="766" max="766" width="43.28515625" style="55" customWidth="1"/>
    <col min="767" max="769" width="0" style="55" hidden="1" customWidth="1"/>
    <col min="770" max="770" width="24.85546875" style="55" customWidth="1"/>
    <col min="771" max="773" width="0" style="55" hidden="1" customWidth="1"/>
    <col min="774" max="774" width="16.7109375" style="55" customWidth="1"/>
    <col min="775" max="775" width="17.140625" style="55" customWidth="1"/>
    <col min="776" max="776" width="14.140625" style="55" customWidth="1"/>
    <col min="777" max="782" width="0" style="55" hidden="1" customWidth="1"/>
    <col min="783" max="783" width="16" style="55" customWidth="1"/>
    <col min="784" max="785" width="0" style="55" hidden="1" customWidth="1"/>
    <col min="786" max="786" width="19.5703125" style="55" customWidth="1"/>
    <col min="787" max="790" width="0" style="55" hidden="1" customWidth="1"/>
    <col min="791" max="791" width="9.140625" style="55"/>
    <col min="792" max="792" width="13.85546875" style="55" customWidth="1"/>
    <col min="793" max="1020" width="9.140625" style="55"/>
    <col min="1021" max="1021" width="7.28515625" style="55" bestFit="1" customWidth="1"/>
    <col min="1022" max="1022" width="43.28515625" style="55" customWidth="1"/>
    <col min="1023" max="1025" width="0" style="55" hidden="1" customWidth="1"/>
    <col min="1026" max="1026" width="24.85546875" style="55" customWidth="1"/>
    <col min="1027" max="1029" width="0" style="55" hidden="1" customWidth="1"/>
    <col min="1030" max="1030" width="16.7109375" style="55" customWidth="1"/>
    <col min="1031" max="1031" width="17.140625" style="55" customWidth="1"/>
    <col min="1032" max="1032" width="14.140625" style="55" customWidth="1"/>
    <col min="1033" max="1038" width="0" style="55" hidden="1" customWidth="1"/>
    <col min="1039" max="1039" width="16" style="55" customWidth="1"/>
    <col min="1040" max="1041" width="0" style="55" hidden="1" customWidth="1"/>
    <col min="1042" max="1042" width="19.5703125" style="55" customWidth="1"/>
    <col min="1043" max="1046" width="0" style="55" hidden="1" customWidth="1"/>
    <col min="1047" max="1047" width="9.140625" style="55"/>
    <col min="1048" max="1048" width="13.85546875" style="55" customWidth="1"/>
    <col min="1049" max="1276" width="9.140625" style="55"/>
    <col min="1277" max="1277" width="7.28515625" style="55" bestFit="1" customWidth="1"/>
    <col min="1278" max="1278" width="43.28515625" style="55" customWidth="1"/>
    <col min="1279" max="1281" width="0" style="55" hidden="1" customWidth="1"/>
    <col min="1282" max="1282" width="24.85546875" style="55" customWidth="1"/>
    <col min="1283" max="1285" width="0" style="55" hidden="1" customWidth="1"/>
    <col min="1286" max="1286" width="16.7109375" style="55" customWidth="1"/>
    <col min="1287" max="1287" width="17.140625" style="55" customWidth="1"/>
    <col min="1288" max="1288" width="14.140625" style="55" customWidth="1"/>
    <col min="1289" max="1294" width="0" style="55" hidden="1" customWidth="1"/>
    <col min="1295" max="1295" width="16" style="55" customWidth="1"/>
    <col min="1296" max="1297" width="0" style="55" hidden="1" customWidth="1"/>
    <col min="1298" max="1298" width="19.5703125" style="55" customWidth="1"/>
    <col min="1299" max="1302" width="0" style="55" hidden="1" customWidth="1"/>
    <col min="1303" max="1303" width="9.140625" style="55"/>
    <col min="1304" max="1304" width="13.85546875" style="55" customWidth="1"/>
    <col min="1305" max="1532" width="9.140625" style="55"/>
    <col min="1533" max="1533" width="7.28515625" style="55" bestFit="1" customWidth="1"/>
    <col min="1534" max="1534" width="43.28515625" style="55" customWidth="1"/>
    <col min="1535" max="1537" width="0" style="55" hidden="1" customWidth="1"/>
    <col min="1538" max="1538" width="24.85546875" style="55" customWidth="1"/>
    <col min="1539" max="1541" width="0" style="55" hidden="1" customWidth="1"/>
    <col min="1542" max="1542" width="16.7109375" style="55" customWidth="1"/>
    <col min="1543" max="1543" width="17.140625" style="55" customWidth="1"/>
    <col min="1544" max="1544" width="14.140625" style="55" customWidth="1"/>
    <col min="1545" max="1550" width="0" style="55" hidden="1" customWidth="1"/>
    <col min="1551" max="1551" width="16" style="55" customWidth="1"/>
    <col min="1552" max="1553" width="0" style="55" hidden="1" customWidth="1"/>
    <col min="1554" max="1554" width="19.5703125" style="55" customWidth="1"/>
    <col min="1555" max="1558" width="0" style="55" hidden="1" customWidth="1"/>
    <col min="1559" max="1559" width="9.140625" style="55"/>
    <col min="1560" max="1560" width="13.85546875" style="55" customWidth="1"/>
    <col min="1561" max="1788" width="9.140625" style="55"/>
    <col min="1789" max="1789" width="7.28515625" style="55" bestFit="1" customWidth="1"/>
    <col min="1790" max="1790" width="43.28515625" style="55" customWidth="1"/>
    <col min="1791" max="1793" width="0" style="55" hidden="1" customWidth="1"/>
    <col min="1794" max="1794" width="24.85546875" style="55" customWidth="1"/>
    <col min="1795" max="1797" width="0" style="55" hidden="1" customWidth="1"/>
    <col min="1798" max="1798" width="16.7109375" style="55" customWidth="1"/>
    <col min="1799" max="1799" width="17.140625" style="55" customWidth="1"/>
    <col min="1800" max="1800" width="14.140625" style="55" customWidth="1"/>
    <col min="1801" max="1806" width="0" style="55" hidden="1" customWidth="1"/>
    <col min="1807" max="1807" width="16" style="55" customWidth="1"/>
    <col min="1808" max="1809" width="0" style="55" hidden="1" customWidth="1"/>
    <col min="1810" max="1810" width="19.5703125" style="55" customWidth="1"/>
    <col min="1811" max="1814" width="0" style="55" hidden="1" customWidth="1"/>
    <col min="1815" max="1815" width="9.140625" style="55"/>
    <col min="1816" max="1816" width="13.85546875" style="55" customWidth="1"/>
    <col min="1817" max="2044" width="9.140625" style="55"/>
    <col min="2045" max="2045" width="7.28515625" style="55" bestFit="1" customWidth="1"/>
    <col min="2046" max="2046" width="43.28515625" style="55" customWidth="1"/>
    <col min="2047" max="2049" width="0" style="55" hidden="1" customWidth="1"/>
    <col min="2050" max="2050" width="24.85546875" style="55" customWidth="1"/>
    <col min="2051" max="2053" width="0" style="55" hidden="1" customWidth="1"/>
    <col min="2054" max="2054" width="16.7109375" style="55" customWidth="1"/>
    <col min="2055" max="2055" width="17.140625" style="55" customWidth="1"/>
    <col min="2056" max="2056" width="14.140625" style="55" customWidth="1"/>
    <col min="2057" max="2062" width="0" style="55" hidden="1" customWidth="1"/>
    <col min="2063" max="2063" width="16" style="55" customWidth="1"/>
    <col min="2064" max="2065" width="0" style="55" hidden="1" customWidth="1"/>
    <col min="2066" max="2066" width="19.5703125" style="55" customWidth="1"/>
    <col min="2067" max="2070" width="0" style="55" hidden="1" customWidth="1"/>
    <col min="2071" max="2071" width="9.140625" style="55"/>
    <col min="2072" max="2072" width="13.85546875" style="55" customWidth="1"/>
    <col min="2073" max="2300" width="9.140625" style="55"/>
    <col min="2301" max="2301" width="7.28515625" style="55" bestFit="1" customWidth="1"/>
    <col min="2302" max="2302" width="43.28515625" style="55" customWidth="1"/>
    <col min="2303" max="2305" width="0" style="55" hidden="1" customWidth="1"/>
    <col min="2306" max="2306" width="24.85546875" style="55" customWidth="1"/>
    <col min="2307" max="2309" width="0" style="55" hidden="1" customWidth="1"/>
    <col min="2310" max="2310" width="16.7109375" style="55" customWidth="1"/>
    <col min="2311" max="2311" width="17.140625" style="55" customWidth="1"/>
    <col min="2312" max="2312" width="14.140625" style="55" customWidth="1"/>
    <col min="2313" max="2318" width="0" style="55" hidden="1" customWidth="1"/>
    <col min="2319" max="2319" width="16" style="55" customWidth="1"/>
    <col min="2320" max="2321" width="0" style="55" hidden="1" customWidth="1"/>
    <col min="2322" max="2322" width="19.5703125" style="55" customWidth="1"/>
    <col min="2323" max="2326" width="0" style="55" hidden="1" customWidth="1"/>
    <col min="2327" max="2327" width="9.140625" style="55"/>
    <col min="2328" max="2328" width="13.85546875" style="55" customWidth="1"/>
    <col min="2329" max="2556" width="9.140625" style="55"/>
    <col min="2557" max="2557" width="7.28515625" style="55" bestFit="1" customWidth="1"/>
    <col min="2558" max="2558" width="43.28515625" style="55" customWidth="1"/>
    <col min="2559" max="2561" width="0" style="55" hidden="1" customWidth="1"/>
    <col min="2562" max="2562" width="24.85546875" style="55" customWidth="1"/>
    <col min="2563" max="2565" width="0" style="55" hidden="1" customWidth="1"/>
    <col min="2566" max="2566" width="16.7109375" style="55" customWidth="1"/>
    <col min="2567" max="2567" width="17.140625" style="55" customWidth="1"/>
    <col min="2568" max="2568" width="14.140625" style="55" customWidth="1"/>
    <col min="2569" max="2574" width="0" style="55" hidden="1" customWidth="1"/>
    <col min="2575" max="2575" width="16" style="55" customWidth="1"/>
    <col min="2576" max="2577" width="0" style="55" hidden="1" customWidth="1"/>
    <col min="2578" max="2578" width="19.5703125" style="55" customWidth="1"/>
    <col min="2579" max="2582" width="0" style="55" hidden="1" customWidth="1"/>
    <col min="2583" max="2583" width="9.140625" style="55"/>
    <col min="2584" max="2584" width="13.85546875" style="55" customWidth="1"/>
    <col min="2585" max="2812" width="9.140625" style="55"/>
    <col min="2813" max="2813" width="7.28515625" style="55" bestFit="1" customWidth="1"/>
    <col min="2814" max="2814" width="43.28515625" style="55" customWidth="1"/>
    <col min="2815" max="2817" width="0" style="55" hidden="1" customWidth="1"/>
    <col min="2818" max="2818" width="24.85546875" style="55" customWidth="1"/>
    <col min="2819" max="2821" width="0" style="55" hidden="1" customWidth="1"/>
    <col min="2822" max="2822" width="16.7109375" style="55" customWidth="1"/>
    <col min="2823" max="2823" width="17.140625" style="55" customWidth="1"/>
    <col min="2824" max="2824" width="14.140625" style="55" customWidth="1"/>
    <col min="2825" max="2830" width="0" style="55" hidden="1" customWidth="1"/>
    <col min="2831" max="2831" width="16" style="55" customWidth="1"/>
    <col min="2832" max="2833" width="0" style="55" hidden="1" customWidth="1"/>
    <col min="2834" max="2834" width="19.5703125" style="55" customWidth="1"/>
    <col min="2835" max="2838" width="0" style="55" hidden="1" customWidth="1"/>
    <col min="2839" max="2839" width="9.140625" style="55"/>
    <col min="2840" max="2840" width="13.85546875" style="55" customWidth="1"/>
    <col min="2841" max="3068" width="9.140625" style="55"/>
    <col min="3069" max="3069" width="7.28515625" style="55" bestFit="1" customWidth="1"/>
    <col min="3070" max="3070" width="43.28515625" style="55" customWidth="1"/>
    <col min="3071" max="3073" width="0" style="55" hidden="1" customWidth="1"/>
    <col min="3074" max="3074" width="24.85546875" style="55" customWidth="1"/>
    <col min="3075" max="3077" width="0" style="55" hidden="1" customWidth="1"/>
    <col min="3078" max="3078" width="16.7109375" style="55" customWidth="1"/>
    <col min="3079" max="3079" width="17.140625" style="55" customWidth="1"/>
    <col min="3080" max="3080" width="14.140625" style="55" customWidth="1"/>
    <col min="3081" max="3086" width="0" style="55" hidden="1" customWidth="1"/>
    <col min="3087" max="3087" width="16" style="55" customWidth="1"/>
    <col min="3088" max="3089" width="0" style="55" hidden="1" customWidth="1"/>
    <col min="3090" max="3090" width="19.5703125" style="55" customWidth="1"/>
    <col min="3091" max="3094" width="0" style="55" hidden="1" customWidth="1"/>
    <col min="3095" max="3095" width="9.140625" style="55"/>
    <col min="3096" max="3096" width="13.85546875" style="55" customWidth="1"/>
    <col min="3097" max="3324" width="9.140625" style="55"/>
    <col min="3325" max="3325" width="7.28515625" style="55" bestFit="1" customWidth="1"/>
    <col min="3326" max="3326" width="43.28515625" style="55" customWidth="1"/>
    <col min="3327" max="3329" width="0" style="55" hidden="1" customWidth="1"/>
    <col min="3330" max="3330" width="24.85546875" style="55" customWidth="1"/>
    <col min="3331" max="3333" width="0" style="55" hidden="1" customWidth="1"/>
    <col min="3334" max="3334" width="16.7109375" style="55" customWidth="1"/>
    <col min="3335" max="3335" width="17.140625" style="55" customWidth="1"/>
    <col min="3336" max="3336" width="14.140625" style="55" customWidth="1"/>
    <col min="3337" max="3342" width="0" style="55" hidden="1" customWidth="1"/>
    <col min="3343" max="3343" width="16" style="55" customWidth="1"/>
    <col min="3344" max="3345" width="0" style="55" hidden="1" customWidth="1"/>
    <col min="3346" max="3346" width="19.5703125" style="55" customWidth="1"/>
    <col min="3347" max="3350" width="0" style="55" hidden="1" customWidth="1"/>
    <col min="3351" max="3351" width="9.140625" style="55"/>
    <col min="3352" max="3352" width="13.85546875" style="55" customWidth="1"/>
    <col min="3353" max="3580" width="9.140625" style="55"/>
    <col min="3581" max="3581" width="7.28515625" style="55" bestFit="1" customWidth="1"/>
    <col min="3582" max="3582" width="43.28515625" style="55" customWidth="1"/>
    <col min="3583" max="3585" width="0" style="55" hidden="1" customWidth="1"/>
    <col min="3586" max="3586" width="24.85546875" style="55" customWidth="1"/>
    <col min="3587" max="3589" width="0" style="55" hidden="1" customWidth="1"/>
    <col min="3590" max="3590" width="16.7109375" style="55" customWidth="1"/>
    <col min="3591" max="3591" width="17.140625" style="55" customWidth="1"/>
    <col min="3592" max="3592" width="14.140625" style="55" customWidth="1"/>
    <col min="3593" max="3598" width="0" style="55" hidden="1" customWidth="1"/>
    <col min="3599" max="3599" width="16" style="55" customWidth="1"/>
    <col min="3600" max="3601" width="0" style="55" hidden="1" customWidth="1"/>
    <col min="3602" max="3602" width="19.5703125" style="55" customWidth="1"/>
    <col min="3603" max="3606" width="0" style="55" hidden="1" customWidth="1"/>
    <col min="3607" max="3607" width="9.140625" style="55"/>
    <col min="3608" max="3608" width="13.85546875" style="55" customWidth="1"/>
    <col min="3609" max="3836" width="9.140625" style="55"/>
    <col min="3837" max="3837" width="7.28515625" style="55" bestFit="1" customWidth="1"/>
    <col min="3838" max="3838" width="43.28515625" style="55" customWidth="1"/>
    <col min="3839" max="3841" width="0" style="55" hidden="1" customWidth="1"/>
    <col min="3842" max="3842" width="24.85546875" style="55" customWidth="1"/>
    <col min="3843" max="3845" width="0" style="55" hidden="1" customWidth="1"/>
    <col min="3846" max="3846" width="16.7109375" style="55" customWidth="1"/>
    <col min="3847" max="3847" width="17.140625" style="55" customWidth="1"/>
    <col min="3848" max="3848" width="14.140625" style="55" customWidth="1"/>
    <col min="3849" max="3854" width="0" style="55" hidden="1" customWidth="1"/>
    <col min="3855" max="3855" width="16" style="55" customWidth="1"/>
    <col min="3856" max="3857" width="0" style="55" hidden="1" customWidth="1"/>
    <col min="3858" max="3858" width="19.5703125" style="55" customWidth="1"/>
    <col min="3859" max="3862" width="0" style="55" hidden="1" customWidth="1"/>
    <col min="3863" max="3863" width="9.140625" style="55"/>
    <col min="3864" max="3864" width="13.85546875" style="55" customWidth="1"/>
    <col min="3865" max="4092" width="9.140625" style="55"/>
    <col min="4093" max="4093" width="7.28515625" style="55" bestFit="1" customWidth="1"/>
    <col min="4094" max="4094" width="43.28515625" style="55" customWidth="1"/>
    <col min="4095" max="4097" width="0" style="55" hidden="1" customWidth="1"/>
    <col min="4098" max="4098" width="24.85546875" style="55" customWidth="1"/>
    <col min="4099" max="4101" width="0" style="55" hidden="1" customWidth="1"/>
    <col min="4102" max="4102" width="16.7109375" style="55" customWidth="1"/>
    <col min="4103" max="4103" width="17.140625" style="55" customWidth="1"/>
    <col min="4104" max="4104" width="14.140625" style="55" customWidth="1"/>
    <col min="4105" max="4110" width="0" style="55" hidden="1" customWidth="1"/>
    <col min="4111" max="4111" width="16" style="55" customWidth="1"/>
    <col min="4112" max="4113" width="0" style="55" hidden="1" customWidth="1"/>
    <col min="4114" max="4114" width="19.5703125" style="55" customWidth="1"/>
    <col min="4115" max="4118" width="0" style="55" hidden="1" customWidth="1"/>
    <col min="4119" max="4119" width="9.140625" style="55"/>
    <col min="4120" max="4120" width="13.85546875" style="55" customWidth="1"/>
    <col min="4121" max="4348" width="9.140625" style="55"/>
    <col min="4349" max="4349" width="7.28515625" style="55" bestFit="1" customWidth="1"/>
    <col min="4350" max="4350" width="43.28515625" style="55" customWidth="1"/>
    <col min="4351" max="4353" width="0" style="55" hidden="1" customWidth="1"/>
    <col min="4354" max="4354" width="24.85546875" style="55" customWidth="1"/>
    <col min="4355" max="4357" width="0" style="55" hidden="1" customWidth="1"/>
    <col min="4358" max="4358" width="16.7109375" style="55" customWidth="1"/>
    <col min="4359" max="4359" width="17.140625" style="55" customWidth="1"/>
    <col min="4360" max="4360" width="14.140625" style="55" customWidth="1"/>
    <col min="4361" max="4366" width="0" style="55" hidden="1" customWidth="1"/>
    <col min="4367" max="4367" width="16" style="55" customWidth="1"/>
    <col min="4368" max="4369" width="0" style="55" hidden="1" customWidth="1"/>
    <col min="4370" max="4370" width="19.5703125" style="55" customWidth="1"/>
    <col min="4371" max="4374" width="0" style="55" hidden="1" customWidth="1"/>
    <col min="4375" max="4375" width="9.140625" style="55"/>
    <col min="4376" max="4376" width="13.85546875" style="55" customWidth="1"/>
    <col min="4377" max="4604" width="9.140625" style="55"/>
    <col min="4605" max="4605" width="7.28515625" style="55" bestFit="1" customWidth="1"/>
    <col min="4606" max="4606" width="43.28515625" style="55" customWidth="1"/>
    <col min="4607" max="4609" width="0" style="55" hidden="1" customWidth="1"/>
    <col min="4610" max="4610" width="24.85546875" style="55" customWidth="1"/>
    <col min="4611" max="4613" width="0" style="55" hidden="1" customWidth="1"/>
    <col min="4614" max="4614" width="16.7109375" style="55" customWidth="1"/>
    <col min="4615" max="4615" width="17.140625" style="55" customWidth="1"/>
    <col min="4616" max="4616" width="14.140625" style="55" customWidth="1"/>
    <col min="4617" max="4622" width="0" style="55" hidden="1" customWidth="1"/>
    <col min="4623" max="4623" width="16" style="55" customWidth="1"/>
    <col min="4624" max="4625" width="0" style="55" hidden="1" customWidth="1"/>
    <col min="4626" max="4626" width="19.5703125" style="55" customWidth="1"/>
    <col min="4627" max="4630" width="0" style="55" hidden="1" customWidth="1"/>
    <col min="4631" max="4631" width="9.140625" style="55"/>
    <col min="4632" max="4632" width="13.85546875" style="55" customWidth="1"/>
    <col min="4633" max="4860" width="9.140625" style="55"/>
    <col min="4861" max="4861" width="7.28515625" style="55" bestFit="1" customWidth="1"/>
    <col min="4862" max="4862" width="43.28515625" style="55" customWidth="1"/>
    <col min="4863" max="4865" width="0" style="55" hidden="1" customWidth="1"/>
    <col min="4866" max="4866" width="24.85546875" style="55" customWidth="1"/>
    <col min="4867" max="4869" width="0" style="55" hidden="1" customWidth="1"/>
    <col min="4870" max="4870" width="16.7109375" style="55" customWidth="1"/>
    <col min="4871" max="4871" width="17.140625" style="55" customWidth="1"/>
    <col min="4872" max="4872" width="14.140625" style="55" customWidth="1"/>
    <col min="4873" max="4878" width="0" style="55" hidden="1" customWidth="1"/>
    <col min="4879" max="4879" width="16" style="55" customWidth="1"/>
    <col min="4880" max="4881" width="0" style="55" hidden="1" customWidth="1"/>
    <col min="4882" max="4882" width="19.5703125" style="55" customWidth="1"/>
    <col min="4883" max="4886" width="0" style="55" hidden="1" customWidth="1"/>
    <col min="4887" max="4887" width="9.140625" style="55"/>
    <col min="4888" max="4888" width="13.85546875" style="55" customWidth="1"/>
    <col min="4889" max="5116" width="9.140625" style="55"/>
    <col min="5117" max="5117" width="7.28515625" style="55" bestFit="1" customWidth="1"/>
    <col min="5118" max="5118" width="43.28515625" style="55" customWidth="1"/>
    <col min="5119" max="5121" width="0" style="55" hidden="1" customWidth="1"/>
    <col min="5122" max="5122" width="24.85546875" style="55" customWidth="1"/>
    <col min="5123" max="5125" width="0" style="55" hidden="1" customWidth="1"/>
    <col min="5126" max="5126" width="16.7109375" style="55" customWidth="1"/>
    <col min="5127" max="5127" width="17.140625" style="55" customWidth="1"/>
    <col min="5128" max="5128" width="14.140625" style="55" customWidth="1"/>
    <col min="5129" max="5134" width="0" style="55" hidden="1" customWidth="1"/>
    <col min="5135" max="5135" width="16" style="55" customWidth="1"/>
    <col min="5136" max="5137" width="0" style="55" hidden="1" customWidth="1"/>
    <col min="5138" max="5138" width="19.5703125" style="55" customWidth="1"/>
    <col min="5139" max="5142" width="0" style="55" hidden="1" customWidth="1"/>
    <col min="5143" max="5143" width="9.140625" style="55"/>
    <col min="5144" max="5144" width="13.85546875" style="55" customWidth="1"/>
    <col min="5145" max="5372" width="9.140625" style="55"/>
    <col min="5373" max="5373" width="7.28515625" style="55" bestFit="1" customWidth="1"/>
    <col min="5374" max="5374" width="43.28515625" style="55" customWidth="1"/>
    <col min="5375" max="5377" width="0" style="55" hidden="1" customWidth="1"/>
    <col min="5378" max="5378" width="24.85546875" style="55" customWidth="1"/>
    <col min="5379" max="5381" width="0" style="55" hidden="1" customWidth="1"/>
    <col min="5382" max="5382" width="16.7109375" style="55" customWidth="1"/>
    <col min="5383" max="5383" width="17.140625" style="55" customWidth="1"/>
    <col min="5384" max="5384" width="14.140625" style="55" customWidth="1"/>
    <col min="5385" max="5390" width="0" style="55" hidden="1" customWidth="1"/>
    <col min="5391" max="5391" width="16" style="55" customWidth="1"/>
    <col min="5392" max="5393" width="0" style="55" hidden="1" customWidth="1"/>
    <col min="5394" max="5394" width="19.5703125" style="55" customWidth="1"/>
    <col min="5395" max="5398" width="0" style="55" hidden="1" customWidth="1"/>
    <col min="5399" max="5399" width="9.140625" style="55"/>
    <col min="5400" max="5400" width="13.85546875" style="55" customWidth="1"/>
    <col min="5401" max="5628" width="9.140625" style="55"/>
    <col min="5629" max="5629" width="7.28515625" style="55" bestFit="1" customWidth="1"/>
    <col min="5630" max="5630" width="43.28515625" style="55" customWidth="1"/>
    <col min="5631" max="5633" width="0" style="55" hidden="1" customWidth="1"/>
    <col min="5634" max="5634" width="24.85546875" style="55" customWidth="1"/>
    <col min="5635" max="5637" width="0" style="55" hidden="1" customWidth="1"/>
    <col min="5638" max="5638" width="16.7109375" style="55" customWidth="1"/>
    <col min="5639" max="5639" width="17.140625" style="55" customWidth="1"/>
    <col min="5640" max="5640" width="14.140625" style="55" customWidth="1"/>
    <col min="5641" max="5646" width="0" style="55" hidden="1" customWidth="1"/>
    <col min="5647" max="5647" width="16" style="55" customWidth="1"/>
    <col min="5648" max="5649" width="0" style="55" hidden="1" customWidth="1"/>
    <col min="5650" max="5650" width="19.5703125" style="55" customWidth="1"/>
    <col min="5651" max="5654" width="0" style="55" hidden="1" customWidth="1"/>
    <col min="5655" max="5655" width="9.140625" style="55"/>
    <col min="5656" max="5656" width="13.85546875" style="55" customWidth="1"/>
    <col min="5657" max="5884" width="9.140625" style="55"/>
    <col min="5885" max="5885" width="7.28515625" style="55" bestFit="1" customWidth="1"/>
    <col min="5886" max="5886" width="43.28515625" style="55" customWidth="1"/>
    <col min="5887" max="5889" width="0" style="55" hidden="1" customWidth="1"/>
    <col min="5890" max="5890" width="24.85546875" style="55" customWidth="1"/>
    <col min="5891" max="5893" width="0" style="55" hidden="1" customWidth="1"/>
    <col min="5894" max="5894" width="16.7109375" style="55" customWidth="1"/>
    <col min="5895" max="5895" width="17.140625" style="55" customWidth="1"/>
    <col min="5896" max="5896" width="14.140625" style="55" customWidth="1"/>
    <col min="5897" max="5902" width="0" style="55" hidden="1" customWidth="1"/>
    <col min="5903" max="5903" width="16" style="55" customWidth="1"/>
    <col min="5904" max="5905" width="0" style="55" hidden="1" customWidth="1"/>
    <col min="5906" max="5906" width="19.5703125" style="55" customWidth="1"/>
    <col min="5907" max="5910" width="0" style="55" hidden="1" customWidth="1"/>
    <col min="5911" max="5911" width="9.140625" style="55"/>
    <col min="5912" max="5912" width="13.85546875" style="55" customWidth="1"/>
    <col min="5913" max="6140" width="9.140625" style="55"/>
    <col min="6141" max="6141" width="7.28515625" style="55" bestFit="1" customWidth="1"/>
    <col min="6142" max="6142" width="43.28515625" style="55" customWidth="1"/>
    <col min="6143" max="6145" width="0" style="55" hidden="1" customWidth="1"/>
    <col min="6146" max="6146" width="24.85546875" style="55" customWidth="1"/>
    <col min="6147" max="6149" width="0" style="55" hidden="1" customWidth="1"/>
    <col min="6150" max="6150" width="16.7109375" style="55" customWidth="1"/>
    <col min="6151" max="6151" width="17.140625" style="55" customWidth="1"/>
    <col min="6152" max="6152" width="14.140625" style="55" customWidth="1"/>
    <col min="6153" max="6158" width="0" style="55" hidden="1" customWidth="1"/>
    <col min="6159" max="6159" width="16" style="55" customWidth="1"/>
    <col min="6160" max="6161" width="0" style="55" hidden="1" customWidth="1"/>
    <col min="6162" max="6162" width="19.5703125" style="55" customWidth="1"/>
    <col min="6163" max="6166" width="0" style="55" hidden="1" customWidth="1"/>
    <col min="6167" max="6167" width="9.140625" style="55"/>
    <col min="6168" max="6168" width="13.85546875" style="55" customWidth="1"/>
    <col min="6169" max="6396" width="9.140625" style="55"/>
    <col min="6397" max="6397" width="7.28515625" style="55" bestFit="1" customWidth="1"/>
    <col min="6398" max="6398" width="43.28515625" style="55" customWidth="1"/>
    <col min="6399" max="6401" width="0" style="55" hidden="1" customWidth="1"/>
    <col min="6402" max="6402" width="24.85546875" style="55" customWidth="1"/>
    <col min="6403" max="6405" width="0" style="55" hidden="1" customWidth="1"/>
    <col min="6406" max="6406" width="16.7109375" style="55" customWidth="1"/>
    <col min="6407" max="6407" width="17.140625" style="55" customWidth="1"/>
    <col min="6408" max="6408" width="14.140625" style="55" customWidth="1"/>
    <col min="6409" max="6414" width="0" style="55" hidden="1" customWidth="1"/>
    <col min="6415" max="6415" width="16" style="55" customWidth="1"/>
    <col min="6416" max="6417" width="0" style="55" hidden="1" customWidth="1"/>
    <col min="6418" max="6418" width="19.5703125" style="55" customWidth="1"/>
    <col min="6419" max="6422" width="0" style="55" hidden="1" customWidth="1"/>
    <col min="6423" max="6423" width="9.140625" style="55"/>
    <col min="6424" max="6424" width="13.85546875" style="55" customWidth="1"/>
    <col min="6425" max="6652" width="9.140625" style="55"/>
    <col min="6653" max="6653" width="7.28515625" style="55" bestFit="1" customWidth="1"/>
    <col min="6654" max="6654" width="43.28515625" style="55" customWidth="1"/>
    <col min="6655" max="6657" width="0" style="55" hidden="1" customWidth="1"/>
    <col min="6658" max="6658" width="24.85546875" style="55" customWidth="1"/>
    <col min="6659" max="6661" width="0" style="55" hidden="1" customWidth="1"/>
    <col min="6662" max="6662" width="16.7109375" style="55" customWidth="1"/>
    <col min="6663" max="6663" width="17.140625" style="55" customWidth="1"/>
    <col min="6664" max="6664" width="14.140625" style="55" customWidth="1"/>
    <col min="6665" max="6670" width="0" style="55" hidden="1" customWidth="1"/>
    <col min="6671" max="6671" width="16" style="55" customWidth="1"/>
    <col min="6672" max="6673" width="0" style="55" hidden="1" customWidth="1"/>
    <col min="6674" max="6674" width="19.5703125" style="55" customWidth="1"/>
    <col min="6675" max="6678" width="0" style="55" hidden="1" customWidth="1"/>
    <col min="6679" max="6679" width="9.140625" style="55"/>
    <col min="6680" max="6680" width="13.85546875" style="55" customWidth="1"/>
    <col min="6681" max="6908" width="9.140625" style="55"/>
    <col min="6909" max="6909" width="7.28515625" style="55" bestFit="1" customWidth="1"/>
    <col min="6910" max="6910" width="43.28515625" style="55" customWidth="1"/>
    <col min="6911" max="6913" width="0" style="55" hidden="1" customWidth="1"/>
    <col min="6914" max="6914" width="24.85546875" style="55" customWidth="1"/>
    <col min="6915" max="6917" width="0" style="55" hidden="1" customWidth="1"/>
    <col min="6918" max="6918" width="16.7109375" style="55" customWidth="1"/>
    <col min="6919" max="6919" width="17.140625" style="55" customWidth="1"/>
    <col min="6920" max="6920" width="14.140625" style="55" customWidth="1"/>
    <col min="6921" max="6926" width="0" style="55" hidden="1" customWidth="1"/>
    <col min="6927" max="6927" width="16" style="55" customWidth="1"/>
    <col min="6928" max="6929" width="0" style="55" hidden="1" customWidth="1"/>
    <col min="6930" max="6930" width="19.5703125" style="55" customWidth="1"/>
    <col min="6931" max="6934" width="0" style="55" hidden="1" customWidth="1"/>
    <col min="6935" max="6935" width="9.140625" style="55"/>
    <col min="6936" max="6936" width="13.85546875" style="55" customWidth="1"/>
    <col min="6937" max="7164" width="9.140625" style="55"/>
    <col min="7165" max="7165" width="7.28515625" style="55" bestFit="1" customWidth="1"/>
    <col min="7166" max="7166" width="43.28515625" style="55" customWidth="1"/>
    <col min="7167" max="7169" width="0" style="55" hidden="1" customWidth="1"/>
    <col min="7170" max="7170" width="24.85546875" style="55" customWidth="1"/>
    <col min="7171" max="7173" width="0" style="55" hidden="1" customWidth="1"/>
    <col min="7174" max="7174" width="16.7109375" style="55" customWidth="1"/>
    <col min="7175" max="7175" width="17.140625" style="55" customWidth="1"/>
    <col min="7176" max="7176" width="14.140625" style="55" customWidth="1"/>
    <col min="7177" max="7182" width="0" style="55" hidden="1" customWidth="1"/>
    <col min="7183" max="7183" width="16" style="55" customWidth="1"/>
    <col min="7184" max="7185" width="0" style="55" hidden="1" customWidth="1"/>
    <col min="7186" max="7186" width="19.5703125" style="55" customWidth="1"/>
    <col min="7187" max="7190" width="0" style="55" hidden="1" customWidth="1"/>
    <col min="7191" max="7191" width="9.140625" style="55"/>
    <col min="7192" max="7192" width="13.85546875" style="55" customWidth="1"/>
    <col min="7193" max="7420" width="9.140625" style="55"/>
    <col min="7421" max="7421" width="7.28515625" style="55" bestFit="1" customWidth="1"/>
    <col min="7422" max="7422" width="43.28515625" style="55" customWidth="1"/>
    <col min="7423" max="7425" width="0" style="55" hidden="1" customWidth="1"/>
    <col min="7426" max="7426" width="24.85546875" style="55" customWidth="1"/>
    <col min="7427" max="7429" width="0" style="55" hidden="1" customWidth="1"/>
    <col min="7430" max="7430" width="16.7109375" style="55" customWidth="1"/>
    <col min="7431" max="7431" width="17.140625" style="55" customWidth="1"/>
    <col min="7432" max="7432" width="14.140625" style="55" customWidth="1"/>
    <col min="7433" max="7438" width="0" style="55" hidden="1" customWidth="1"/>
    <col min="7439" max="7439" width="16" style="55" customWidth="1"/>
    <col min="7440" max="7441" width="0" style="55" hidden="1" customWidth="1"/>
    <col min="7442" max="7442" width="19.5703125" style="55" customWidth="1"/>
    <col min="7443" max="7446" width="0" style="55" hidden="1" customWidth="1"/>
    <col min="7447" max="7447" width="9.140625" style="55"/>
    <col min="7448" max="7448" width="13.85546875" style="55" customWidth="1"/>
    <col min="7449" max="7676" width="9.140625" style="55"/>
    <col min="7677" max="7677" width="7.28515625" style="55" bestFit="1" customWidth="1"/>
    <col min="7678" max="7678" width="43.28515625" style="55" customWidth="1"/>
    <col min="7679" max="7681" width="0" style="55" hidden="1" customWidth="1"/>
    <col min="7682" max="7682" width="24.85546875" style="55" customWidth="1"/>
    <col min="7683" max="7685" width="0" style="55" hidden="1" customWidth="1"/>
    <col min="7686" max="7686" width="16.7109375" style="55" customWidth="1"/>
    <col min="7687" max="7687" width="17.140625" style="55" customWidth="1"/>
    <col min="7688" max="7688" width="14.140625" style="55" customWidth="1"/>
    <col min="7689" max="7694" width="0" style="55" hidden="1" customWidth="1"/>
    <col min="7695" max="7695" width="16" style="55" customWidth="1"/>
    <col min="7696" max="7697" width="0" style="55" hidden="1" customWidth="1"/>
    <col min="7698" max="7698" width="19.5703125" style="55" customWidth="1"/>
    <col min="7699" max="7702" width="0" style="55" hidden="1" customWidth="1"/>
    <col min="7703" max="7703" width="9.140625" style="55"/>
    <col min="7704" max="7704" width="13.85546875" style="55" customWidth="1"/>
    <col min="7705" max="7932" width="9.140625" style="55"/>
    <col min="7933" max="7933" width="7.28515625" style="55" bestFit="1" customWidth="1"/>
    <col min="7934" max="7934" width="43.28515625" style="55" customWidth="1"/>
    <col min="7935" max="7937" width="0" style="55" hidden="1" customWidth="1"/>
    <col min="7938" max="7938" width="24.85546875" style="55" customWidth="1"/>
    <col min="7939" max="7941" width="0" style="55" hidden="1" customWidth="1"/>
    <col min="7942" max="7942" width="16.7109375" style="55" customWidth="1"/>
    <col min="7943" max="7943" width="17.140625" style="55" customWidth="1"/>
    <col min="7944" max="7944" width="14.140625" style="55" customWidth="1"/>
    <col min="7945" max="7950" width="0" style="55" hidden="1" customWidth="1"/>
    <col min="7951" max="7951" width="16" style="55" customWidth="1"/>
    <col min="7952" max="7953" width="0" style="55" hidden="1" customWidth="1"/>
    <col min="7954" max="7954" width="19.5703125" style="55" customWidth="1"/>
    <col min="7955" max="7958" width="0" style="55" hidden="1" customWidth="1"/>
    <col min="7959" max="7959" width="9.140625" style="55"/>
    <col min="7960" max="7960" width="13.85546875" style="55" customWidth="1"/>
    <col min="7961" max="8188" width="9.140625" style="55"/>
    <col min="8189" max="8189" width="7.28515625" style="55" bestFit="1" customWidth="1"/>
    <col min="8190" max="8190" width="43.28515625" style="55" customWidth="1"/>
    <col min="8191" max="8193" width="0" style="55" hidden="1" customWidth="1"/>
    <col min="8194" max="8194" width="24.85546875" style="55" customWidth="1"/>
    <col min="8195" max="8197" width="0" style="55" hidden="1" customWidth="1"/>
    <col min="8198" max="8198" width="16.7109375" style="55" customWidth="1"/>
    <col min="8199" max="8199" width="17.140625" style="55" customWidth="1"/>
    <col min="8200" max="8200" width="14.140625" style="55" customWidth="1"/>
    <col min="8201" max="8206" width="0" style="55" hidden="1" customWidth="1"/>
    <col min="8207" max="8207" width="16" style="55" customWidth="1"/>
    <col min="8208" max="8209" width="0" style="55" hidden="1" customWidth="1"/>
    <col min="8210" max="8210" width="19.5703125" style="55" customWidth="1"/>
    <col min="8211" max="8214" width="0" style="55" hidden="1" customWidth="1"/>
    <col min="8215" max="8215" width="9.140625" style="55"/>
    <col min="8216" max="8216" width="13.85546875" style="55" customWidth="1"/>
    <col min="8217" max="8444" width="9.140625" style="55"/>
    <col min="8445" max="8445" width="7.28515625" style="55" bestFit="1" customWidth="1"/>
    <col min="8446" max="8446" width="43.28515625" style="55" customWidth="1"/>
    <col min="8447" max="8449" width="0" style="55" hidden="1" customWidth="1"/>
    <col min="8450" max="8450" width="24.85546875" style="55" customWidth="1"/>
    <col min="8451" max="8453" width="0" style="55" hidden="1" customWidth="1"/>
    <col min="8454" max="8454" width="16.7109375" style="55" customWidth="1"/>
    <col min="8455" max="8455" width="17.140625" style="55" customWidth="1"/>
    <col min="8456" max="8456" width="14.140625" style="55" customWidth="1"/>
    <col min="8457" max="8462" width="0" style="55" hidden="1" customWidth="1"/>
    <col min="8463" max="8463" width="16" style="55" customWidth="1"/>
    <col min="8464" max="8465" width="0" style="55" hidden="1" customWidth="1"/>
    <col min="8466" max="8466" width="19.5703125" style="55" customWidth="1"/>
    <col min="8467" max="8470" width="0" style="55" hidden="1" customWidth="1"/>
    <col min="8471" max="8471" width="9.140625" style="55"/>
    <col min="8472" max="8472" width="13.85546875" style="55" customWidth="1"/>
    <col min="8473" max="8700" width="9.140625" style="55"/>
    <col min="8701" max="8701" width="7.28515625" style="55" bestFit="1" customWidth="1"/>
    <col min="8702" max="8702" width="43.28515625" style="55" customWidth="1"/>
    <col min="8703" max="8705" width="0" style="55" hidden="1" customWidth="1"/>
    <col min="8706" max="8706" width="24.85546875" style="55" customWidth="1"/>
    <col min="8707" max="8709" width="0" style="55" hidden="1" customWidth="1"/>
    <col min="8710" max="8710" width="16.7109375" style="55" customWidth="1"/>
    <col min="8711" max="8711" width="17.140625" style="55" customWidth="1"/>
    <col min="8712" max="8712" width="14.140625" style="55" customWidth="1"/>
    <col min="8713" max="8718" width="0" style="55" hidden="1" customWidth="1"/>
    <col min="8719" max="8719" width="16" style="55" customWidth="1"/>
    <col min="8720" max="8721" width="0" style="55" hidden="1" customWidth="1"/>
    <col min="8722" max="8722" width="19.5703125" style="55" customWidth="1"/>
    <col min="8723" max="8726" width="0" style="55" hidden="1" customWidth="1"/>
    <col min="8727" max="8727" width="9.140625" style="55"/>
    <col min="8728" max="8728" width="13.85546875" style="55" customWidth="1"/>
    <col min="8729" max="8956" width="9.140625" style="55"/>
    <col min="8957" max="8957" width="7.28515625" style="55" bestFit="1" customWidth="1"/>
    <col min="8958" max="8958" width="43.28515625" style="55" customWidth="1"/>
    <col min="8959" max="8961" width="0" style="55" hidden="1" customWidth="1"/>
    <col min="8962" max="8962" width="24.85546875" style="55" customWidth="1"/>
    <col min="8963" max="8965" width="0" style="55" hidden="1" customWidth="1"/>
    <col min="8966" max="8966" width="16.7109375" style="55" customWidth="1"/>
    <col min="8967" max="8967" width="17.140625" style="55" customWidth="1"/>
    <col min="8968" max="8968" width="14.140625" style="55" customWidth="1"/>
    <col min="8969" max="8974" width="0" style="55" hidden="1" customWidth="1"/>
    <col min="8975" max="8975" width="16" style="55" customWidth="1"/>
    <col min="8976" max="8977" width="0" style="55" hidden="1" customWidth="1"/>
    <col min="8978" max="8978" width="19.5703125" style="55" customWidth="1"/>
    <col min="8979" max="8982" width="0" style="55" hidden="1" customWidth="1"/>
    <col min="8983" max="8983" width="9.140625" style="55"/>
    <col min="8984" max="8984" width="13.85546875" style="55" customWidth="1"/>
    <col min="8985" max="9212" width="9.140625" style="55"/>
    <col min="9213" max="9213" width="7.28515625" style="55" bestFit="1" customWidth="1"/>
    <col min="9214" max="9214" width="43.28515625" style="55" customWidth="1"/>
    <col min="9215" max="9217" width="0" style="55" hidden="1" customWidth="1"/>
    <col min="9218" max="9218" width="24.85546875" style="55" customWidth="1"/>
    <col min="9219" max="9221" width="0" style="55" hidden="1" customWidth="1"/>
    <col min="9222" max="9222" width="16.7109375" style="55" customWidth="1"/>
    <col min="9223" max="9223" width="17.140625" style="55" customWidth="1"/>
    <col min="9224" max="9224" width="14.140625" style="55" customWidth="1"/>
    <col min="9225" max="9230" width="0" style="55" hidden="1" customWidth="1"/>
    <col min="9231" max="9231" width="16" style="55" customWidth="1"/>
    <col min="9232" max="9233" width="0" style="55" hidden="1" customWidth="1"/>
    <col min="9234" max="9234" width="19.5703125" style="55" customWidth="1"/>
    <col min="9235" max="9238" width="0" style="55" hidden="1" customWidth="1"/>
    <col min="9239" max="9239" width="9.140625" style="55"/>
    <col min="9240" max="9240" width="13.85546875" style="55" customWidth="1"/>
    <col min="9241" max="9468" width="9.140625" style="55"/>
    <col min="9469" max="9469" width="7.28515625" style="55" bestFit="1" customWidth="1"/>
    <col min="9470" max="9470" width="43.28515625" style="55" customWidth="1"/>
    <col min="9471" max="9473" width="0" style="55" hidden="1" customWidth="1"/>
    <col min="9474" max="9474" width="24.85546875" style="55" customWidth="1"/>
    <col min="9475" max="9477" width="0" style="55" hidden="1" customWidth="1"/>
    <col min="9478" max="9478" width="16.7109375" style="55" customWidth="1"/>
    <col min="9479" max="9479" width="17.140625" style="55" customWidth="1"/>
    <col min="9480" max="9480" width="14.140625" style="55" customWidth="1"/>
    <col min="9481" max="9486" width="0" style="55" hidden="1" customWidth="1"/>
    <col min="9487" max="9487" width="16" style="55" customWidth="1"/>
    <col min="9488" max="9489" width="0" style="55" hidden="1" customWidth="1"/>
    <col min="9490" max="9490" width="19.5703125" style="55" customWidth="1"/>
    <col min="9491" max="9494" width="0" style="55" hidden="1" customWidth="1"/>
    <col min="9495" max="9495" width="9.140625" style="55"/>
    <col min="9496" max="9496" width="13.85546875" style="55" customWidth="1"/>
    <col min="9497" max="9724" width="9.140625" style="55"/>
    <col min="9725" max="9725" width="7.28515625" style="55" bestFit="1" customWidth="1"/>
    <col min="9726" max="9726" width="43.28515625" style="55" customWidth="1"/>
    <col min="9727" max="9729" width="0" style="55" hidden="1" customWidth="1"/>
    <col min="9730" max="9730" width="24.85546875" style="55" customWidth="1"/>
    <col min="9731" max="9733" width="0" style="55" hidden="1" customWidth="1"/>
    <col min="9734" max="9734" width="16.7109375" style="55" customWidth="1"/>
    <col min="9735" max="9735" width="17.140625" style="55" customWidth="1"/>
    <col min="9736" max="9736" width="14.140625" style="55" customWidth="1"/>
    <col min="9737" max="9742" width="0" style="55" hidden="1" customWidth="1"/>
    <col min="9743" max="9743" width="16" style="55" customWidth="1"/>
    <col min="9744" max="9745" width="0" style="55" hidden="1" customWidth="1"/>
    <col min="9746" max="9746" width="19.5703125" style="55" customWidth="1"/>
    <col min="9747" max="9750" width="0" style="55" hidden="1" customWidth="1"/>
    <col min="9751" max="9751" width="9.140625" style="55"/>
    <col min="9752" max="9752" width="13.85546875" style="55" customWidth="1"/>
    <col min="9753" max="9980" width="9.140625" style="55"/>
    <col min="9981" max="9981" width="7.28515625" style="55" bestFit="1" customWidth="1"/>
    <col min="9982" max="9982" width="43.28515625" style="55" customWidth="1"/>
    <col min="9983" max="9985" width="0" style="55" hidden="1" customWidth="1"/>
    <col min="9986" max="9986" width="24.85546875" style="55" customWidth="1"/>
    <col min="9987" max="9989" width="0" style="55" hidden="1" customWidth="1"/>
    <col min="9990" max="9990" width="16.7109375" style="55" customWidth="1"/>
    <col min="9991" max="9991" width="17.140625" style="55" customWidth="1"/>
    <col min="9992" max="9992" width="14.140625" style="55" customWidth="1"/>
    <col min="9993" max="9998" width="0" style="55" hidden="1" customWidth="1"/>
    <col min="9999" max="9999" width="16" style="55" customWidth="1"/>
    <col min="10000" max="10001" width="0" style="55" hidden="1" customWidth="1"/>
    <col min="10002" max="10002" width="19.5703125" style="55" customWidth="1"/>
    <col min="10003" max="10006" width="0" style="55" hidden="1" customWidth="1"/>
    <col min="10007" max="10007" width="9.140625" style="55"/>
    <col min="10008" max="10008" width="13.85546875" style="55" customWidth="1"/>
    <col min="10009" max="10236" width="9.140625" style="55"/>
    <col min="10237" max="10237" width="7.28515625" style="55" bestFit="1" customWidth="1"/>
    <col min="10238" max="10238" width="43.28515625" style="55" customWidth="1"/>
    <col min="10239" max="10241" width="0" style="55" hidden="1" customWidth="1"/>
    <col min="10242" max="10242" width="24.85546875" style="55" customWidth="1"/>
    <col min="10243" max="10245" width="0" style="55" hidden="1" customWidth="1"/>
    <col min="10246" max="10246" width="16.7109375" style="55" customWidth="1"/>
    <col min="10247" max="10247" width="17.140625" style="55" customWidth="1"/>
    <col min="10248" max="10248" width="14.140625" style="55" customWidth="1"/>
    <col min="10249" max="10254" width="0" style="55" hidden="1" customWidth="1"/>
    <col min="10255" max="10255" width="16" style="55" customWidth="1"/>
    <col min="10256" max="10257" width="0" style="55" hidden="1" customWidth="1"/>
    <col min="10258" max="10258" width="19.5703125" style="55" customWidth="1"/>
    <col min="10259" max="10262" width="0" style="55" hidden="1" customWidth="1"/>
    <col min="10263" max="10263" width="9.140625" style="55"/>
    <col min="10264" max="10264" width="13.85546875" style="55" customWidth="1"/>
    <col min="10265" max="10492" width="9.140625" style="55"/>
    <col min="10493" max="10493" width="7.28515625" style="55" bestFit="1" customWidth="1"/>
    <col min="10494" max="10494" width="43.28515625" style="55" customWidth="1"/>
    <col min="10495" max="10497" width="0" style="55" hidden="1" customWidth="1"/>
    <col min="10498" max="10498" width="24.85546875" style="55" customWidth="1"/>
    <col min="10499" max="10501" width="0" style="55" hidden="1" customWidth="1"/>
    <col min="10502" max="10502" width="16.7109375" style="55" customWidth="1"/>
    <col min="10503" max="10503" width="17.140625" style="55" customWidth="1"/>
    <col min="10504" max="10504" width="14.140625" style="55" customWidth="1"/>
    <col min="10505" max="10510" width="0" style="55" hidden="1" customWidth="1"/>
    <col min="10511" max="10511" width="16" style="55" customWidth="1"/>
    <col min="10512" max="10513" width="0" style="55" hidden="1" customWidth="1"/>
    <col min="10514" max="10514" width="19.5703125" style="55" customWidth="1"/>
    <col min="10515" max="10518" width="0" style="55" hidden="1" customWidth="1"/>
    <col min="10519" max="10519" width="9.140625" style="55"/>
    <col min="10520" max="10520" width="13.85546875" style="55" customWidth="1"/>
    <col min="10521" max="10748" width="9.140625" style="55"/>
    <col min="10749" max="10749" width="7.28515625" style="55" bestFit="1" customWidth="1"/>
    <col min="10750" max="10750" width="43.28515625" style="55" customWidth="1"/>
    <col min="10751" max="10753" width="0" style="55" hidden="1" customWidth="1"/>
    <col min="10754" max="10754" width="24.85546875" style="55" customWidth="1"/>
    <col min="10755" max="10757" width="0" style="55" hidden="1" customWidth="1"/>
    <col min="10758" max="10758" width="16.7109375" style="55" customWidth="1"/>
    <col min="10759" max="10759" width="17.140625" style="55" customWidth="1"/>
    <col min="10760" max="10760" width="14.140625" style="55" customWidth="1"/>
    <col min="10761" max="10766" width="0" style="55" hidden="1" customWidth="1"/>
    <col min="10767" max="10767" width="16" style="55" customWidth="1"/>
    <col min="10768" max="10769" width="0" style="55" hidden="1" customWidth="1"/>
    <col min="10770" max="10770" width="19.5703125" style="55" customWidth="1"/>
    <col min="10771" max="10774" width="0" style="55" hidden="1" customWidth="1"/>
    <col min="10775" max="10775" width="9.140625" style="55"/>
    <col min="10776" max="10776" width="13.85546875" style="55" customWidth="1"/>
    <col min="10777" max="11004" width="9.140625" style="55"/>
    <col min="11005" max="11005" width="7.28515625" style="55" bestFit="1" customWidth="1"/>
    <col min="11006" max="11006" width="43.28515625" style="55" customWidth="1"/>
    <col min="11007" max="11009" width="0" style="55" hidden="1" customWidth="1"/>
    <col min="11010" max="11010" width="24.85546875" style="55" customWidth="1"/>
    <col min="11011" max="11013" width="0" style="55" hidden="1" customWidth="1"/>
    <col min="11014" max="11014" width="16.7109375" style="55" customWidth="1"/>
    <col min="11015" max="11015" width="17.140625" style="55" customWidth="1"/>
    <col min="11016" max="11016" width="14.140625" style="55" customWidth="1"/>
    <col min="11017" max="11022" width="0" style="55" hidden="1" customWidth="1"/>
    <col min="11023" max="11023" width="16" style="55" customWidth="1"/>
    <col min="11024" max="11025" width="0" style="55" hidden="1" customWidth="1"/>
    <col min="11026" max="11026" width="19.5703125" style="55" customWidth="1"/>
    <col min="11027" max="11030" width="0" style="55" hidden="1" customWidth="1"/>
    <col min="11031" max="11031" width="9.140625" style="55"/>
    <col min="11032" max="11032" width="13.85546875" style="55" customWidth="1"/>
    <col min="11033" max="11260" width="9.140625" style="55"/>
    <col min="11261" max="11261" width="7.28515625" style="55" bestFit="1" customWidth="1"/>
    <col min="11262" max="11262" width="43.28515625" style="55" customWidth="1"/>
    <col min="11263" max="11265" width="0" style="55" hidden="1" customWidth="1"/>
    <col min="11266" max="11266" width="24.85546875" style="55" customWidth="1"/>
    <col min="11267" max="11269" width="0" style="55" hidden="1" customWidth="1"/>
    <col min="11270" max="11270" width="16.7109375" style="55" customWidth="1"/>
    <col min="11271" max="11271" width="17.140625" style="55" customWidth="1"/>
    <col min="11272" max="11272" width="14.140625" style="55" customWidth="1"/>
    <col min="11273" max="11278" width="0" style="55" hidden="1" customWidth="1"/>
    <col min="11279" max="11279" width="16" style="55" customWidth="1"/>
    <col min="11280" max="11281" width="0" style="55" hidden="1" customWidth="1"/>
    <col min="11282" max="11282" width="19.5703125" style="55" customWidth="1"/>
    <col min="11283" max="11286" width="0" style="55" hidden="1" customWidth="1"/>
    <col min="11287" max="11287" width="9.140625" style="55"/>
    <col min="11288" max="11288" width="13.85546875" style="55" customWidth="1"/>
    <col min="11289" max="11516" width="9.140625" style="55"/>
    <col min="11517" max="11517" width="7.28515625" style="55" bestFit="1" customWidth="1"/>
    <col min="11518" max="11518" width="43.28515625" style="55" customWidth="1"/>
    <col min="11519" max="11521" width="0" style="55" hidden="1" customWidth="1"/>
    <col min="11522" max="11522" width="24.85546875" style="55" customWidth="1"/>
    <col min="11523" max="11525" width="0" style="55" hidden="1" customWidth="1"/>
    <col min="11526" max="11526" width="16.7109375" style="55" customWidth="1"/>
    <col min="11527" max="11527" width="17.140625" style="55" customWidth="1"/>
    <col min="11528" max="11528" width="14.140625" style="55" customWidth="1"/>
    <col min="11529" max="11534" width="0" style="55" hidden="1" customWidth="1"/>
    <col min="11535" max="11535" width="16" style="55" customWidth="1"/>
    <col min="11536" max="11537" width="0" style="55" hidden="1" customWidth="1"/>
    <col min="11538" max="11538" width="19.5703125" style="55" customWidth="1"/>
    <col min="11539" max="11542" width="0" style="55" hidden="1" customWidth="1"/>
    <col min="11543" max="11543" width="9.140625" style="55"/>
    <col min="11544" max="11544" width="13.85546875" style="55" customWidth="1"/>
    <col min="11545" max="11772" width="9.140625" style="55"/>
    <col min="11773" max="11773" width="7.28515625" style="55" bestFit="1" customWidth="1"/>
    <col min="11774" max="11774" width="43.28515625" style="55" customWidth="1"/>
    <col min="11775" max="11777" width="0" style="55" hidden="1" customWidth="1"/>
    <col min="11778" max="11778" width="24.85546875" style="55" customWidth="1"/>
    <col min="11779" max="11781" width="0" style="55" hidden="1" customWidth="1"/>
    <col min="11782" max="11782" width="16.7109375" style="55" customWidth="1"/>
    <col min="11783" max="11783" width="17.140625" style="55" customWidth="1"/>
    <col min="11784" max="11784" width="14.140625" style="55" customWidth="1"/>
    <col min="11785" max="11790" width="0" style="55" hidden="1" customWidth="1"/>
    <col min="11791" max="11791" width="16" style="55" customWidth="1"/>
    <col min="11792" max="11793" width="0" style="55" hidden="1" customWidth="1"/>
    <col min="11794" max="11794" width="19.5703125" style="55" customWidth="1"/>
    <col min="11795" max="11798" width="0" style="55" hidden="1" customWidth="1"/>
    <col min="11799" max="11799" width="9.140625" style="55"/>
    <col min="11800" max="11800" width="13.85546875" style="55" customWidth="1"/>
    <col min="11801" max="12028" width="9.140625" style="55"/>
    <col min="12029" max="12029" width="7.28515625" style="55" bestFit="1" customWidth="1"/>
    <col min="12030" max="12030" width="43.28515625" style="55" customWidth="1"/>
    <col min="12031" max="12033" width="0" style="55" hidden="1" customWidth="1"/>
    <col min="12034" max="12034" width="24.85546875" style="55" customWidth="1"/>
    <col min="12035" max="12037" width="0" style="55" hidden="1" customWidth="1"/>
    <col min="12038" max="12038" width="16.7109375" style="55" customWidth="1"/>
    <col min="12039" max="12039" width="17.140625" style="55" customWidth="1"/>
    <col min="12040" max="12040" width="14.140625" style="55" customWidth="1"/>
    <col min="12041" max="12046" width="0" style="55" hidden="1" customWidth="1"/>
    <col min="12047" max="12047" width="16" style="55" customWidth="1"/>
    <col min="12048" max="12049" width="0" style="55" hidden="1" customWidth="1"/>
    <col min="12050" max="12050" width="19.5703125" style="55" customWidth="1"/>
    <col min="12051" max="12054" width="0" style="55" hidden="1" customWidth="1"/>
    <col min="12055" max="12055" width="9.140625" style="55"/>
    <col min="12056" max="12056" width="13.85546875" style="55" customWidth="1"/>
    <col min="12057" max="12284" width="9.140625" style="55"/>
    <col min="12285" max="12285" width="7.28515625" style="55" bestFit="1" customWidth="1"/>
    <col min="12286" max="12286" width="43.28515625" style="55" customWidth="1"/>
    <col min="12287" max="12289" width="0" style="55" hidden="1" customWidth="1"/>
    <col min="12290" max="12290" width="24.85546875" style="55" customWidth="1"/>
    <col min="12291" max="12293" width="0" style="55" hidden="1" customWidth="1"/>
    <col min="12294" max="12294" width="16.7109375" style="55" customWidth="1"/>
    <col min="12295" max="12295" width="17.140625" style="55" customWidth="1"/>
    <col min="12296" max="12296" width="14.140625" style="55" customWidth="1"/>
    <col min="12297" max="12302" width="0" style="55" hidden="1" customWidth="1"/>
    <col min="12303" max="12303" width="16" style="55" customWidth="1"/>
    <col min="12304" max="12305" width="0" style="55" hidden="1" customWidth="1"/>
    <col min="12306" max="12306" width="19.5703125" style="55" customWidth="1"/>
    <col min="12307" max="12310" width="0" style="55" hidden="1" customWidth="1"/>
    <col min="12311" max="12311" width="9.140625" style="55"/>
    <col min="12312" max="12312" width="13.85546875" style="55" customWidth="1"/>
    <col min="12313" max="12540" width="9.140625" style="55"/>
    <col min="12541" max="12541" width="7.28515625" style="55" bestFit="1" customWidth="1"/>
    <col min="12542" max="12542" width="43.28515625" style="55" customWidth="1"/>
    <col min="12543" max="12545" width="0" style="55" hidden="1" customWidth="1"/>
    <col min="12546" max="12546" width="24.85546875" style="55" customWidth="1"/>
    <col min="12547" max="12549" width="0" style="55" hidden="1" customWidth="1"/>
    <col min="12550" max="12550" width="16.7109375" style="55" customWidth="1"/>
    <col min="12551" max="12551" width="17.140625" style="55" customWidth="1"/>
    <col min="12552" max="12552" width="14.140625" style="55" customWidth="1"/>
    <col min="12553" max="12558" width="0" style="55" hidden="1" customWidth="1"/>
    <col min="12559" max="12559" width="16" style="55" customWidth="1"/>
    <col min="12560" max="12561" width="0" style="55" hidden="1" customWidth="1"/>
    <col min="12562" max="12562" width="19.5703125" style="55" customWidth="1"/>
    <col min="12563" max="12566" width="0" style="55" hidden="1" customWidth="1"/>
    <col min="12567" max="12567" width="9.140625" style="55"/>
    <col min="12568" max="12568" width="13.85546875" style="55" customWidth="1"/>
    <col min="12569" max="12796" width="9.140625" style="55"/>
    <col min="12797" max="12797" width="7.28515625" style="55" bestFit="1" customWidth="1"/>
    <col min="12798" max="12798" width="43.28515625" style="55" customWidth="1"/>
    <col min="12799" max="12801" width="0" style="55" hidden="1" customWidth="1"/>
    <col min="12802" max="12802" width="24.85546875" style="55" customWidth="1"/>
    <col min="12803" max="12805" width="0" style="55" hidden="1" customWidth="1"/>
    <col min="12806" max="12806" width="16.7109375" style="55" customWidth="1"/>
    <col min="12807" max="12807" width="17.140625" style="55" customWidth="1"/>
    <col min="12808" max="12808" width="14.140625" style="55" customWidth="1"/>
    <col min="12809" max="12814" width="0" style="55" hidden="1" customWidth="1"/>
    <col min="12815" max="12815" width="16" style="55" customWidth="1"/>
    <col min="12816" max="12817" width="0" style="55" hidden="1" customWidth="1"/>
    <col min="12818" max="12818" width="19.5703125" style="55" customWidth="1"/>
    <col min="12819" max="12822" width="0" style="55" hidden="1" customWidth="1"/>
    <col min="12823" max="12823" width="9.140625" style="55"/>
    <col min="12824" max="12824" width="13.85546875" style="55" customWidth="1"/>
    <col min="12825" max="13052" width="9.140625" style="55"/>
    <col min="13053" max="13053" width="7.28515625" style="55" bestFit="1" customWidth="1"/>
    <col min="13054" max="13054" width="43.28515625" style="55" customWidth="1"/>
    <col min="13055" max="13057" width="0" style="55" hidden="1" customWidth="1"/>
    <col min="13058" max="13058" width="24.85546875" style="55" customWidth="1"/>
    <col min="13059" max="13061" width="0" style="55" hidden="1" customWidth="1"/>
    <col min="13062" max="13062" width="16.7109375" style="55" customWidth="1"/>
    <col min="13063" max="13063" width="17.140625" style="55" customWidth="1"/>
    <col min="13064" max="13064" width="14.140625" style="55" customWidth="1"/>
    <col min="13065" max="13070" width="0" style="55" hidden="1" customWidth="1"/>
    <col min="13071" max="13071" width="16" style="55" customWidth="1"/>
    <col min="13072" max="13073" width="0" style="55" hidden="1" customWidth="1"/>
    <col min="13074" max="13074" width="19.5703125" style="55" customWidth="1"/>
    <col min="13075" max="13078" width="0" style="55" hidden="1" customWidth="1"/>
    <col min="13079" max="13079" width="9.140625" style="55"/>
    <col min="13080" max="13080" width="13.85546875" style="55" customWidth="1"/>
    <col min="13081" max="13308" width="9.140625" style="55"/>
    <col min="13309" max="13309" width="7.28515625" style="55" bestFit="1" customWidth="1"/>
    <col min="13310" max="13310" width="43.28515625" style="55" customWidth="1"/>
    <col min="13311" max="13313" width="0" style="55" hidden="1" customWidth="1"/>
    <col min="13314" max="13314" width="24.85546875" style="55" customWidth="1"/>
    <col min="13315" max="13317" width="0" style="55" hidden="1" customWidth="1"/>
    <col min="13318" max="13318" width="16.7109375" style="55" customWidth="1"/>
    <col min="13319" max="13319" width="17.140625" style="55" customWidth="1"/>
    <col min="13320" max="13320" width="14.140625" style="55" customWidth="1"/>
    <col min="13321" max="13326" width="0" style="55" hidden="1" customWidth="1"/>
    <col min="13327" max="13327" width="16" style="55" customWidth="1"/>
    <col min="13328" max="13329" width="0" style="55" hidden="1" customWidth="1"/>
    <col min="13330" max="13330" width="19.5703125" style="55" customWidth="1"/>
    <col min="13331" max="13334" width="0" style="55" hidden="1" customWidth="1"/>
    <col min="13335" max="13335" width="9.140625" style="55"/>
    <col min="13336" max="13336" width="13.85546875" style="55" customWidth="1"/>
    <col min="13337" max="13564" width="9.140625" style="55"/>
    <col min="13565" max="13565" width="7.28515625" style="55" bestFit="1" customWidth="1"/>
    <col min="13566" max="13566" width="43.28515625" style="55" customWidth="1"/>
    <col min="13567" max="13569" width="0" style="55" hidden="1" customWidth="1"/>
    <col min="13570" max="13570" width="24.85546875" style="55" customWidth="1"/>
    <col min="13571" max="13573" width="0" style="55" hidden="1" customWidth="1"/>
    <col min="13574" max="13574" width="16.7109375" style="55" customWidth="1"/>
    <col min="13575" max="13575" width="17.140625" style="55" customWidth="1"/>
    <col min="13576" max="13576" width="14.140625" style="55" customWidth="1"/>
    <col min="13577" max="13582" width="0" style="55" hidden="1" customWidth="1"/>
    <col min="13583" max="13583" width="16" style="55" customWidth="1"/>
    <col min="13584" max="13585" width="0" style="55" hidden="1" customWidth="1"/>
    <col min="13586" max="13586" width="19.5703125" style="55" customWidth="1"/>
    <col min="13587" max="13590" width="0" style="55" hidden="1" customWidth="1"/>
    <col min="13591" max="13591" width="9.140625" style="55"/>
    <col min="13592" max="13592" width="13.85546875" style="55" customWidth="1"/>
    <col min="13593" max="13820" width="9.140625" style="55"/>
    <col min="13821" max="13821" width="7.28515625" style="55" bestFit="1" customWidth="1"/>
    <col min="13822" max="13822" width="43.28515625" style="55" customWidth="1"/>
    <col min="13823" max="13825" width="0" style="55" hidden="1" customWidth="1"/>
    <col min="13826" max="13826" width="24.85546875" style="55" customWidth="1"/>
    <col min="13827" max="13829" width="0" style="55" hidden="1" customWidth="1"/>
    <col min="13830" max="13830" width="16.7109375" style="55" customWidth="1"/>
    <col min="13831" max="13831" width="17.140625" style="55" customWidth="1"/>
    <col min="13832" max="13832" width="14.140625" style="55" customWidth="1"/>
    <col min="13833" max="13838" width="0" style="55" hidden="1" customWidth="1"/>
    <col min="13839" max="13839" width="16" style="55" customWidth="1"/>
    <col min="13840" max="13841" width="0" style="55" hidden="1" customWidth="1"/>
    <col min="13842" max="13842" width="19.5703125" style="55" customWidth="1"/>
    <col min="13843" max="13846" width="0" style="55" hidden="1" customWidth="1"/>
    <col min="13847" max="13847" width="9.140625" style="55"/>
    <col min="13848" max="13848" width="13.85546875" style="55" customWidth="1"/>
    <col min="13849" max="14076" width="9.140625" style="55"/>
    <col min="14077" max="14077" width="7.28515625" style="55" bestFit="1" customWidth="1"/>
    <col min="14078" max="14078" width="43.28515625" style="55" customWidth="1"/>
    <col min="14079" max="14081" width="0" style="55" hidden="1" customWidth="1"/>
    <col min="14082" max="14082" width="24.85546875" style="55" customWidth="1"/>
    <col min="14083" max="14085" width="0" style="55" hidden="1" customWidth="1"/>
    <col min="14086" max="14086" width="16.7109375" style="55" customWidth="1"/>
    <col min="14087" max="14087" width="17.140625" style="55" customWidth="1"/>
    <col min="14088" max="14088" width="14.140625" style="55" customWidth="1"/>
    <col min="14089" max="14094" width="0" style="55" hidden="1" customWidth="1"/>
    <col min="14095" max="14095" width="16" style="55" customWidth="1"/>
    <col min="14096" max="14097" width="0" style="55" hidden="1" customWidth="1"/>
    <col min="14098" max="14098" width="19.5703125" style="55" customWidth="1"/>
    <col min="14099" max="14102" width="0" style="55" hidden="1" customWidth="1"/>
    <col min="14103" max="14103" width="9.140625" style="55"/>
    <col min="14104" max="14104" width="13.85546875" style="55" customWidth="1"/>
    <col min="14105" max="14332" width="9.140625" style="55"/>
    <col min="14333" max="14333" width="7.28515625" style="55" bestFit="1" customWidth="1"/>
    <col min="14334" max="14334" width="43.28515625" style="55" customWidth="1"/>
    <col min="14335" max="14337" width="0" style="55" hidden="1" customWidth="1"/>
    <col min="14338" max="14338" width="24.85546875" style="55" customWidth="1"/>
    <col min="14339" max="14341" width="0" style="55" hidden="1" customWidth="1"/>
    <col min="14342" max="14342" width="16.7109375" style="55" customWidth="1"/>
    <col min="14343" max="14343" width="17.140625" style="55" customWidth="1"/>
    <col min="14344" max="14344" width="14.140625" style="55" customWidth="1"/>
    <col min="14345" max="14350" width="0" style="55" hidden="1" customWidth="1"/>
    <col min="14351" max="14351" width="16" style="55" customWidth="1"/>
    <col min="14352" max="14353" width="0" style="55" hidden="1" customWidth="1"/>
    <col min="14354" max="14354" width="19.5703125" style="55" customWidth="1"/>
    <col min="14355" max="14358" width="0" style="55" hidden="1" customWidth="1"/>
    <col min="14359" max="14359" width="9.140625" style="55"/>
    <col min="14360" max="14360" width="13.85546875" style="55" customWidth="1"/>
    <col min="14361" max="14588" width="9.140625" style="55"/>
    <col min="14589" max="14589" width="7.28515625" style="55" bestFit="1" customWidth="1"/>
    <col min="14590" max="14590" width="43.28515625" style="55" customWidth="1"/>
    <col min="14591" max="14593" width="0" style="55" hidden="1" customWidth="1"/>
    <col min="14594" max="14594" width="24.85546875" style="55" customWidth="1"/>
    <col min="14595" max="14597" width="0" style="55" hidden="1" customWidth="1"/>
    <col min="14598" max="14598" width="16.7109375" style="55" customWidth="1"/>
    <col min="14599" max="14599" width="17.140625" style="55" customWidth="1"/>
    <col min="14600" max="14600" width="14.140625" style="55" customWidth="1"/>
    <col min="14601" max="14606" width="0" style="55" hidden="1" customWidth="1"/>
    <col min="14607" max="14607" width="16" style="55" customWidth="1"/>
    <col min="14608" max="14609" width="0" style="55" hidden="1" customWidth="1"/>
    <col min="14610" max="14610" width="19.5703125" style="55" customWidth="1"/>
    <col min="14611" max="14614" width="0" style="55" hidden="1" customWidth="1"/>
    <col min="14615" max="14615" width="9.140625" style="55"/>
    <col min="14616" max="14616" width="13.85546875" style="55" customWidth="1"/>
    <col min="14617" max="14844" width="9.140625" style="55"/>
    <col min="14845" max="14845" width="7.28515625" style="55" bestFit="1" customWidth="1"/>
    <col min="14846" max="14846" width="43.28515625" style="55" customWidth="1"/>
    <col min="14847" max="14849" width="0" style="55" hidden="1" customWidth="1"/>
    <col min="14850" max="14850" width="24.85546875" style="55" customWidth="1"/>
    <col min="14851" max="14853" width="0" style="55" hidden="1" customWidth="1"/>
    <col min="14854" max="14854" width="16.7109375" style="55" customWidth="1"/>
    <col min="14855" max="14855" width="17.140625" style="55" customWidth="1"/>
    <col min="14856" max="14856" width="14.140625" style="55" customWidth="1"/>
    <col min="14857" max="14862" width="0" style="55" hidden="1" customWidth="1"/>
    <col min="14863" max="14863" width="16" style="55" customWidth="1"/>
    <col min="14864" max="14865" width="0" style="55" hidden="1" customWidth="1"/>
    <col min="14866" max="14866" width="19.5703125" style="55" customWidth="1"/>
    <col min="14867" max="14870" width="0" style="55" hidden="1" customWidth="1"/>
    <col min="14871" max="14871" width="9.140625" style="55"/>
    <col min="14872" max="14872" width="13.85546875" style="55" customWidth="1"/>
    <col min="14873" max="15100" width="9.140625" style="55"/>
    <col min="15101" max="15101" width="7.28515625" style="55" bestFit="1" customWidth="1"/>
    <col min="15102" max="15102" width="43.28515625" style="55" customWidth="1"/>
    <col min="15103" max="15105" width="0" style="55" hidden="1" customWidth="1"/>
    <col min="15106" max="15106" width="24.85546875" style="55" customWidth="1"/>
    <col min="15107" max="15109" width="0" style="55" hidden="1" customWidth="1"/>
    <col min="15110" max="15110" width="16.7109375" style="55" customWidth="1"/>
    <col min="15111" max="15111" width="17.140625" style="55" customWidth="1"/>
    <col min="15112" max="15112" width="14.140625" style="55" customWidth="1"/>
    <col min="15113" max="15118" width="0" style="55" hidden="1" customWidth="1"/>
    <col min="15119" max="15119" width="16" style="55" customWidth="1"/>
    <col min="15120" max="15121" width="0" style="55" hidden="1" customWidth="1"/>
    <col min="15122" max="15122" width="19.5703125" style="55" customWidth="1"/>
    <col min="15123" max="15126" width="0" style="55" hidden="1" customWidth="1"/>
    <col min="15127" max="15127" width="9.140625" style="55"/>
    <col min="15128" max="15128" width="13.85546875" style="55" customWidth="1"/>
    <col min="15129" max="15356" width="9.140625" style="55"/>
    <col min="15357" max="15357" width="7.28515625" style="55" bestFit="1" customWidth="1"/>
    <col min="15358" max="15358" width="43.28515625" style="55" customWidth="1"/>
    <col min="15359" max="15361" width="0" style="55" hidden="1" customWidth="1"/>
    <col min="15362" max="15362" width="24.85546875" style="55" customWidth="1"/>
    <col min="15363" max="15365" width="0" style="55" hidden="1" customWidth="1"/>
    <col min="15366" max="15366" width="16.7109375" style="55" customWidth="1"/>
    <col min="15367" max="15367" width="17.140625" style="55" customWidth="1"/>
    <col min="15368" max="15368" width="14.140625" style="55" customWidth="1"/>
    <col min="15369" max="15374" width="0" style="55" hidden="1" customWidth="1"/>
    <col min="15375" max="15375" width="16" style="55" customWidth="1"/>
    <col min="15376" max="15377" width="0" style="55" hidden="1" customWidth="1"/>
    <col min="15378" max="15378" width="19.5703125" style="55" customWidth="1"/>
    <col min="15379" max="15382" width="0" style="55" hidden="1" customWidth="1"/>
    <col min="15383" max="15383" width="9.140625" style="55"/>
    <col min="15384" max="15384" width="13.85546875" style="55" customWidth="1"/>
    <col min="15385" max="15612" width="9.140625" style="55"/>
    <col min="15613" max="15613" width="7.28515625" style="55" bestFit="1" customWidth="1"/>
    <col min="15614" max="15614" width="43.28515625" style="55" customWidth="1"/>
    <col min="15615" max="15617" width="0" style="55" hidden="1" customWidth="1"/>
    <col min="15618" max="15618" width="24.85546875" style="55" customWidth="1"/>
    <col min="15619" max="15621" width="0" style="55" hidden="1" customWidth="1"/>
    <col min="15622" max="15622" width="16.7109375" style="55" customWidth="1"/>
    <col min="15623" max="15623" width="17.140625" style="55" customWidth="1"/>
    <col min="15624" max="15624" width="14.140625" style="55" customWidth="1"/>
    <col min="15625" max="15630" width="0" style="55" hidden="1" customWidth="1"/>
    <col min="15631" max="15631" width="16" style="55" customWidth="1"/>
    <col min="15632" max="15633" width="0" style="55" hidden="1" customWidth="1"/>
    <col min="15634" max="15634" width="19.5703125" style="55" customWidth="1"/>
    <col min="15635" max="15638" width="0" style="55" hidden="1" customWidth="1"/>
    <col min="15639" max="15639" width="9.140625" style="55"/>
    <col min="15640" max="15640" width="13.85546875" style="55" customWidth="1"/>
    <col min="15641" max="15868" width="9.140625" style="55"/>
    <col min="15869" max="15869" width="7.28515625" style="55" bestFit="1" customWidth="1"/>
    <col min="15870" max="15870" width="43.28515625" style="55" customWidth="1"/>
    <col min="15871" max="15873" width="0" style="55" hidden="1" customWidth="1"/>
    <col min="15874" max="15874" width="24.85546875" style="55" customWidth="1"/>
    <col min="15875" max="15877" width="0" style="55" hidden="1" customWidth="1"/>
    <col min="15878" max="15878" width="16.7109375" style="55" customWidth="1"/>
    <col min="15879" max="15879" width="17.140625" style="55" customWidth="1"/>
    <col min="15880" max="15880" width="14.140625" style="55" customWidth="1"/>
    <col min="15881" max="15886" width="0" style="55" hidden="1" customWidth="1"/>
    <col min="15887" max="15887" width="16" style="55" customWidth="1"/>
    <col min="15888" max="15889" width="0" style="55" hidden="1" customWidth="1"/>
    <col min="15890" max="15890" width="19.5703125" style="55" customWidth="1"/>
    <col min="15891" max="15894" width="0" style="55" hidden="1" customWidth="1"/>
    <col min="15895" max="15895" width="9.140625" style="55"/>
    <col min="15896" max="15896" width="13.85546875" style="55" customWidth="1"/>
    <col min="15897" max="16124" width="9.140625" style="55"/>
    <col min="16125" max="16125" width="7.28515625" style="55" bestFit="1" customWidth="1"/>
    <col min="16126" max="16126" width="43.28515625" style="55" customWidth="1"/>
    <col min="16127" max="16129" width="0" style="55" hidden="1" customWidth="1"/>
    <col min="16130" max="16130" width="24.85546875" style="55" customWidth="1"/>
    <col min="16131" max="16133" width="0" style="55" hidden="1" customWidth="1"/>
    <col min="16134" max="16134" width="16.7109375" style="55" customWidth="1"/>
    <col min="16135" max="16135" width="17.140625" style="55" customWidth="1"/>
    <col min="16136" max="16136" width="14.140625" style="55" customWidth="1"/>
    <col min="16137" max="16142" width="0" style="55" hidden="1" customWidth="1"/>
    <col min="16143" max="16143" width="16" style="55" customWidth="1"/>
    <col min="16144" max="16145" width="0" style="55" hidden="1" customWidth="1"/>
    <col min="16146" max="16146" width="19.5703125" style="55" customWidth="1"/>
    <col min="16147" max="16150" width="0" style="55" hidden="1" customWidth="1"/>
    <col min="16151" max="16151" width="9.140625" style="55"/>
    <col min="16152" max="16152" width="13.85546875" style="55" customWidth="1"/>
    <col min="16153" max="16384" width="9.140625" style="55"/>
  </cols>
  <sheetData>
    <row r="1" spans="1:21" s="76" customFormat="1" ht="26.25" customHeight="1">
      <c r="A1" s="927" t="s">
        <v>71</v>
      </c>
      <c r="B1" s="927"/>
      <c r="C1" s="927"/>
      <c r="D1" s="927"/>
      <c r="E1" s="927"/>
      <c r="F1" s="927"/>
      <c r="G1" s="927"/>
      <c r="H1" s="927"/>
      <c r="I1" s="927"/>
      <c r="J1" s="927"/>
      <c r="K1" s="927"/>
      <c r="L1" s="927"/>
      <c r="M1" s="927"/>
      <c r="N1" s="927"/>
      <c r="O1" s="927"/>
      <c r="P1" s="927"/>
      <c r="Q1" s="927"/>
      <c r="R1" s="927"/>
      <c r="S1" s="927"/>
    </row>
    <row r="2" spans="1:21" s="76" customFormat="1" ht="30" customHeight="1">
      <c r="A2" s="927" t="s">
        <v>738</v>
      </c>
      <c r="B2" s="927"/>
      <c r="C2" s="927"/>
      <c r="D2" s="927"/>
      <c r="E2" s="927"/>
      <c r="F2" s="927"/>
      <c r="G2" s="927"/>
      <c r="H2" s="927"/>
      <c r="I2" s="927"/>
      <c r="J2" s="927"/>
      <c r="K2" s="927"/>
      <c r="L2" s="927"/>
      <c r="M2" s="927"/>
      <c r="N2" s="927"/>
      <c r="O2" s="927"/>
      <c r="P2" s="927"/>
      <c r="Q2" s="927"/>
      <c r="R2" s="927"/>
      <c r="S2" s="927"/>
    </row>
    <row r="3" spans="1:21" s="76" customFormat="1" ht="30" customHeight="1">
      <c r="A3" s="928" t="str">
        <f>'PL I - NSĐP'!A3</f>
        <v>(Kèm theo Nghị quyết số 27/NQ-HĐND ngày 26 tháng 7 năm 2022 của HĐND tỉnh Đắk Nông)</v>
      </c>
      <c r="B3" s="928"/>
      <c r="C3" s="928"/>
      <c r="D3" s="928"/>
      <c r="E3" s="928"/>
      <c r="F3" s="928"/>
      <c r="G3" s="928"/>
      <c r="H3" s="928"/>
      <c r="I3" s="928"/>
      <c r="J3" s="928"/>
      <c r="K3" s="928"/>
      <c r="L3" s="928"/>
      <c r="M3" s="928"/>
      <c r="N3" s="928"/>
      <c r="O3" s="928"/>
      <c r="P3" s="928"/>
      <c r="Q3" s="928"/>
      <c r="R3" s="928"/>
      <c r="S3" s="928"/>
    </row>
    <row r="4" spans="1:21" ht="36" customHeight="1">
      <c r="A4" s="929" t="s">
        <v>0</v>
      </c>
      <c r="B4" s="929"/>
      <c r="C4" s="929"/>
      <c r="D4" s="929"/>
      <c r="E4" s="929"/>
      <c r="F4" s="929"/>
      <c r="G4" s="929"/>
      <c r="H4" s="929"/>
      <c r="I4" s="929"/>
      <c r="J4" s="929"/>
      <c r="K4" s="929"/>
      <c r="L4" s="929"/>
      <c r="M4" s="929"/>
      <c r="N4" s="929"/>
      <c r="O4" s="929"/>
      <c r="P4" s="929"/>
      <c r="Q4" s="929"/>
      <c r="R4" s="929"/>
      <c r="S4" s="929"/>
    </row>
    <row r="5" spans="1:21" s="41" customFormat="1" ht="35.25" customHeight="1">
      <c r="A5" s="930" t="s">
        <v>75</v>
      </c>
      <c r="B5" s="930" t="s">
        <v>1</v>
      </c>
      <c r="C5" s="930" t="s">
        <v>2</v>
      </c>
      <c r="D5" s="930" t="s">
        <v>165</v>
      </c>
      <c r="E5" s="930" t="s">
        <v>3</v>
      </c>
      <c r="F5" s="930" t="s">
        <v>4</v>
      </c>
      <c r="G5" s="930" t="s">
        <v>5</v>
      </c>
      <c r="H5" s="930" t="s">
        <v>6</v>
      </c>
      <c r="I5" s="930" t="s">
        <v>7</v>
      </c>
      <c r="J5" s="930"/>
      <c r="K5" s="930"/>
      <c r="L5" s="938" t="s">
        <v>130</v>
      </c>
      <c r="M5" s="935"/>
      <c r="N5" s="924" t="s">
        <v>187</v>
      </c>
      <c r="O5" s="924" t="s">
        <v>189</v>
      </c>
      <c r="P5" s="924" t="s">
        <v>190</v>
      </c>
      <c r="Q5" s="934" t="s">
        <v>188</v>
      </c>
      <c r="R5" s="935"/>
      <c r="S5" s="930" t="s">
        <v>8</v>
      </c>
    </row>
    <row r="6" spans="1:21" s="41" customFormat="1" ht="32.25" customHeight="1">
      <c r="A6" s="930"/>
      <c r="B6" s="930"/>
      <c r="C6" s="930"/>
      <c r="D6" s="930"/>
      <c r="E6" s="930"/>
      <c r="F6" s="930"/>
      <c r="G6" s="930"/>
      <c r="H6" s="930"/>
      <c r="I6" s="930" t="s">
        <v>9</v>
      </c>
      <c r="J6" s="930" t="s">
        <v>10</v>
      </c>
      <c r="K6" s="930"/>
      <c r="L6" s="939"/>
      <c r="M6" s="940"/>
      <c r="N6" s="925"/>
      <c r="O6" s="925"/>
      <c r="P6" s="925"/>
      <c r="Q6" s="936"/>
      <c r="R6" s="937"/>
      <c r="S6" s="930"/>
    </row>
    <row r="7" spans="1:21" s="41" customFormat="1" ht="18.75" customHeight="1">
      <c r="A7" s="930"/>
      <c r="B7" s="930"/>
      <c r="C7" s="930"/>
      <c r="D7" s="930"/>
      <c r="E7" s="930"/>
      <c r="F7" s="930"/>
      <c r="G7" s="930"/>
      <c r="H7" s="930"/>
      <c r="I7" s="930"/>
      <c r="J7" s="930" t="s">
        <v>11</v>
      </c>
      <c r="K7" s="930" t="s">
        <v>12</v>
      </c>
      <c r="L7" s="930" t="s">
        <v>83</v>
      </c>
      <c r="M7" s="931" t="s">
        <v>118</v>
      </c>
      <c r="N7" s="925"/>
      <c r="O7" s="925"/>
      <c r="P7" s="925"/>
      <c r="Q7" s="930" t="s">
        <v>13</v>
      </c>
      <c r="R7" s="931" t="s">
        <v>118</v>
      </c>
      <c r="S7" s="930"/>
    </row>
    <row r="8" spans="1:21" s="41" customFormat="1" ht="19.5" customHeight="1">
      <c r="A8" s="930"/>
      <c r="B8" s="930"/>
      <c r="C8" s="930"/>
      <c r="D8" s="930"/>
      <c r="E8" s="930"/>
      <c r="F8" s="930"/>
      <c r="G8" s="930"/>
      <c r="H8" s="930"/>
      <c r="I8" s="930"/>
      <c r="J8" s="930"/>
      <c r="K8" s="930"/>
      <c r="L8" s="930"/>
      <c r="M8" s="931"/>
      <c r="N8" s="925"/>
      <c r="O8" s="925"/>
      <c r="P8" s="925"/>
      <c r="Q8" s="930"/>
      <c r="R8" s="931"/>
      <c r="S8" s="930"/>
    </row>
    <row r="9" spans="1:21" s="41" customFormat="1" ht="66.75" customHeight="1">
      <c r="A9" s="930"/>
      <c r="B9" s="930"/>
      <c r="C9" s="930"/>
      <c r="D9" s="930"/>
      <c r="E9" s="930"/>
      <c r="F9" s="930"/>
      <c r="G9" s="930"/>
      <c r="H9" s="930"/>
      <c r="I9" s="930"/>
      <c r="J9" s="930"/>
      <c r="K9" s="930"/>
      <c r="L9" s="930"/>
      <c r="M9" s="931"/>
      <c r="N9" s="926"/>
      <c r="O9" s="926"/>
      <c r="P9" s="926"/>
      <c r="Q9" s="930"/>
      <c r="R9" s="931"/>
      <c r="S9" s="930"/>
    </row>
    <row r="10" spans="1:21">
      <c r="A10" s="43">
        <v>1</v>
      </c>
      <c r="B10" s="43">
        <v>2</v>
      </c>
      <c r="C10" s="43">
        <v>3</v>
      </c>
      <c r="D10" s="43">
        <v>4</v>
      </c>
      <c r="E10" s="43">
        <v>6</v>
      </c>
      <c r="F10" s="43">
        <v>7</v>
      </c>
      <c r="G10" s="43">
        <v>8</v>
      </c>
      <c r="H10" s="43">
        <v>9</v>
      </c>
      <c r="I10" s="43">
        <v>10</v>
      </c>
      <c r="J10" s="43">
        <v>11</v>
      </c>
      <c r="K10" s="43">
        <v>12</v>
      </c>
      <c r="L10" s="43">
        <v>13</v>
      </c>
      <c r="M10" s="43">
        <v>14</v>
      </c>
      <c r="N10" s="43">
        <v>15</v>
      </c>
      <c r="O10" s="43"/>
      <c r="P10" s="43"/>
      <c r="Q10" s="43">
        <v>17</v>
      </c>
      <c r="R10" s="43">
        <v>18</v>
      </c>
      <c r="S10" s="43">
        <v>19</v>
      </c>
    </row>
    <row r="11" spans="1:21" s="41" customFormat="1" ht="35.25" customHeight="1">
      <c r="A11" s="133"/>
      <c r="B11" s="133" t="s">
        <v>124</v>
      </c>
      <c r="C11" s="133"/>
      <c r="D11" s="133"/>
      <c r="E11" s="133"/>
      <c r="F11" s="133"/>
      <c r="G11" s="133"/>
      <c r="H11" s="133"/>
      <c r="I11" s="133"/>
      <c r="J11" s="42">
        <f t="shared" ref="J11:R11" si="0">J12+J16+J43+J45+J48</f>
        <v>5468033</v>
      </c>
      <c r="K11" s="42">
        <f t="shared" si="0"/>
        <v>5195426</v>
      </c>
      <c r="L11" s="42">
        <f t="shared" si="0"/>
        <v>4819363</v>
      </c>
      <c r="M11" s="42">
        <f t="shared" si="0"/>
        <v>118540</v>
      </c>
      <c r="N11" s="42">
        <f t="shared" si="0"/>
        <v>1312118</v>
      </c>
      <c r="O11" s="42">
        <f t="shared" si="0"/>
        <v>3728048</v>
      </c>
      <c r="P11" s="42">
        <f t="shared" si="0"/>
        <v>1382270</v>
      </c>
      <c r="Q11" s="42">
        <f t="shared" si="0"/>
        <v>1360000</v>
      </c>
      <c r="R11" s="42">
        <f t="shared" si="0"/>
        <v>16110</v>
      </c>
      <c r="S11" s="66">
        <f>1360000-Q11</f>
        <v>0</v>
      </c>
      <c r="T11" s="44" t="e">
        <f>#REF!-L11</f>
        <v>#REF!</v>
      </c>
      <c r="U11" s="41" t="s">
        <v>116</v>
      </c>
    </row>
    <row r="12" spans="1:21" s="41" customFormat="1" ht="87.75" customHeight="1">
      <c r="A12" s="133">
        <v>1</v>
      </c>
      <c r="B12" s="61" t="s">
        <v>192</v>
      </c>
      <c r="C12" s="133"/>
      <c r="D12" s="133"/>
      <c r="E12" s="133"/>
      <c r="F12" s="133"/>
      <c r="G12" s="133"/>
      <c r="H12" s="133"/>
      <c r="I12" s="133"/>
      <c r="J12" s="42">
        <f>J13</f>
        <v>358687</v>
      </c>
      <c r="K12" s="42">
        <f t="shared" ref="K12:R12" si="1">K13</f>
        <v>358687</v>
      </c>
      <c r="L12" s="42">
        <f t="shared" si="1"/>
        <v>118540</v>
      </c>
      <c r="M12" s="42">
        <f t="shared" si="1"/>
        <v>118540</v>
      </c>
      <c r="N12" s="42">
        <f t="shared" si="1"/>
        <v>337680</v>
      </c>
      <c r="O12" s="42">
        <f t="shared" si="1"/>
        <v>16110</v>
      </c>
      <c r="P12" s="42">
        <f t="shared" si="1"/>
        <v>0</v>
      </c>
      <c r="Q12" s="42">
        <f t="shared" si="1"/>
        <v>16110</v>
      </c>
      <c r="R12" s="42">
        <f t="shared" si="1"/>
        <v>16110</v>
      </c>
      <c r="S12" s="43"/>
    </row>
    <row r="13" spans="1:21" s="41" customFormat="1" ht="45.75" customHeight="1">
      <c r="A13" s="133" t="s">
        <v>24</v>
      </c>
      <c r="B13" s="61" t="s">
        <v>193</v>
      </c>
      <c r="C13" s="133"/>
      <c r="D13" s="133"/>
      <c r="E13" s="133"/>
      <c r="F13" s="133"/>
      <c r="G13" s="133"/>
      <c r="H13" s="133"/>
      <c r="I13" s="133"/>
      <c r="J13" s="42">
        <f>J14</f>
        <v>358687</v>
      </c>
      <c r="K13" s="42">
        <f t="shared" ref="K13:R13" si="2">K14</f>
        <v>358687</v>
      </c>
      <c r="L13" s="42">
        <f t="shared" si="2"/>
        <v>118540</v>
      </c>
      <c r="M13" s="42">
        <f t="shared" si="2"/>
        <v>118540</v>
      </c>
      <c r="N13" s="42">
        <f t="shared" si="2"/>
        <v>337680</v>
      </c>
      <c r="O13" s="42">
        <f t="shared" si="2"/>
        <v>16110</v>
      </c>
      <c r="P13" s="42">
        <f t="shared" si="2"/>
        <v>0</v>
      </c>
      <c r="Q13" s="42">
        <f t="shared" si="2"/>
        <v>16110</v>
      </c>
      <c r="R13" s="42">
        <f t="shared" si="2"/>
        <v>16110</v>
      </c>
      <c r="S13" s="43"/>
    </row>
    <row r="14" spans="1:21" s="59" customFormat="1" ht="66.75" customHeight="1">
      <c r="A14" s="56" t="s">
        <v>194</v>
      </c>
      <c r="B14" s="57" t="s">
        <v>15</v>
      </c>
      <c r="C14" s="56"/>
      <c r="D14" s="56"/>
      <c r="E14" s="56"/>
      <c r="F14" s="56"/>
      <c r="G14" s="56"/>
      <c r="H14" s="56"/>
      <c r="I14" s="56"/>
      <c r="J14" s="58">
        <f>J15</f>
        <v>358687</v>
      </c>
      <c r="K14" s="58">
        <f t="shared" ref="K14:R14" si="3">K15</f>
        <v>358687</v>
      </c>
      <c r="L14" s="58">
        <f t="shared" si="3"/>
        <v>118540</v>
      </c>
      <c r="M14" s="58">
        <f t="shared" si="3"/>
        <v>118540</v>
      </c>
      <c r="N14" s="58">
        <f t="shared" si="3"/>
        <v>337680</v>
      </c>
      <c r="O14" s="58">
        <f t="shared" si="3"/>
        <v>16110</v>
      </c>
      <c r="P14" s="58">
        <f t="shared" si="3"/>
        <v>0</v>
      </c>
      <c r="Q14" s="58">
        <f t="shared" si="3"/>
        <v>16110</v>
      </c>
      <c r="R14" s="58">
        <f t="shared" si="3"/>
        <v>16110</v>
      </c>
      <c r="S14" s="43"/>
      <c r="T14" s="54"/>
    </row>
    <row r="15" spans="1:21" ht="86.25" customHeight="1">
      <c r="A15" s="43" t="s">
        <v>195</v>
      </c>
      <c r="B15" s="45" t="s">
        <v>19</v>
      </c>
      <c r="C15" s="932" t="s">
        <v>142</v>
      </c>
      <c r="D15" s="933"/>
      <c r="E15" s="43" t="s">
        <v>20</v>
      </c>
      <c r="F15" s="43" t="s">
        <v>179</v>
      </c>
      <c r="G15" s="43"/>
      <c r="H15" s="43" t="s">
        <v>221</v>
      </c>
      <c r="I15" s="43" t="s">
        <v>742</v>
      </c>
      <c r="J15" s="46">
        <v>358687</v>
      </c>
      <c r="K15" s="46">
        <v>358687</v>
      </c>
      <c r="L15" s="46">
        <v>118540</v>
      </c>
      <c r="M15" s="46">
        <v>118540</v>
      </c>
      <c r="N15" s="46">
        <v>337680</v>
      </c>
      <c r="O15" s="46">
        <v>16110</v>
      </c>
      <c r="P15" s="46"/>
      <c r="Q15" s="46">
        <v>16110</v>
      </c>
      <c r="R15" s="46">
        <v>16110</v>
      </c>
      <c r="S15" s="130">
        <f>(Q15+N15)/K15</f>
        <v>0.98634742825917865</v>
      </c>
      <c r="T15" s="79">
        <f t="shared" ref="T15:T23" si="4">(N15+Q15)/K15</f>
        <v>0.98634742825917865</v>
      </c>
    </row>
    <row r="16" spans="1:21" s="41" customFormat="1" ht="66.75" customHeight="1">
      <c r="A16" s="133">
        <v>2</v>
      </c>
      <c r="B16" s="61" t="s">
        <v>191</v>
      </c>
      <c r="C16" s="133"/>
      <c r="D16" s="133"/>
      <c r="E16" s="133"/>
      <c r="F16" s="133"/>
      <c r="G16" s="133"/>
      <c r="H16" s="133"/>
      <c r="I16" s="133"/>
      <c r="J16" s="42">
        <f t="shared" ref="J16:R16" si="5">J17+J19+J41</f>
        <v>2497221</v>
      </c>
      <c r="K16" s="42">
        <f t="shared" si="5"/>
        <v>2416614</v>
      </c>
      <c r="L16" s="42">
        <f t="shared" si="5"/>
        <v>2280698</v>
      </c>
      <c r="M16" s="42">
        <f t="shared" si="5"/>
        <v>0</v>
      </c>
      <c r="N16" s="42">
        <f t="shared" si="5"/>
        <v>575968</v>
      </c>
      <c r="O16" s="42">
        <f t="shared" si="5"/>
        <v>1690283</v>
      </c>
      <c r="P16" s="42">
        <f t="shared" si="5"/>
        <v>715511</v>
      </c>
      <c r="Q16" s="42">
        <f t="shared" si="5"/>
        <v>660390</v>
      </c>
      <c r="R16" s="42">
        <f t="shared" si="5"/>
        <v>0</v>
      </c>
      <c r="S16" s="130"/>
      <c r="T16" s="79">
        <f t="shared" si="4"/>
        <v>0.51160756330965562</v>
      </c>
    </row>
    <row r="17" spans="1:21" s="59" customFormat="1" ht="51.75" customHeight="1">
      <c r="A17" s="56" t="s">
        <v>24</v>
      </c>
      <c r="B17" s="57" t="s">
        <v>28</v>
      </c>
      <c r="C17" s="56"/>
      <c r="D17" s="56"/>
      <c r="E17" s="56"/>
      <c r="F17" s="56"/>
      <c r="G17" s="56"/>
      <c r="H17" s="56"/>
      <c r="I17" s="56"/>
      <c r="J17" s="58">
        <f>J18</f>
        <v>74000</v>
      </c>
      <c r="K17" s="58">
        <f t="shared" ref="K17:R17" si="6">K18</f>
        <v>74000</v>
      </c>
      <c r="L17" s="58">
        <f t="shared" si="6"/>
        <v>74000</v>
      </c>
      <c r="M17" s="58">
        <f t="shared" si="6"/>
        <v>0</v>
      </c>
      <c r="N17" s="58">
        <f t="shared" si="6"/>
        <v>20000</v>
      </c>
      <c r="O17" s="58">
        <f t="shared" si="6"/>
        <v>54000</v>
      </c>
      <c r="P17" s="58">
        <f t="shared" si="6"/>
        <v>54000</v>
      </c>
      <c r="Q17" s="58">
        <f t="shared" si="6"/>
        <v>35000</v>
      </c>
      <c r="R17" s="58">
        <f t="shared" si="6"/>
        <v>0</v>
      </c>
      <c r="S17" s="130"/>
      <c r="T17" s="79">
        <f t="shared" si="4"/>
        <v>0.7432432432432432</v>
      </c>
    </row>
    <row r="18" spans="1:21" ht="136.5" customHeight="1">
      <c r="A18" s="47" t="s">
        <v>199</v>
      </c>
      <c r="B18" s="52" t="s">
        <v>30</v>
      </c>
      <c r="C18" s="72" t="s">
        <v>183</v>
      </c>
      <c r="D18" s="49">
        <v>201</v>
      </c>
      <c r="E18" s="43" t="s">
        <v>29</v>
      </c>
      <c r="F18" s="50" t="s">
        <v>22</v>
      </c>
      <c r="G18" s="50" t="s">
        <v>135</v>
      </c>
      <c r="H18" s="51" t="s">
        <v>149</v>
      </c>
      <c r="I18" s="43" t="s">
        <v>136</v>
      </c>
      <c r="J18" s="46">
        <v>74000</v>
      </c>
      <c r="K18" s="46">
        <v>74000</v>
      </c>
      <c r="L18" s="53">
        <v>74000</v>
      </c>
      <c r="M18" s="53"/>
      <c r="N18" s="46">
        <v>20000</v>
      </c>
      <c r="O18" s="46">
        <v>54000</v>
      </c>
      <c r="P18" s="46">
        <v>54000</v>
      </c>
      <c r="Q18" s="46">
        <v>35000</v>
      </c>
      <c r="R18" s="46"/>
      <c r="S18" s="130">
        <f t="shared" ref="S18:S59" si="7">(Q18+N18)/K18</f>
        <v>0.7432432432432432</v>
      </c>
      <c r="T18" s="79">
        <f t="shared" si="4"/>
        <v>0.7432432432432432</v>
      </c>
    </row>
    <row r="19" spans="1:21" s="41" customFormat="1" ht="42.75" customHeight="1">
      <c r="A19" s="133" t="s">
        <v>27</v>
      </c>
      <c r="B19" s="61" t="s">
        <v>193</v>
      </c>
      <c r="C19" s="133"/>
      <c r="D19" s="133"/>
      <c r="E19" s="133"/>
      <c r="F19" s="133"/>
      <c r="G19" s="133"/>
      <c r="H19" s="133"/>
      <c r="I19" s="133"/>
      <c r="J19" s="42">
        <f>J20+J23</f>
        <v>2378272</v>
      </c>
      <c r="K19" s="42">
        <f t="shared" ref="K19:R19" si="8">K20+K23</f>
        <v>2300218</v>
      </c>
      <c r="L19" s="42">
        <f t="shared" si="8"/>
        <v>2162698</v>
      </c>
      <c r="M19" s="42">
        <f t="shared" si="8"/>
        <v>0</v>
      </c>
      <c r="N19" s="42">
        <f t="shared" si="8"/>
        <v>532415</v>
      </c>
      <c r="O19" s="42">
        <f t="shared" si="8"/>
        <v>1636283</v>
      </c>
      <c r="P19" s="42">
        <f t="shared" si="8"/>
        <v>661511</v>
      </c>
      <c r="Q19" s="42">
        <f t="shared" si="8"/>
        <v>625390</v>
      </c>
      <c r="R19" s="42">
        <f t="shared" si="8"/>
        <v>0</v>
      </c>
      <c r="S19" s="130"/>
      <c r="T19" s="79">
        <f t="shared" si="4"/>
        <v>0.50334576983572865</v>
      </c>
    </row>
    <row r="20" spans="1:21" s="59" customFormat="1" ht="69.75" customHeight="1">
      <c r="A20" s="56" t="s">
        <v>200</v>
      </c>
      <c r="B20" s="57" t="s">
        <v>15</v>
      </c>
      <c r="C20" s="56"/>
      <c r="D20" s="56"/>
      <c r="E20" s="56"/>
      <c r="F20" s="56"/>
      <c r="G20" s="56"/>
      <c r="H20" s="56"/>
      <c r="I20" s="56"/>
      <c r="J20" s="58">
        <f>SUM(J21:J22)</f>
        <v>191000</v>
      </c>
      <c r="K20" s="58">
        <f t="shared" ref="K20:R20" si="9">SUM(K21:K22)</f>
        <v>191000</v>
      </c>
      <c r="L20" s="58">
        <f t="shared" si="9"/>
        <v>191000</v>
      </c>
      <c r="M20" s="58">
        <f t="shared" si="9"/>
        <v>0</v>
      </c>
      <c r="N20" s="58">
        <f t="shared" si="9"/>
        <v>50950</v>
      </c>
      <c r="O20" s="58">
        <f t="shared" si="9"/>
        <v>140050</v>
      </c>
      <c r="P20" s="58">
        <f t="shared" si="9"/>
        <v>75000</v>
      </c>
      <c r="Q20" s="58">
        <f t="shared" si="9"/>
        <v>67031</v>
      </c>
      <c r="R20" s="58">
        <f t="shared" si="9"/>
        <v>0</v>
      </c>
      <c r="S20" s="130"/>
      <c r="T20" s="79">
        <f t="shared" si="4"/>
        <v>0.61770157068062825</v>
      </c>
    </row>
    <row r="21" spans="1:21" ht="81" customHeight="1">
      <c r="A21" s="47" t="s">
        <v>199</v>
      </c>
      <c r="B21" s="52" t="s">
        <v>62</v>
      </c>
      <c r="C21" s="49">
        <v>7654958</v>
      </c>
      <c r="D21" s="49">
        <v>283</v>
      </c>
      <c r="E21" s="49" t="s">
        <v>36</v>
      </c>
      <c r="F21" s="50" t="s">
        <v>37</v>
      </c>
      <c r="G21" s="50"/>
      <c r="H21" s="51" t="s">
        <v>198</v>
      </c>
      <c r="I21" s="43" t="s">
        <v>63</v>
      </c>
      <c r="J21" s="46">
        <v>81000</v>
      </c>
      <c r="K21" s="46">
        <v>81000</v>
      </c>
      <c r="L21" s="53">
        <v>81000</v>
      </c>
      <c r="M21" s="53"/>
      <c r="N21" s="46">
        <v>30950</v>
      </c>
      <c r="O21" s="46">
        <v>50050</v>
      </c>
      <c r="P21" s="46">
        <v>30000</v>
      </c>
      <c r="Q21" s="53">
        <v>30000</v>
      </c>
      <c r="R21" s="46"/>
      <c r="S21" s="130">
        <f t="shared" si="7"/>
        <v>0.7524691358024691</v>
      </c>
      <c r="T21" s="79">
        <f t="shared" si="4"/>
        <v>0.7524691358024691</v>
      </c>
      <c r="U21" s="55" t="s">
        <v>128</v>
      </c>
    </row>
    <row r="22" spans="1:21" ht="83.25" customHeight="1">
      <c r="A22" s="47" t="s">
        <v>119</v>
      </c>
      <c r="B22" s="52" t="s">
        <v>65</v>
      </c>
      <c r="C22" s="71" t="s">
        <v>176</v>
      </c>
      <c r="D22" s="49">
        <v>283</v>
      </c>
      <c r="E22" s="49" t="s">
        <v>177</v>
      </c>
      <c r="F22" s="50" t="s">
        <v>179</v>
      </c>
      <c r="G22" s="50"/>
      <c r="H22" s="51" t="s">
        <v>149</v>
      </c>
      <c r="I22" s="43" t="s">
        <v>115</v>
      </c>
      <c r="J22" s="46">
        <v>110000</v>
      </c>
      <c r="K22" s="46">
        <v>110000</v>
      </c>
      <c r="L22" s="53">
        <v>110000</v>
      </c>
      <c r="M22" s="53"/>
      <c r="N22" s="46">
        <v>20000</v>
      </c>
      <c r="O22" s="46">
        <v>90000</v>
      </c>
      <c r="P22" s="46">
        <v>45000</v>
      </c>
      <c r="Q22" s="53">
        <v>37031</v>
      </c>
      <c r="R22" s="46"/>
      <c r="S22" s="130">
        <f t="shared" si="7"/>
        <v>0.51846363636363635</v>
      </c>
      <c r="T22" s="79">
        <f t="shared" si="4"/>
        <v>0.51846363636363635</v>
      </c>
    </row>
    <row r="23" spans="1:21" s="59" customFormat="1" ht="31.5" customHeight="1">
      <c r="A23" s="56" t="s">
        <v>201</v>
      </c>
      <c r="B23" s="57" t="s">
        <v>18</v>
      </c>
      <c r="C23" s="56"/>
      <c r="D23" s="56"/>
      <c r="E23" s="56"/>
      <c r="F23" s="56"/>
      <c r="G23" s="56"/>
      <c r="H23" s="56"/>
      <c r="I23" s="56"/>
      <c r="J23" s="58">
        <f t="shared" ref="J23:R23" si="10">SUM(J24:J40)</f>
        <v>2187272</v>
      </c>
      <c r="K23" s="58">
        <f t="shared" si="10"/>
        <v>2109218</v>
      </c>
      <c r="L23" s="58">
        <f t="shared" si="10"/>
        <v>1971698</v>
      </c>
      <c r="M23" s="58">
        <f t="shared" si="10"/>
        <v>0</v>
      </c>
      <c r="N23" s="58">
        <f t="shared" si="10"/>
        <v>481465</v>
      </c>
      <c r="O23" s="58">
        <f t="shared" si="10"/>
        <v>1496233</v>
      </c>
      <c r="P23" s="58">
        <f t="shared" si="10"/>
        <v>586511</v>
      </c>
      <c r="Q23" s="58">
        <f t="shared" si="10"/>
        <v>558359</v>
      </c>
      <c r="R23" s="58">
        <f t="shared" si="10"/>
        <v>0</v>
      </c>
      <c r="S23" s="130"/>
      <c r="T23" s="79">
        <f t="shared" si="4"/>
        <v>0.49299029308492531</v>
      </c>
    </row>
    <row r="24" spans="1:21" ht="83.25" customHeight="1">
      <c r="A24" s="47" t="s">
        <v>199</v>
      </c>
      <c r="B24" s="52" t="s">
        <v>175</v>
      </c>
      <c r="C24" s="48">
        <v>7624255</v>
      </c>
      <c r="D24" s="49">
        <v>292</v>
      </c>
      <c r="E24" s="43" t="s">
        <v>41</v>
      </c>
      <c r="F24" s="50" t="s">
        <v>22</v>
      </c>
      <c r="G24" s="50"/>
      <c r="H24" s="51" t="s">
        <v>198</v>
      </c>
      <c r="I24" s="43" t="s">
        <v>42</v>
      </c>
      <c r="J24" s="46">
        <v>198054</v>
      </c>
      <c r="K24" s="46">
        <v>120000</v>
      </c>
      <c r="L24" s="53">
        <v>118000</v>
      </c>
      <c r="M24" s="53"/>
      <c r="N24" s="46">
        <v>111641</v>
      </c>
      <c r="O24" s="46">
        <v>8359</v>
      </c>
      <c r="P24" s="46">
        <v>35511</v>
      </c>
      <c r="Q24" s="53">
        <v>8359</v>
      </c>
      <c r="R24" s="46"/>
      <c r="S24" s="130">
        <f t="shared" si="7"/>
        <v>1</v>
      </c>
      <c r="T24" s="79">
        <f>(N24+Q24)/K24</f>
        <v>1</v>
      </c>
      <c r="U24" s="55" t="s">
        <v>127</v>
      </c>
    </row>
    <row r="25" spans="1:21" ht="68.25" customHeight="1">
      <c r="A25" s="47" t="s">
        <v>119</v>
      </c>
      <c r="B25" s="52" t="s">
        <v>43</v>
      </c>
      <c r="C25" s="49">
        <v>7655327</v>
      </c>
      <c r="D25" s="49">
        <v>292</v>
      </c>
      <c r="E25" s="43" t="s">
        <v>166</v>
      </c>
      <c r="F25" s="50" t="s">
        <v>33</v>
      </c>
      <c r="G25" s="50"/>
      <c r="H25" s="51" t="s">
        <v>198</v>
      </c>
      <c r="I25" s="43" t="s">
        <v>44</v>
      </c>
      <c r="J25" s="46">
        <v>90000</v>
      </c>
      <c r="K25" s="46">
        <v>90000</v>
      </c>
      <c r="L25" s="53">
        <v>88000</v>
      </c>
      <c r="M25" s="53"/>
      <c r="N25" s="46">
        <v>49000</v>
      </c>
      <c r="O25" s="46">
        <v>41000</v>
      </c>
      <c r="P25" s="46">
        <v>41000</v>
      </c>
      <c r="Q25" s="53">
        <v>41000</v>
      </c>
      <c r="R25" s="46"/>
      <c r="S25" s="130">
        <f t="shared" si="7"/>
        <v>1</v>
      </c>
      <c r="T25" s="79">
        <f t="shared" ref="T25:T59" si="11">(N25+Q25)/K25</f>
        <v>1</v>
      </c>
      <c r="U25" s="55" t="s">
        <v>126</v>
      </c>
    </row>
    <row r="26" spans="1:21" ht="84.75" customHeight="1">
      <c r="A26" s="47" t="s">
        <v>202</v>
      </c>
      <c r="B26" s="52" t="s">
        <v>45</v>
      </c>
      <c r="C26" s="48">
        <v>7656296</v>
      </c>
      <c r="D26" s="49">
        <v>292</v>
      </c>
      <c r="E26" s="49" t="s">
        <v>39</v>
      </c>
      <c r="F26" s="50" t="s">
        <v>21</v>
      </c>
      <c r="G26" s="50"/>
      <c r="H26" s="51" t="s">
        <v>198</v>
      </c>
      <c r="I26" s="43" t="s">
        <v>46</v>
      </c>
      <c r="J26" s="46">
        <v>82000</v>
      </c>
      <c r="K26" s="46">
        <v>82000</v>
      </c>
      <c r="L26" s="53">
        <v>80000</v>
      </c>
      <c r="M26" s="53"/>
      <c r="N26" s="46">
        <v>18518</v>
      </c>
      <c r="O26" s="46">
        <v>63482</v>
      </c>
      <c r="P26" s="46">
        <v>25000</v>
      </c>
      <c r="Q26" s="53">
        <v>25000</v>
      </c>
      <c r="R26" s="46"/>
      <c r="S26" s="130">
        <f t="shared" si="7"/>
        <v>0.53070731707317076</v>
      </c>
      <c r="T26" s="79">
        <f t="shared" si="11"/>
        <v>0.53070731707317076</v>
      </c>
      <c r="U26" s="55" t="s">
        <v>129</v>
      </c>
    </row>
    <row r="27" spans="1:21" ht="91.5" customHeight="1">
      <c r="A27" s="47" t="s">
        <v>203</v>
      </c>
      <c r="B27" s="45" t="s">
        <v>48</v>
      </c>
      <c r="C27" s="72" t="s">
        <v>158</v>
      </c>
      <c r="D27" s="49">
        <v>292</v>
      </c>
      <c r="E27" s="43" t="s">
        <v>745</v>
      </c>
      <c r="F27" s="50" t="s">
        <v>159</v>
      </c>
      <c r="G27" s="50"/>
      <c r="H27" s="51" t="s">
        <v>149</v>
      </c>
      <c r="I27" s="43" t="s">
        <v>144</v>
      </c>
      <c r="J27" s="46">
        <f t="shared" ref="J27:J40" si="12">+K27</f>
        <v>300000</v>
      </c>
      <c r="K27" s="46">
        <v>300000</v>
      </c>
      <c r="L27" s="53">
        <v>300000</v>
      </c>
      <c r="M27" s="53"/>
      <c r="N27" s="46">
        <v>62000</v>
      </c>
      <c r="O27" s="46">
        <v>238000</v>
      </c>
      <c r="P27" s="46">
        <v>79000</v>
      </c>
      <c r="Q27" s="53">
        <v>79000</v>
      </c>
      <c r="R27" s="46"/>
      <c r="S27" s="130">
        <f t="shared" si="7"/>
        <v>0.47</v>
      </c>
      <c r="T27" s="79">
        <f t="shared" si="11"/>
        <v>0.47</v>
      </c>
      <c r="U27" s="55">
        <f>Q27/L27</f>
        <v>0.26333333333333331</v>
      </c>
    </row>
    <row r="28" spans="1:21" ht="84.75" customHeight="1">
      <c r="A28" s="47" t="s">
        <v>204</v>
      </c>
      <c r="B28" s="45" t="s">
        <v>47</v>
      </c>
      <c r="C28" s="72" t="s">
        <v>160</v>
      </c>
      <c r="D28" s="49">
        <v>292</v>
      </c>
      <c r="E28" s="43" t="s">
        <v>745</v>
      </c>
      <c r="F28" s="50" t="s">
        <v>161</v>
      </c>
      <c r="G28" s="50"/>
      <c r="H28" s="51" t="s">
        <v>149</v>
      </c>
      <c r="I28" s="43" t="s">
        <v>143</v>
      </c>
      <c r="J28" s="46">
        <f t="shared" si="12"/>
        <v>300000</v>
      </c>
      <c r="K28" s="46">
        <v>300000</v>
      </c>
      <c r="L28" s="53">
        <v>245698</v>
      </c>
      <c r="M28" s="53"/>
      <c r="N28" s="46">
        <v>45306</v>
      </c>
      <c r="O28" s="46">
        <v>200392</v>
      </c>
      <c r="P28" s="46">
        <v>80000</v>
      </c>
      <c r="Q28" s="53">
        <v>80000</v>
      </c>
      <c r="R28" s="46"/>
      <c r="S28" s="130">
        <f t="shared" si="7"/>
        <v>0.41768666666666665</v>
      </c>
      <c r="T28" s="79">
        <f t="shared" si="11"/>
        <v>0.41768666666666665</v>
      </c>
      <c r="U28" s="55">
        <f>Q28/245698</f>
        <v>0.32560297601120075</v>
      </c>
    </row>
    <row r="29" spans="1:21" ht="88.5" customHeight="1">
      <c r="A29" s="47" t="s">
        <v>205</v>
      </c>
      <c r="B29" s="45" t="s">
        <v>49</v>
      </c>
      <c r="C29" s="72" t="s">
        <v>162</v>
      </c>
      <c r="D29" s="49">
        <v>292</v>
      </c>
      <c r="E29" s="43" t="s">
        <v>745</v>
      </c>
      <c r="F29" s="50" t="s">
        <v>35</v>
      </c>
      <c r="G29" s="50"/>
      <c r="H29" s="51" t="s">
        <v>149</v>
      </c>
      <c r="I29" s="43" t="s">
        <v>145</v>
      </c>
      <c r="J29" s="46">
        <f t="shared" si="12"/>
        <v>190000</v>
      </c>
      <c r="K29" s="46">
        <v>190000</v>
      </c>
      <c r="L29" s="53">
        <v>170000</v>
      </c>
      <c r="M29" s="53"/>
      <c r="N29" s="46">
        <v>30000</v>
      </c>
      <c r="O29" s="46">
        <v>140000</v>
      </c>
      <c r="P29" s="46">
        <v>40000</v>
      </c>
      <c r="Q29" s="53">
        <v>40000</v>
      </c>
      <c r="R29" s="46"/>
      <c r="S29" s="130">
        <f t="shared" si="7"/>
        <v>0.36842105263157893</v>
      </c>
      <c r="T29" s="79">
        <f t="shared" si="11"/>
        <v>0.36842105263157893</v>
      </c>
      <c r="U29" s="55">
        <f>Q29/170000</f>
        <v>0.23529411764705882</v>
      </c>
    </row>
    <row r="30" spans="1:21" ht="98.25" customHeight="1">
      <c r="A30" s="47" t="s">
        <v>206</v>
      </c>
      <c r="B30" s="45" t="s">
        <v>50</v>
      </c>
      <c r="C30" s="72" t="s">
        <v>141</v>
      </c>
      <c r="D30" s="49">
        <v>292</v>
      </c>
      <c r="E30" s="43" t="s">
        <v>166</v>
      </c>
      <c r="F30" s="50" t="s">
        <v>33</v>
      </c>
      <c r="G30" s="50"/>
      <c r="H30" s="51" t="s">
        <v>149</v>
      </c>
      <c r="I30" s="43" t="s">
        <v>147</v>
      </c>
      <c r="J30" s="46">
        <f t="shared" si="12"/>
        <v>90000</v>
      </c>
      <c r="K30" s="46">
        <v>90000</v>
      </c>
      <c r="L30" s="53">
        <v>90000</v>
      </c>
      <c r="M30" s="53"/>
      <c r="N30" s="46">
        <v>15000</v>
      </c>
      <c r="O30" s="46">
        <v>75000</v>
      </c>
      <c r="P30" s="46">
        <v>30000</v>
      </c>
      <c r="Q30" s="46">
        <v>30000</v>
      </c>
      <c r="R30" s="46"/>
      <c r="S30" s="130">
        <f t="shared" si="7"/>
        <v>0.5</v>
      </c>
      <c r="T30" s="79">
        <f t="shared" si="11"/>
        <v>0.5</v>
      </c>
    </row>
    <row r="31" spans="1:21" ht="83.25" customHeight="1">
      <c r="A31" s="47" t="s">
        <v>207</v>
      </c>
      <c r="B31" s="45" t="s">
        <v>55</v>
      </c>
      <c r="C31" s="72" t="s">
        <v>138</v>
      </c>
      <c r="D31" s="49">
        <v>292</v>
      </c>
      <c r="E31" s="43" t="s">
        <v>168</v>
      </c>
      <c r="F31" s="50" t="s">
        <v>34</v>
      </c>
      <c r="G31" s="50"/>
      <c r="H31" s="51" t="s">
        <v>149</v>
      </c>
      <c r="I31" s="43" t="s">
        <v>137</v>
      </c>
      <c r="J31" s="46">
        <f t="shared" si="12"/>
        <v>95000</v>
      </c>
      <c r="K31" s="46">
        <v>95000</v>
      </c>
      <c r="L31" s="53">
        <v>95000</v>
      </c>
      <c r="M31" s="53"/>
      <c r="N31" s="46">
        <v>15000</v>
      </c>
      <c r="O31" s="46">
        <v>80000</v>
      </c>
      <c r="P31" s="46">
        <v>25000</v>
      </c>
      <c r="Q31" s="46">
        <v>25000</v>
      </c>
      <c r="R31" s="46"/>
      <c r="S31" s="130">
        <f t="shared" si="7"/>
        <v>0.42105263157894735</v>
      </c>
      <c r="T31" s="79">
        <f t="shared" si="11"/>
        <v>0.42105263157894735</v>
      </c>
    </row>
    <row r="32" spans="1:21" ht="81" customHeight="1">
      <c r="A32" s="47" t="s">
        <v>208</v>
      </c>
      <c r="B32" s="73" t="s">
        <v>172</v>
      </c>
      <c r="C32" s="74">
        <v>7929467</v>
      </c>
      <c r="D32" s="74">
        <v>292</v>
      </c>
      <c r="E32" s="49" t="s">
        <v>173</v>
      </c>
      <c r="F32" s="50" t="s">
        <v>180</v>
      </c>
      <c r="G32" s="50"/>
      <c r="H32" s="51" t="s">
        <v>149</v>
      </c>
      <c r="I32" s="43" t="s">
        <v>148</v>
      </c>
      <c r="J32" s="46">
        <f t="shared" si="12"/>
        <v>80000</v>
      </c>
      <c r="K32" s="46">
        <v>80000</v>
      </c>
      <c r="L32" s="53">
        <v>80000</v>
      </c>
      <c r="M32" s="53"/>
      <c r="N32" s="46">
        <v>15000</v>
      </c>
      <c r="O32" s="46">
        <v>65000</v>
      </c>
      <c r="P32" s="46">
        <v>25000</v>
      </c>
      <c r="Q32" s="46">
        <v>25000</v>
      </c>
      <c r="R32" s="46"/>
      <c r="S32" s="130">
        <f t="shared" si="7"/>
        <v>0.5</v>
      </c>
      <c r="T32" s="79">
        <f t="shared" si="11"/>
        <v>0.5</v>
      </c>
    </row>
    <row r="33" spans="1:21" ht="99" customHeight="1">
      <c r="A33" s="47" t="s">
        <v>209</v>
      </c>
      <c r="B33" s="45" t="s">
        <v>57</v>
      </c>
      <c r="C33" s="72" t="s">
        <v>182</v>
      </c>
      <c r="D33" s="49">
        <v>292</v>
      </c>
      <c r="E33" s="49" t="s">
        <v>36</v>
      </c>
      <c r="F33" s="50"/>
      <c r="G33" s="50"/>
      <c r="H33" s="51" t="s">
        <v>149</v>
      </c>
      <c r="I33" s="43" t="s">
        <v>744</v>
      </c>
      <c r="J33" s="53">
        <f t="shared" si="12"/>
        <v>78218</v>
      </c>
      <c r="K33" s="53">
        <v>78218</v>
      </c>
      <c r="L33" s="53">
        <v>81000</v>
      </c>
      <c r="M33" s="53"/>
      <c r="N33" s="46">
        <v>15000</v>
      </c>
      <c r="O33" s="46">
        <v>66000</v>
      </c>
      <c r="P33" s="46">
        <v>26000</v>
      </c>
      <c r="Q33" s="46">
        <v>25000</v>
      </c>
      <c r="R33" s="46"/>
      <c r="S33" s="130">
        <f t="shared" si="7"/>
        <v>0.51139123986806101</v>
      </c>
      <c r="T33" s="79">
        <f t="shared" si="11"/>
        <v>0.51139123986806101</v>
      </c>
    </row>
    <row r="34" spans="1:21" ht="76.5" customHeight="1">
      <c r="A34" s="47" t="s">
        <v>210</v>
      </c>
      <c r="B34" s="45" t="s">
        <v>58</v>
      </c>
      <c r="C34" s="72" t="s">
        <v>171</v>
      </c>
      <c r="D34" s="49">
        <v>292</v>
      </c>
      <c r="E34" s="67" t="s">
        <v>131</v>
      </c>
      <c r="F34" s="50" t="s">
        <v>35</v>
      </c>
      <c r="G34" s="50"/>
      <c r="H34" s="51" t="s">
        <v>149</v>
      </c>
      <c r="I34" s="43" t="s">
        <v>743</v>
      </c>
      <c r="J34" s="46">
        <f t="shared" si="12"/>
        <v>98000</v>
      </c>
      <c r="K34" s="46">
        <v>98000</v>
      </c>
      <c r="L34" s="53">
        <v>98000</v>
      </c>
      <c r="M34" s="53"/>
      <c r="N34" s="46">
        <v>15000</v>
      </c>
      <c r="O34" s="46">
        <v>83000</v>
      </c>
      <c r="P34" s="46">
        <v>30000</v>
      </c>
      <c r="Q34" s="46">
        <v>30000</v>
      </c>
      <c r="R34" s="46"/>
      <c r="S34" s="130">
        <f t="shared" si="7"/>
        <v>0.45918367346938777</v>
      </c>
      <c r="T34" s="79">
        <f t="shared" si="11"/>
        <v>0.45918367346938777</v>
      </c>
    </row>
    <row r="35" spans="1:21" ht="81" customHeight="1">
      <c r="A35" s="47" t="s">
        <v>211</v>
      </c>
      <c r="B35" s="45" t="s">
        <v>60</v>
      </c>
      <c r="C35" s="72" t="s">
        <v>178</v>
      </c>
      <c r="D35" s="49">
        <v>292</v>
      </c>
      <c r="E35" s="49" t="s">
        <v>177</v>
      </c>
      <c r="F35" s="50" t="s">
        <v>179</v>
      </c>
      <c r="G35" s="50"/>
      <c r="H35" s="51" t="s">
        <v>149</v>
      </c>
      <c r="I35" s="43" t="s">
        <v>150</v>
      </c>
      <c r="J35" s="46">
        <f t="shared" si="12"/>
        <v>100000</v>
      </c>
      <c r="K35" s="46">
        <v>100000</v>
      </c>
      <c r="L35" s="53">
        <v>100000</v>
      </c>
      <c r="M35" s="53"/>
      <c r="N35" s="46">
        <v>15000</v>
      </c>
      <c r="O35" s="46">
        <v>85000</v>
      </c>
      <c r="P35" s="46">
        <v>30000</v>
      </c>
      <c r="Q35" s="46">
        <v>30000</v>
      </c>
      <c r="R35" s="46"/>
      <c r="S35" s="130">
        <f t="shared" si="7"/>
        <v>0.45</v>
      </c>
      <c r="T35" s="79">
        <f t="shared" si="11"/>
        <v>0.45</v>
      </c>
    </row>
    <row r="36" spans="1:21" ht="162.75" customHeight="1">
      <c r="A36" s="47" t="s">
        <v>212</v>
      </c>
      <c r="B36" s="45" t="s">
        <v>51</v>
      </c>
      <c r="C36" s="72" t="s">
        <v>167</v>
      </c>
      <c r="D36" s="49">
        <v>292</v>
      </c>
      <c r="E36" s="43" t="s">
        <v>166</v>
      </c>
      <c r="F36" s="50" t="s">
        <v>33</v>
      </c>
      <c r="G36" s="50"/>
      <c r="H36" s="51" t="s">
        <v>149</v>
      </c>
      <c r="I36" s="43" t="s">
        <v>222</v>
      </c>
      <c r="J36" s="46">
        <f t="shared" si="12"/>
        <v>100000</v>
      </c>
      <c r="K36" s="46">
        <v>100000</v>
      </c>
      <c r="L36" s="53">
        <v>90000</v>
      </c>
      <c r="M36" s="53"/>
      <c r="N36" s="46">
        <v>15000</v>
      </c>
      <c r="O36" s="46">
        <v>75000</v>
      </c>
      <c r="P36" s="46">
        <v>20000</v>
      </c>
      <c r="Q36" s="46">
        <v>20000</v>
      </c>
      <c r="R36" s="46"/>
      <c r="S36" s="130">
        <f t="shared" si="7"/>
        <v>0.35</v>
      </c>
      <c r="T36" s="79">
        <f t="shared" si="11"/>
        <v>0.35</v>
      </c>
    </row>
    <row r="37" spans="1:21" ht="79.5" customHeight="1">
      <c r="A37" s="47" t="s">
        <v>213</v>
      </c>
      <c r="B37" s="45" t="s">
        <v>54</v>
      </c>
      <c r="C37" s="72" t="s">
        <v>140</v>
      </c>
      <c r="D37" s="49">
        <v>292</v>
      </c>
      <c r="E37" s="43" t="s">
        <v>168</v>
      </c>
      <c r="F37" s="50" t="s">
        <v>34</v>
      </c>
      <c r="G37" s="50"/>
      <c r="H37" s="51" t="s">
        <v>149</v>
      </c>
      <c r="I37" s="43" t="s">
        <v>184</v>
      </c>
      <c r="J37" s="46">
        <f t="shared" si="12"/>
        <v>110000</v>
      </c>
      <c r="K37" s="46">
        <v>110000</v>
      </c>
      <c r="L37" s="53">
        <v>90000</v>
      </c>
      <c r="M37" s="53"/>
      <c r="N37" s="46">
        <v>15000</v>
      </c>
      <c r="O37" s="46">
        <v>75000</v>
      </c>
      <c r="P37" s="46">
        <v>25000</v>
      </c>
      <c r="Q37" s="46">
        <v>25000</v>
      </c>
      <c r="R37" s="46"/>
      <c r="S37" s="130">
        <f t="shared" si="7"/>
        <v>0.36363636363636365</v>
      </c>
      <c r="T37" s="79">
        <f t="shared" si="11"/>
        <v>0.36363636363636365</v>
      </c>
    </row>
    <row r="38" spans="1:21" ht="117.75" customHeight="1">
      <c r="A38" s="47" t="s">
        <v>214</v>
      </c>
      <c r="B38" s="73" t="s">
        <v>174</v>
      </c>
      <c r="C38" s="74">
        <v>7929462</v>
      </c>
      <c r="D38" s="74">
        <v>292</v>
      </c>
      <c r="E38" s="49" t="s">
        <v>173</v>
      </c>
      <c r="F38" s="50" t="s">
        <v>180</v>
      </c>
      <c r="G38" s="50"/>
      <c r="H38" s="51" t="s">
        <v>149</v>
      </c>
      <c r="I38" s="43" t="s">
        <v>146</v>
      </c>
      <c r="J38" s="46">
        <f t="shared" si="12"/>
        <v>80000</v>
      </c>
      <c r="K38" s="46">
        <v>80000</v>
      </c>
      <c r="L38" s="53">
        <v>80000</v>
      </c>
      <c r="M38" s="53"/>
      <c r="N38" s="46">
        <v>15000</v>
      </c>
      <c r="O38" s="46">
        <v>65000</v>
      </c>
      <c r="P38" s="46">
        <v>25000</v>
      </c>
      <c r="Q38" s="46">
        <v>25000</v>
      </c>
      <c r="R38" s="46"/>
      <c r="S38" s="130">
        <f t="shared" si="7"/>
        <v>0.5</v>
      </c>
      <c r="T38" s="79">
        <f t="shared" si="11"/>
        <v>0.5</v>
      </c>
    </row>
    <row r="39" spans="1:21" ht="82.5" customHeight="1">
      <c r="A39" s="47" t="s">
        <v>215</v>
      </c>
      <c r="B39" s="45" t="s">
        <v>56</v>
      </c>
      <c r="C39" s="72" t="s">
        <v>181</v>
      </c>
      <c r="D39" s="49">
        <v>292</v>
      </c>
      <c r="E39" s="49" t="s">
        <v>36</v>
      </c>
      <c r="F39" s="50" t="s">
        <v>37</v>
      </c>
      <c r="G39" s="50"/>
      <c r="H39" s="51" t="s">
        <v>149</v>
      </c>
      <c r="I39" s="43" t="s">
        <v>224</v>
      </c>
      <c r="J39" s="46">
        <f t="shared" si="12"/>
        <v>110000</v>
      </c>
      <c r="K39" s="46">
        <v>110000</v>
      </c>
      <c r="L39" s="53">
        <v>90000</v>
      </c>
      <c r="M39" s="53"/>
      <c r="N39" s="46">
        <v>15000</v>
      </c>
      <c r="O39" s="46">
        <v>75000</v>
      </c>
      <c r="P39" s="46">
        <v>40000</v>
      </c>
      <c r="Q39" s="46">
        <v>40000</v>
      </c>
      <c r="R39" s="46"/>
      <c r="S39" s="130">
        <f t="shared" si="7"/>
        <v>0.5</v>
      </c>
      <c r="T39" s="79">
        <f t="shared" si="11"/>
        <v>0.5</v>
      </c>
    </row>
    <row r="40" spans="1:21" ht="117" customHeight="1">
      <c r="A40" s="47" t="s">
        <v>216</v>
      </c>
      <c r="B40" s="45" t="s">
        <v>59</v>
      </c>
      <c r="C40" s="48"/>
      <c r="D40" s="49">
        <v>292</v>
      </c>
      <c r="E40" s="67" t="s">
        <v>131</v>
      </c>
      <c r="F40" s="50" t="s">
        <v>35</v>
      </c>
      <c r="G40" s="50"/>
      <c r="H40" s="51" t="s">
        <v>149</v>
      </c>
      <c r="I40" s="68" t="s">
        <v>223</v>
      </c>
      <c r="J40" s="46">
        <f t="shared" si="12"/>
        <v>86000</v>
      </c>
      <c r="K40" s="46">
        <v>86000</v>
      </c>
      <c r="L40" s="53">
        <v>76000</v>
      </c>
      <c r="M40" s="53"/>
      <c r="N40" s="46">
        <v>15000</v>
      </c>
      <c r="O40" s="46">
        <v>61000</v>
      </c>
      <c r="P40" s="46">
        <v>10000</v>
      </c>
      <c r="Q40" s="46">
        <v>10000</v>
      </c>
      <c r="R40" s="46"/>
      <c r="S40" s="130">
        <f t="shared" si="7"/>
        <v>0.29069767441860467</v>
      </c>
      <c r="T40" s="79">
        <f t="shared" si="11"/>
        <v>0.29069767441860467</v>
      </c>
    </row>
    <row r="41" spans="1:21" s="59" customFormat="1" ht="30" customHeight="1">
      <c r="A41" s="56" t="s">
        <v>125</v>
      </c>
      <c r="B41" s="57" t="s">
        <v>68</v>
      </c>
      <c r="C41" s="56"/>
      <c r="D41" s="56"/>
      <c r="E41" s="56"/>
      <c r="F41" s="56"/>
      <c r="G41" s="56"/>
      <c r="H41" s="56"/>
      <c r="I41" s="56"/>
      <c r="J41" s="58">
        <f>J42</f>
        <v>44949</v>
      </c>
      <c r="K41" s="58">
        <f>K42</f>
        <v>42396</v>
      </c>
      <c r="L41" s="58">
        <f>L42</f>
        <v>44000</v>
      </c>
      <c r="M41" s="58">
        <f>M42</f>
        <v>0</v>
      </c>
      <c r="N41" s="58">
        <v>23553</v>
      </c>
      <c r="O41" s="58"/>
      <c r="P41" s="58"/>
      <c r="Q41" s="58"/>
      <c r="R41" s="58"/>
      <c r="S41" s="130"/>
      <c r="T41" s="79">
        <f t="shared" si="11"/>
        <v>0.55554769317860175</v>
      </c>
    </row>
    <row r="42" spans="1:21" ht="137.25" customHeight="1">
      <c r="A42" s="47" t="s">
        <v>199</v>
      </c>
      <c r="B42" s="45" t="s">
        <v>69</v>
      </c>
      <c r="C42" s="49">
        <v>7155335</v>
      </c>
      <c r="D42" s="49">
        <v>398</v>
      </c>
      <c r="E42" s="43" t="s">
        <v>745</v>
      </c>
      <c r="F42" s="50" t="s">
        <v>22</v>
      </c>
      <c r="G42" s="51"/>
      <c r="H42" s="51" t="s">
        <v>198</v>
      </c>
      <c r="I42" s="43" t="s">
        <v>117</v>
      </c>
      <c r="J42" s="53">
        <v>44949</v>
      </c>
      <c r="K42" s="53">
        <v>42396</v>
      </c>
      <c r="L42" s="53">
        <v>44000</v>
      </c>
      <c r="M42" s="53"/>
      <c r="N42" s="46">
        <v>21000</v>
      </c>
      <c r="O42" s="46">
        <v>24000</v>
      </c>
      <c r="P42" s="46">
        <v>21395</v>
      </c>
      <c r="Q42" s="46">
        <v>15000</v>
      </c>
      <c r="R42" s="46"/>
      <c r="S42" s="130">
        <f t="shared" si="7"/>
        <v>0.84913671101047272</v>
      </c>
      <c r="T42" s="79">
        <f t="shared" si="11"/>
        <v>0.84913671101047272</v>
      </c>
      <c r="U42" s="55" t="s">
        <v>126</v>
      </c>
    </row>
    <row r="43" spans="1:21" s="41" customFormat="1" ht="50.25" customHeight="1">
      <c r="A43" s="133">
        <v>3</v>
      </c>
      <c r="B43" s="75" t="s">
        <v>70</v>
      </c>
      <c r="C43" s="133"/>
      <c r="D43" s="133"/>
      <c r="E43" s="133"/>
      <c r="F43" s="133"/>
      <c r="G43" s="133"/>
      <c r="H43" s="133"/>
      <c r="I43" s="133"/>
      <c r="J43" s="42">
        <f t="shared" ref="J43:R43" si="13">SUM(J44:J44)</f>
        <v>127000</v>
      </c>
      <c r="K43" s="42">
        <f t="shared" si="13"/>
        <v>18000</v>
      </c>
      <c r="L43" s="42">
        <f t="shared" si="13"/>
        <v>18000</v>
      </c>
      <c r="M43" s="42">
        <f t="shared" si="13"/>
        <v>0</v>
      </c>
      <c r="N43" s="42">
        <f t="shared" si="13"/>
        <v>5000</v>
      </c>
      <c r="O43" s="42">
        <f t="shared" si="13"/>
        <v>13000</v>
      </c>
      <c r="P43" s="42">
        <f t="shared" si="13"/>
        <v>3759</v>
      </c>
      <c r="Q43" s="42">
        <f t="shared" si="13"/>
        <v>3500</v>
      </c>
      <c r="R43" s="42">
        <f t="shared" si="13"/>
        <v>0</v>
      </c>
      <c r="S43" s="130"/>
      <c r="T43" s="79">
        <f t="shared" si="11"/>
        <v>0.47222222222222221</v>
      </c>
    </row>
    <row r="44" spans="1:21" ht="165.75" customHeight="1">
      <c r="A44" s="47" t="s">
        <v>120</v>
      </c>
      <c r="B44" s="45" t="s">
        <v>151</v>
      </c>
      <c r="C44" s="70" t="s">
        <v>152</v>
      </c>
      <c r="D44" s="43">
        <v>283</v>
      </c>
      <c r="E44" s="43" t="s">
        <v>16</v>
      </c>
      <c r="F44" s="43"/>
      <c r="G44" s="43"/>
      <c r="H44" s="43" t="s">
        <v>153</v>
      </c>
      <c r="I44" s="43" t="s">
        <v>154</v>
      </c>
      <c r="J44" s="46">
        <v>127000</v>
      </c>
      <c r="K44" s="46">
        <v>18000</v>
      </c>
      <c r="L44" s="46">
        <v>18000</v>
      </c>
      <c r="M44" s="46"/>
      <c r="N44" s="46">
        <v>5000</v>
      </c>
      <c r="O44" s="46">
        <v>13000</v>
      </c>
      <c r="P44" s="46">
        <v>3759</v>
      </c>
      <c r="Q44" s="53">
        <v>3500</v>
      </c>
      <c r="R44" s="46"/>
      <c r="S44" s="130">
        <f t="shared" si="7"/>
        <v>0.47222222222222221</v>
      </c>
      <c r="T44" s="79">
        <f t="shared" si="11"/>
        <v>0.47222222222222221</v>
      </c>
    </row>
    <row r="45" spans="1:21" s="41" customFormat="1" ht="62.25" customHeight="1">
      <c r="A45" s="60" t="s">
        <v>197</v>
      </c>
      <c r="B45" s="61" t="s">
        <v>196</v>
      </c>
      <c r="C45" s="62"/>
      <c r="D45" s="63"/>
      <c r="E45" s="63"/>
      <c r="F45" s="64"/>
      <c r="G45" s="64"/>
      <c r="H45" s="65"/>
      <c r="I45" s="133"/>
      <c r="J45" s="42">
        <f>SUM(J46:J47)</f>
        <v>1583000</v>
      </c>
      <c r="K45" s="42">
        <f t="shared" ref="K45:R45" si="14">SUM(K46:K47)</f>
        <v>1500000</v>
      </c>
      <c r="L45" s="42">
        <f t="shared" si="14"/>
        <v>1500000</v>
      </c>
      <c r="M45" s="42">
        <f t="shared" si="14"/>
        <v>0</v>
      </c>
      <c r="N45" s="42">
        <f t="shared" si="14"/>
        <v>381610</v>
      </c>
      <c r="O45" s="42">
        <f t="shared" si="14"/>
        <v>1118390</v>
      </c>
      <c r="P45" s="42">
        <f t="shared" si="14"/>
        <v>399000</v>
      </c>
      <c r="Q45" s="42">
        <f t="shared" si="14"/>
        <v>400000</v>
      </c>
      <c r="R45" s="42">
        <f t="shared" si="14"/>
        <v>0</v>
      </c>
      <c r="S45" s="130"/>
      <c r="T45" s="79">
        <f t="shared" si="11"/>
        <v>0.52107333333333339</v>
      </c>
    </row>
    <row r="46" spans="1:21" ht="125.25" customHeight="1">
      <c r="A46" s="47" t="s">
        <v>217</v>
      </c>
      <c r="B46" s="52" t="s">
        <v>25</v>
      </c>
      <c r="C46" s="43">
        <v>7873228</v>
      </c>
      <c r="D46" s="43">
        <v>132</v>
      </c>
      <c r="E46" s="43" t="s">
        <v>745</v>
      </c>
      <c r="F46" s="50" t="s">
        <v>26</v>
      </c>
      <c r="G46" s="50" t="s">
        <v>134</v>
      </c>
      <c r="H46" s="51" t="s">
        <v>149</v>
      </c>
      <c r="I46" s="43" t="s">
        <v>225</v>
      </c>
      <c r="J46" s="53">
        <v>753000</v>
      </c>
      <c r="K46" s="46">
        <v>750000</v>
      </c>
      <c r="L46" s="46">
        <v>750000</v>
      </c>
      <c r="M46" s="46"/>
      <c r="N46" s="46">
        <v>191610</v>
      </c>
      <c r="O46" s="46">
        <v>558390</v>
      </c>
      <c r="P46" s="46">
        <v>186000</v>
      </c>
      <c r="Q46" s="46">
        <v>190000</v>
      </c>
      <c r="R46" s="46"/>
      <c r="S46" s="130">
        <f t="shared" si="7"/>
        <v>0.50881333333333334</v>
      </c>
      <c r="T46" s="79">
        <f t="shared" si="11"/>
        <v>0.50881333333333334</v>
      </c>
    </row>
    <row r="47" spans="1:21" ht="197.25" customHeight="1">
      <c r="A47" s="47" t="s">
        <v>121</v>
      </c>
      <c r="B47" s="52" t="s">
        <v>40</v>
      </c>
      <c r="C47" s="72" t="s">
        <v>155</v>
      </c>
      <c r="D47" s="49">
        <v>292</v>
      </c>
      <c r="E47" s="43" t="s">
        <v>745</v>
      </c>
      <c r="F47" s="50"/>
      <c r="G47" s="50" t="s">
        <v>133</v>
      </c>
      <c r="H47" s="51" t="s">
        <v>149</v>
      </c>
      <c r="I47" s="43" t="s">
        <v>132</v>
      </c>
      <c r="J47" s="53">
        <v>830000</v>
      </c>
      <c r="K47" s="53">
        <v>750000</v>
      </c>
      <c r="L47" s="53">
        <v>750000</v>
      </c>
      <c r="M47" s="53"/>
      <c r="N47" s="53">
        <v>190000</v>
      </c>
      <c r="O47" s="46">
        <v>560000</v>
      </c>
      <c r="P47" s="46">
        <v>213000</v>
      </c>
      <c r="Q47" s="46">
        <v>210000</v>
      </c>
      <c r="R47" s="46"/>
      <c r="S47" s="130">
        <f t="shared" si="7"/>
        <v>0.53333333333333333</v>
      </c>
      <c r="T47" s="79">
        <f t="shared" si="11"/>
        <v>0.53333333333333333</v>
      </c>
    </row>
    <row r="48" spans="1:21" s="41" customFormat="1" ht="65.25" customHeight="1">
      <c r="A48" s="60" t="s">
        <v>38</v>
      </c>
      <c r="B48" s="61" t="s">
        <v>220</v>
      </c>
      <c r="C48" s="133"/>
      <c r="D48" s="133"/>
      <c r="E48" s="133"/>
      <c r="F48" s="64"/>
      <c r="G48" s="64"/>
      <c r="H48" s="65"/>
      <c r="I48" s="133"/>
      <c r="J48" s="42">
        <f>J49+J51</f>
        <v>902125</v>
      </c>
      <c r="K48" s="42">
        <f t="shared" ref="K48:R48" si="15">K49+K51</f>
        <v>902125</v>
      </c>
      <c r="L48" s="42">
        <f t="shared" si="15"/>
        <v>902125</v>
      </c>
      <c r="M48" s="42">
        <f t="shared" si="15"/>
        <v>0</v>
      </c>
      <c r="N48" s="42">
        <f t="shared" si="15"/>
        <v>11860</v>
      </c>
      <c r="O48" s="42">
        <f t="shared" si="15"/>
        <v>890265</v>
      </c>
      <c r="P48" s="42">
        <f t="shared" si="15"/>
        <v>264000</v>
      </c>
      <c r="Q48" s="42">
        <f t="shared" si="15"/>
        <v>280000</v>
      </c>
      <c r="R48" s="42">
        <f t="shared" si="15"/>
        <v>0</v>
      </c>
      <c r="S48" s="130"/>
      <c r="T48" s="79">
        <f t="shared" si="11"/>
        <v>0.32352501039212972</v>
      </c>
    </row>
    <row r="49" spans="1:20" s="59" customFormat="1" ht="33" customHeight="1">
      <c r="A49" s="56" t="s">
        <v>24</v>
      </c>
      <c r="B49" s="57" t="s">
        <v>31</v>
      </c>
      <c r="C49" s="56"/>
      <c r="D49" s="56"/>
      <c r="E49" s="56"/>
      <c r="F49" s="56"/>
      <c r="G49" s="56"/>
      <c r="H49" s="56"/>
      <c r="I49" s="56"/>
      <c r="J49" s="58">
        <f>J50</f>
        <v>160000</v>
      </c>
      <c r="K49" s="58">
        <f t="shared" ref="K49:R49" si="16">K50</f>
        <v>160000</v>
      </c>
      <c r="L49" s="58">
        <f t="shared" si="16"/>
        <v>160000</v>
      </c>
      <c r="M49" s="58">
        <f t="shared" si="16"/>
        <v>0</v>
      </c>
      <c r="N49" s="58">
        <f t="shared" si="16"/>
        <v>2000</v>
      </c>
      <c r="O49" s="58">
        <f t="shared" si="16"/>
        <v>158000</v>
      </c>
      <c r="P49" s="58">
        <f t="shared" si="16"/>
        <v>52000</v>
      </c>
      <c r="Q49" s="58">
        <f t="shared" si="16"/>
        <v>50000</v>
      </c>
      <c r="R49" s="58">
        <f t="shared" si="16"/>
        <v>0</v>
      </c>
      <c r="S49" s="130"/>
      <c r="T49" s="79">
        <f t="shared" si="11"/>
        <v>0.32500000000000001</v>
      </c>
    </row>
    <row r="50" spans="1:20" ht="92.25" customHeight="1">
      <c r="A50" s="47" t="s">
        <v>122</v>
      </c>
      <c r="B50" s="52" t="s">
        <v>32</v>
      </c>
      <c r="C50" s="72" t="s">
        <v>156</v>
      </c>
      <c r="D50" s="49">
        <v>221</v>
      </c>
      <c r="E50" s="43" t="s">
        <v>745</v>
      </c>
      <c r="F50" s="50" t="s">
        <v>26</v>
      </c>
      <c r="G50" s="50"/>
      <c r="H50" s="51" t="s">
        <v>226</v>
      </c>
      <c r="I50" s="43" t="s">
        <v>157</v>
      </c>
      <c r="J50" s="53">
        <v>160000</v>
      </c>
      <c r="K50" s="53">
        <v>160000</v>
      </c>
      <c r="L50" s="53">
        <v>160000</v>
      </c>
      <c r="M50" s="53"/>
      <c r="N50" s="53">
        <v>2000</v>
      </c>
      <c r="O50" s="46">
        <v>158000</v>
      </c>
      <c r="P50" s="46">
        <v>52000</v>
      </c>
      <c r="Q50" s="46">
        <v>50000</v>
      </c>
      <c r="R50" s="46"/>
      <c r="S50" s="130">
        <f t="shared" si="7"/>
        <v>0.32500000000000001</v>
      </c>
      <c r="T50" s="79">
        <f t="shared" si="11"/>
        <v>0.32500000000000001</v>
      </c>
    </row>
    <row r="51" spans="1:20" s="41" customFormat="1" ht="42.75" customHeight="1">
      <c r="A51" s="60" t="s">
        <v>27</v>
      </c>
      <c r="B51" s="61" t="s">
        <v>193</v>
      </c>
      <c r="C51" s="77"/>
      <c r="D51" s="63"/>
      <c r="E51" s="133"/>
      <c r="F51" s="64"/>
      <c r="G51" s="64"/>
      <c r="H51" s="65"/>
      <c r="I51" s="133"/>
      <c r="J51" s="78">
        <f>J52+J54+J58</f>
        <v>742125</v>
      </c>
      <c r="K51" s="78">
        <f t="shared" ref="K51:R51" si="17">K52+K54+K58</f>
        <v>742125</v>
      </c>
      <c r="L51" s="78">
        <f t="shared" si="17"/>
        <v>742125</v>
      </c>
      <c r="M51" s="78">
        <f t="shared" si="17"/>
        <v>0</v>
      </c>
      <c r="N51" s="78">
        <f t="shared" si="17"/>
        <v>9860</v>
      </c>
      <c r="O51" s="78">
        <f t="shared" si="17"/>
        <v>732265</v>
      </c>
      <c r="P51" s="78">
        <f t="shared" si="17"/>
        <v>212000</v>
      </c>
      <c r="Q51" s="78">
        <f t="shared" si="17"/>
        <v>230000</v>
      </c>
      <c r="R51" s="78">
        <f t="shared" si="17"/>
        <v>0</v>
      </c>
      <c r="S51" s="130"/>
      <c r="T51" s="79">
        <f t="shared" si="11"/>
        <v>0.3232070069058447</v>
      </c>
    </row>
    <row r="52" spans="1:20" s="59" customFormat="1" ht="66" customHeight="1">
      <c r="A52" s="56" t="s">
        <v>200</v>
      </c>
      <c r="B52" s="57" t="s">
        <v>15</v>
      </c>
      <c r="C52" s="56"/>
      <c r="D52" s="56"/>
      <c r="E52" s="56"/>
      <c r="F52" s="56"/>
      <c r="G52" s="56"/>
      <c r="H52" s="56"/>
      <c r="I52" s="56"/>
      <c r="J52" s="58">
        <f>J53</f>
        <v>89125</v>
      </c>
      <c r="K52" s="58">
        <f t="shared" ref="K52:R52" si="18">K53</f>
        <v>89125</v>
      </c>
      <c r="L52" s="58">
        <f t="shared" si="18"/>
        <v>89125</v>
      </c>
      <c r="M52" s="58">
        <f t="shared" si="18"/>
        <v>0</v>
      </c>
      <c r="N52" s="58">
        <f t="shared" si="18"/>
        <v>3000</v>
      </c>
      <c r="O52" s="58">
        <f t="shared" si="18"/>
        <v>86125</v>
      </c>
      <c r="P52" s="58">
        <f t="shared" si="18"/>
        <v>30000</v>
      </c>
      <c r="Q52" s="58">
        <f t="shared" si="18"/>
        <v>30000</v>
      </c>
      <c r="R52" s="58">
        <f t="shared" si="18"/>
        <v>0</v>
      </c>
      <c r="S52" s="130"/>
      <c r="T52" s="79">
        <f t="shared" si="11"/>
        <v>0.3702664796633941</v>
      </c>
    </row>
    <row r="53" spans="1:20" ht="111.75" customHeight="1">
      <c r="A53" s="47" t="s">
        <v>122</v>
      </c>
      <c r="B53" s="45" t="s">
        <v>64</v>
      </c>
      <c r="C53" s="71" t="s">
        <v>139</v>
      </c>
      <c r="D53" s="49">
        <v>283</v>
      </c>
      <c r="E53" s="43" t="s">
        <v>745</v>
      </c>
      <c r="F53" s="50"/>
      <c r="G53" s="50"/>
      <c r="H53" s="51" t="s">
        <v>226</v>
      </c>
      <c r="I53" s="43" t="s">
        <v>114</v>
      </c>
      <c r="J53" s="46">
        <f>+K53</f>
        <v>89125</v>
      </c>
      <c r="K53" s="46">
        <v>89125</v>
      </c>
      <c r="L53" s="53">
        <v>89125</v>
      </c>
      <c r="M53" s="53"/>
      <c r="N53" s="46">
        <v>3000</v>
      </c>
      <c r="O53" s="46">
        <v>86125</v>
      </c>
      <c r="P53" s="46">
        <v>30000</v>
      </c>
      <c r="Q53" s="53">
        <v>30000</v>
      </c>
      <c r="R53" s="46"/>
      <c r="S53" s="130">
        <f t="shared" si="7"/>
        <v>0.3702664796633941</v>
      </c>
      <c r="T53" s="79">
        <f t="shared" si="11"/>
        <v>0.3702664796633941</v>
      </c>
    </row>
    <row r="54" spans="1:20" s="59" customFormat="1" ht="30.75" customHeight="1">
      <c r="A54" s="56" t="s">
        <v>201</v>
      </c>
      <c r="B54" s="57" t="s">
        <v>18</v>
      </c>
      <c r="C54" s="56"/>
      <c r="D54" s="56"/>
      <c r="E54" s="56"/>
      <c r="F54" s="56"/>
      <c r="G54" s="56"/>
      <c r="H54" s="56"/>
      <c r="I54" s="56"/>
      <c r="J54" s="58">
        <f>SUM(J55:J57)</f>
        <v>253000</v>
      </c>
      <c r="K54" s="58">
        <f t="shared" ref="K54:R54" si="19">SUM(K55:K57)</f>
        <v>253000</v>
      </c>
      <c r="L54" s="58">
        <f t="shared" si="19"/>
        <v>253000</v>
      </c>
      <c r="M54" s="58">
        <f t="shared" si="19"/>
        <v>0</v>
      </c>
      <c r="N54" s="58">
        <f t="shared" si="19"/>
        <v>4860</v>
      </c>
      <c r="O54" s="58">
        <f t="shared" si="19"/>
        <v>248140</v>
      </c>
      <c r="P54" s="58">
        <f t="shared" si="19"/>
        <v>50000</v>
      </c>
      <c r="Q54" s="58">
        <f t="shared" si="19"/>
        <v>70000</v>
      </c>
      <c r="R54" s="58">
        <f t="shared" si="19"/>
        <v>0</v>
      </c>
      <c r="S54" s="130"/>
      <c r="T54" s="79">
        <f t="shared" si="11"/>
        <v>0.29588932806324109</v>
      </c>
    </row>
    <row r="55" spans="1:20" ht="84.75" customHeight="1">
      <c r="A55" s="47" t="s">
        <v>122</v>
      </c>
      <c r="B55" s="45" t="s">
        <v>61</v>
      </c>
      <c r="C55" s="48">
        <v>7933505</v>
      </c>
      <c r="D55" s="49">
        <v>292</v>
      </c>
      <c r="E55" s="43" t="s">
        <v>41</v>
      </c>
      <c r="F55" s="50" t="s">
        <v>22</v>
      </c>
      <c r="G55" s="50"/>
      <c r="H55" s="51" t="s">
        <v>226</v>
      </c>
      <c r="I55" s="43" t="s">
        <v>113</v>
      </c>
      <c r="J55" s="46">
        <f>+K55</f>
        <v>85000</v>
      </c>
      <c r="K55" s="46">
        <v>85000</v>
      </c>
      <c r="L55" s="53">
        <v>85000</v>
      </c>
      <c r="M55" s="53"/>
      <c r="N55" s="46">
        <v>2000</v>
      </c>
      <c r="O55" s="46">
        <v>83000</v>
      </c>
      <c r="P55" s="46">
        <v>50000</v>
      </c>
      <c r="Q55" s="46">
        <v>40000</v>
      </c>
      <c r="R55" s="46"/>
      <c r="S55" s="130">
        <f t="shared" si="7"/>
        <v>0.49411764705882355</v>
      </c>
      <c r="T55" s="79">
        <f>(N55+Q55)/K55</f>
        <v>0.49411764705882355</v>
      </c>
    </row>
    <row r="56" spans="1:20" ht="103.5" customHeight="1">
      <c r="A56" s="47" t="s">
        <v>123</v>
      </c>
      <c r="B56" s="45" t="s">
        <v>52</v>
      </c>
      <c r="C56" s="72" t="s">
        <v>169</v>
      </c>
      <c r="D56" s="49">
        <v>292</v>
      </c>
      <c r="E56" s="49" t="s">
        <v>39</v>
      </c>
      <c r="F56" s="50" t="s">
        <v>21</v>
      </c>
      <c r="G56" s="50"/>
      <c r="H56" s="51" t="s">
        <v>227</v>
      </c>
      <c r="I56" s="43" t="s">
        <v>185</v>
      </c>
      <c r="J56" s="46">
        <f t="shared" ref="J56:J57" si="20">+K56</f>
        <v>83000</v>
      </c>
      <c r="K56" s="46">
        <v>83000</v>
      </c>
      <c r="L56" s="53">
        <v>83000</v>
      </c>
      <c r="M56" s="53"/>
      <c r="N56" s="46">
        <v>1311</v>
      </c>
      <c r="O56" s="46">
        <f>L56-N56</f>
        <v>81689</v>
      </c>
      <c r="P56" s="46"/>
      <c r="Q56" s="46">
        <v>15000</v>
      </c>
      <c r="R56" s="46"/>
      <c r="S56" s="130">
        <f t="shared" si="7"/>
        <v>0.19651807228915663</v>
      </c>
      <c r="T56" s="79">
        <f t="shared" si="11"/>
        <v>0.19651807228915663</v>
      </c>
    </row>
    <row r="57" spans="1:20" ht="111" customHeight="1">
      <c r="A57" s="47" t="s">
        <v>218</v>
      </c>
      <c r="B57" s="45" t="s">
        <v>53</v>
      </c>
      <c r="C57" s="72" t="s">
        <v>170</v>
      </c>
      <c r="D57" s="49">
        <v>292</v>
      </c>
      <c r="E57" s="49" t="s">
        <v>39</v>
      </c>
      <c r="F57" s="50" t="s">
        <v>21</v>
      </c>
      <c r="G57" s="50"/>
      <c r="H57" s="51" t="s">
        <v>227</v>
      </c>
      <c r="I57" s="43" t="s">
        <v>186</v>
      </c>
      <c r="J57" s="46">
        <f t="shared" si="20"/>
        <v>85000</v>
      </c>
      <c r="K57" s="46">
        <v>85000</v>
      </c>
      <c r="L57" s="53">
        <v>85000</v>
      </c>
      <c r="M57" s="53"/>
      <c r="N57" s="46">
        <v>1549</v>
      </c>
      <c r="O57" s="46">
        <f>L57-N57</f>
        <v>83451</v>
      </c>
      <c r="P57" s="46"/>
      <c r="Q57" s="46">
        <v>15000</v>
      </c>
      <c r="R57" s="46"/>
      <c r="S57" s="130">
        <f t="shared" si="7"/>
        <v>0.19469411764705882</v>
      </c>
      <c r="T57" s="79">
        <f t="shared" si="11"/>
        <v>0.19469411764705882</v>
      </c>
    </row>
    <row r="58" spans="1:20" s="59" customFormat="1" ht="44.25" customHeight="1">
      <c r="A58" s="56" t="s">
        <v>219</v>
      </c>
      <c r="B58" s="57" t="s">
        <v>66</v>
      </c>
      <c r="C58" s="56"/>
      <c r="D58" s="56"/>
      <c r="E58" s="56"/>
      <c r="F58" s="56"/>
      <c r="G58" s="56"/>
      <c r="H58" s="56"/>
      <c r="I58" s="56"/>
      <c r="J58" s="58">
        <f>J59</f>
        <v>400000</v>
      </c>
      <c r="K58" s="58">
        <f t="shared" ref="K58:R58" si="21">K59</f>
        <v>400000</v>
      </c>
      <c r="L58" s="58">
        <f t="shared" si="21"/>
        <v>400000</v>
      </c>
      <c r="M58" s="58">
        <f t="shared" si="21"/>
        <v>0</v>
      </c>
      <c r="N58" s="58">
        <f t="shared" si="21"/>
        <v>2000</v>
      </c>
      <c r="O58" s="58">
        <f t="shared" si="21"/>
        <v>398000</v>
      </c>
      <c r="P58" s="58">
        <f t="shared" si="21"/>
        <v>132000</v>
      </c>
      <c r="Q58" s="58">
        <f t="shared" si="21"/>
        <v>130000</v>
      </c>
      <c r="R58" s="58">
        <f t="shared" si="21"/>
        <v>0</v>
      </c>
      <c r="S58" s="130"/>
      <c r="T58" s="79">
        <f t="shared" si="11"/>
        <v>0.33</v>
      </c>
    </row>
    <row r="59" spans="1:20" ht="81" customHeight="1">
      <c r="A59" s="47" t="s">
        <v>122</v>
      </c>
      <c r="B59" s="52" t="s">
        <v>67</v>
      </c>
      <c r="C59" s="71" t="s">
        <v>164</v>
      </c>
      <c r="D59" s="49">
        <v>338</v>
      </c>
      <c r="E59" s="43" t="s">
        <v>745</v>
      </c>
      <c r="F59" s="50" t="s">
        <v>22</v>
      </c>
      <c r="G59" s="50"/>
      <c r="H59" s="51" t="s">
        <v>226</v>
      </c>
      <c r="I59" s="43" t="s">
        <v>163</v>
      </c>
      <c r="J59" s="46">
        <v>400000</v>
      </c>
      <c r="K59" s="53">
        <v>400000</v>
      </c>
      <c r="L59" s="53">
        <v>400000</v>
      </c>
      <c r="M59" s="53"/>
      <c r="N59" s="53">
        <v>2000</v>
      </c>
      <c r="O59" s="46">
        <v>398000</v>
      </c>
      <c r="P59" s="46">
        <v>132000</v>
      </c>
      <c r="Q59" s="53">
        <v>130000</v>
      </c>
      <c r="R59" s="46"/>
      <c r="S59" s="130">
        <f t="shared" si="7"/>
        <v>0.33</v>
      </c>
      <c r="T59" s="79">
        <f t="shared" si="11"/>
        <v>0.33</v>
      </c>
    </row>
  </sheetData>
  <autoFilter ref="A5:S59">
    <filterColumn colId="8" showButton="0"/>
    <filterColumn colId="9" showButton="0"/>
    <filterColumn colId="11" showButton="0"/>
    <filterColumn colId="13" showButton="0"/>
    <filterColumn colId="16" showButton="0"/>
  </autoFilter>
  <mergeCells count="28">
    <mergeCell ref="A3:S3"/>
    <mergeCell ref="A1:S1"/>
    <mergeCell ref="A2:S2"/>
    <mergeCell ref="A4:S4"/>
    <mergeCell ref="A5:A9"/>
    <mergeCell ref="B5:B9"/>
    <mergeCell ref="C5:C9"/>
    <mergeCell ref="D5:D9"/>
    <mergeCell ref="E5:E9"/>
    <mergeCell ref="F5:F9"/>
    <mergeCell ref="G5:G9"/>
    <mergeCell ref="H5:H9"/>
    <mergeCell ref="R7:R9"/>
    <mergeCell ref="Q5:R6"/>
    <mergeCell ref="P5:P9"/>
    <mergeCell ref="Q7:Q9"/>
    <mergeCell ref="O5:O9"/>
    <mergeCell ref="C15:D15"/>
    <mergeCell ref="L5:M6"/>
    <mergeCell ref="I5:K5"/>
    <mergeCell ref="S5:S9"/>
    <mergeCell ref="I6:I9"/>
    <mergeCell ref="K7:K9"/>
    <mergeCell ref="J6:K6"/>
    <mergeCell ref="J7:J9"/>
    <mergeCell ref="L7:L9"/>
    <mergeCell ref="M7:M9"/>
    <mergeCell ref="N5:N9"/>
  </mergeCells>
  <printOptions horizontalCentered="1"/>
  <pageMargins left="0" right="0" top="0.5" bottom="0.5" header="0.3" footer="0.3"/>
  <pageSetup paperSize="9" scale="55" orientation="landscape" r:id="rId1"/>
  <headerFooter>
    <oddFooter>&amp;C&amp;P</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7"/>
  <sheetViews>
    <sheetView topLeftCell="C1" zoomScale="85" zoomScaleNormal="85" workbookViewId="0">
      <selection activeCell="J4" sqref="J1:J1048576"/>
    </sheetView>
  </sheetViews>
  <sheetFormatPr defaultRowHeight="15"/>
  <cols>
    <col min="1" max="1" width="10.28515625" style="1" hidden="1" customWidth="1"/>
    <col min="2" max="2" width="10.28515625" style="2" hidden="1" customWidth="1"/>
    <col min="3" max="3" width="7.7109375" style="36" customWidth="1"/>
    <col min="4" max="4" width="55.28515625" style="37" customWidth="1"/>
    <col min="5" max="5" width="25.28515625" style="38" customWidth="1"/>
    <col min="6" max="6" width="8" style="38" customWidth="1"/>
    <col min="7" max="7" width="14.5703125" style="38" customWidth="1"/>
    <col min="8" max="8" width="28.28515625" style="38" customWidth="1"/>
    <col min="9" max="9" width="14.5703125" style="39" customWidth="1"/>
    <col min="10" max="10" width="13.42578125" style="39" customWidth="1"/>
    <col min="11" max="11" width="11.85546875" style="40" customWidth="1"/>
    <col min="12" max="12" width="10.5703125" style="1" hidden="1" customWidth="1"/>
    <col min="13" max="13" width="12" style="1" customWidth="1"/>
    <col min="14" max="14" width="12.5703125" style="1" hidden="1" customWidth="1"/>
    <col min="15" max="15" width="17.140625" style="37" customWidth="1"/>
    <col min="16" max="16" width="25.28515625" style="36" hidden="1" customWidth="1"/>
    <col min="17" max="17" width="27.85546875" style="1" hidden="1" customWidth="1"/>
    <col min="18" max="256" width="9.140625" style="1"/>
    <col min="257" max="258" width="0" style="1" hidden="1" customWidth="1"/>
    <col min="259" max="259" width="7.7109375" style="1" customWidth="1"/>
    <col min="260" max="260" width="55.28515625" style="1" customWidth="1"/>
    <col min="261" max="261" width="25.28515625" style="1" customWidth="1"/>
    <col min="262" max="262" width="8" style="1" customWidth="1"/>
    <col min="263" max="263" width="14.5703125" style="1" customWidth="1"/>
    <col min="264" max="264" width="28.28515625" style="1" customWidth="1"/>
    <col min="265" max="265" width="14.5703125" style="1" customWidth="1"/>
    <col min="266" max="266" width="13.42578125" style="1" customWidth="1"/>
    <col min="267" max="267" width="11.85546875" style="1" customWidth="1"/>
    <col min="268" max="268" width="0" style="1" hidden="1" customWidth="1"/>
    <col min="269" max="269" width="12" style="1" customWidth="1"/>
    <col min="270" max="270" width="0" style="1" hidden="1" customWidth="1"/>
    <col min="271" max="271" width="17.140625" style="1" customWidth="1"/>
    <col min="272" max="273" width="0" style="1" hidden="1" customWidth="1"/>
    <col min="274" max="512" width="9.140625" style="1"/>
    <col min="513" max="514" width="0" style="1" hidden="1" customWidth="1"/>
    <col min="515" max="515" width="7.7109375" style="1" customWidth="1"/>
    <col min="516" max="516" width="55.28515625" style="1" customWidth="1"/>
    <col min="517" max="517" width="25.28515625" style="1" customWidth="1"/>
    <col min="518" max="518" width="8" style="1" customWidth="1"/>
    <col min="519" max="519" width="14.5703125" style="1" customWidth="1"/>
    <col min="520" max="520" width="28.28515625" style="1" customWidth="1"/>
    <col min="521" max="521" width="14.5703125" style="1" customWidth="1"/>
    <col min="522" max="522" width="13.42578125" style="1" customWidth="1"/>
    <col min="523" max="523" width="11.85546875" style="1" customWidth="1"/>
    <col min="524" max="524" width="0" style="1" hidden="1" customWidth="1"/>
    <col min="525" max="525" width="12" style="1" customWidth="1"/>
    <col min="526" max="526" width="0" style="1" hidden="1" customWidth="1"/>
    <col min="527" max="527" width="17.140625" style="1" customWidth="1"/>
    <col min="528" max="529" width="0" style="1" hidden="1" customWidth="1"/>
    <col min="530" max="768" width="9.140625" style="1"/>
    <col min="769" max="770" width="0" style="1" hidden="1" customWidth="1"/>
    <col min="771" max="771" width="7.7109375" style="1" customWidth="1"/>
    <col min="772" max="772" width="55.28515625" style="1" customWidth="1"/>
    <col min="773" max="773" width="25.28515625" style="1" customWidth="1"/>
    <col min="774" max="774" width="8" style="1" customWidth="1"/>
    <col min="775" max="775" width="14.5703125" style="1" customWidth="1"/>
    <col min="776" max="776" width="28.28515625" style="1" customWidth="1"/>
    <col min="777" max="777" width="14.5703125" style="1" customWidth="1"/>
    <col min="778" max="778" width="13.42578125" style="1" customWidth="1"/>
    <col min="779" max="779" width="11.85546875" style="1" customWidth="1"/>
    <col min="780" max="780" width="0" style="1" hidden="1" customWidth="1"/>
    <col min="781" max="781" width="12" style="1" customWidth="1"/>
    <col min="782" max="782" width="0" style="1" hidden="1" customWidth="1"/>
    <col min="783" max="783" width="17.140625" style="1" customWidth="1"/>
    <col min="784" max="785" width="0" style="1" hidden="1" customWidth="1"/>
    <col min="786" max="1024" width="9.140625" style="1"/>
    <col min="1025" max="1026" width="0" style="1" hidden="1" customWidth="1"/>
    <col min="1027" max="1027" width="7.7109375" style="1" customWidth="1"/>
    <col min="1028" max="1028" width="55.28515625" style="1" customWidth="1"/>
    <col min="1029" max="1029" width="25.28515625" style="1" customWidth="1"/>
    <col min="1030" max="1030" width="8" style="1" customWidth="1"/>
    <col min="1031" max="1031" width="14.5703125" style="1" customWidth="1"/>
    <col min="1032" max="1032" width="28.28515625" style="1" customWidth="1"/>
    <col min="1033" max="1033" width="14.5703125" style="1" customWidth="1"/>
    <col min="1034" max="1034" width="13.42578125" style="1" customWidth="1"/>
    <col min="1035" max="1035" width="11.85546875" style="1" customWidth="1"/>
    <col min="1036" max="1036" width="0" style="1" hidden="1" customWidth="1"/>
    <col min="1037" max="1037" width="12" style="1" customWidth="1"/>
    <col min="1038" max="1038" width="0" style="1" hidden="1" customWidth="1"/>
    <col min="1039" max="1039" width="17.140625" style="1" customWidth="1"/>
    <col min="1040" max="1041" width="0" style="1" hidden="1" customWidth="1"/>
    <col min="1042" max="1280" width="9.140625" style="1"/>
    <col min="1281" max="1282" width="0" style="1" hidden="1" customWidth="1"/>
    <col min="1283" max="1283" width="7.7109375" style="1" customWidth="1"/>
    <col min="1284" max="1284" width="55.28515625" style="1" customWidth="1"/>
    <col min="1285" max="1285" width="25.28515625" style="1" customWidth="1"/>
    <col min="1286" max="1286" width="8" style="1" customWidth="1"/>
    <col min="1287" max="1287" width="14.5703125" style="1" customWidth="1"/>
    <col min="1288" max="1288" width="28.28515625" style="1" customWidth="1"/>
    <col min="1289" max="1289" width="14.5703125" style="1" customWidth="1"/>
    <col min="1290" max="1290" width="13.42578125" style="1" customWidth="1"/>
    <col min="1291" max="1291" width="11.85546875" style="1" customWidth="1"/>
    <col min="1292" max="1292" width="0" style="1" hidden="1" customWidth="1"/>
    <col min="1293" max="1293" width="12" style="1" customWidth="1"/>
    <col min="1294" max="1294" width="0" style="1" hidden="1" customWidth="1"/>
    <col min="1295" max="1295" width="17.140625" style="1" customWidth="1"/>
    <col min="1296" max="1297" width="0" style="1" hidden="1" customWidth="1"/>
    <col min="1298" max="1536" width="9.140625" style="1"/>
    <col min="1537" max="1538" width="0" style="1" hidden="1" customWidth="1"/>
    <col min="1539" max="1539" width="7.7109375" style="1" customWidth="1"/>
    <col min="1540" max="1540" width="55.28515625" style="1" customWidth="1"/>
    <col min="1541" max="1541" width="25.28515625" style="1" customWidth="1"/>
    <col min="1542" max="1542" width="8" style="1" customWidth="1"/>
    <col min="1543" max="1543" width="14.5703125" style="1" customWidth="1"/>
    <col min="1544" max="1544" width="28.28515625" style="1" customWidth="1"/>
    <col min="1545" max="1545" width="14.5703125" style="1" customWidth="1"/>
    <col min="1546" max="1546" width="13.42578125" style="1" customWidth="1"/>
    <col min="1547" max="1547" width="11.85546875" style="1" customWidth="1"/>
    <col min="1548" max="1548" width="0" style="1" hidden="1" customWidth="1"/>
    <col min="1549" max="1549" width="12" style="1" customWidth="1"/>
    <col min="1550" max="1550" width="0" style="1" hidden="1" customWidth="1"/>
    <col min="1551" max="1551" width="17.140625" style="1" customWidth="1"/>
    <col min="1552" max="1553" width="0" style="1" hidden="1" customWidth="1"/>
    <col min="1554" max="1792" width="9.140625" style="1"/>
    <col min="1793" max="1794" width="0" style="1" hidden="1" customWidth="1"/>
    <col min="1795" max="1795" width="7.7109375" style="1" customWidth="1"/>
    <col min="1796" max="1796" width="55.28515625" style="1" customWidth="1"/>
    <col min="1797" max="1797" width="25.28515625" style="1" customWidth="1"/>
    <col min="1798" max="1798" width="8" style="1" customWidth="1"/>
    <col min="1799" max="1799" width="14.5703125" style="1" customWidth="1"/>
    <col min="1800" max="1800" width="28.28515625" style="1" customWidth="1"/>
    <col min="1801" max="1801" width="14.5703125" style="1" customWidth="1"/>
    <col min="1802" max="1802" width="13.42578125" style="1" customWidth="1"/>
    <col min="1803" max="1803" width="11.85546875" style="1" customWidth="1"/>
    <col min="1804" max="1804" width="0" style="1" hidden="1" customWidth="1"/>
    <col min="1805" max="1805" width="12" style="1" customWidth="1"/>
    <col min="1806" max="1806" width="0" style="1" hidden="1" customWidth="1"/>
    <col min="1807" max="1807" width="17.140625" style="1" customWidth="1"/>
    <col min="1808" max="1809" width="0" style="1" hidden="1" customWidth="1"/>
    <col min="1810" max="2048" width="9.140625" style="1"/>
    <col min="2049" max="2050" width="0" style="1" hidden="1" customWidth="1"/>
    <col min="2051" max="2051" width="7.7109375" style="1" customWidth="1"/>
    <col min="2052" max="2052" width="55.28515625" style="1" customWidth="1"/>
    <col min="2053" max="2053" width="25.28515625" style="1" customWidth="1"/>
    <col min="2054" max="2054" width="8" style="1" customWidth="1"/>
    <col min="2055" max="2055" width="14.5703125" style="1" customWidth="1"/>
    <col min="2056" max="2056" width="28.28515625" style="1" customWidth="1"/>
    <col min="2057" max="2057" width="14.5703125" style="1" customWidth="1"/>
    <col min="2058" max="2058" width="13.42578125" style="1" customWidth="1"/>
    <col min="2059" max="2059" width="11.85546875" style="1" customWidth="1"/>
    <col min="2060" max="2060" width="0" style="1" hidden="1" customWidth="1"/>
    <col min="2061" max="2061" width="12" style="1" customWidth="1"/>
    <col min="2062" max="2062" width="0" style="1" hidden="1" customWidth="1"/>
    <col min="2063" max="2063" width="17.140625" style="1" customWidth="1"/>
    <col min="2064" max="2065" width="0" style="1" hidden="1" customWidth="1"/>
    <col min="2066" max="2304" width="9.140625" style="1"/>
    <col min="2305" max="2306" width="0" style="1" hidden="1" customWidth="1"/>
    <col min="2307" max="2307" width="7.7109375" style="1" customWidth="1"/>
    <col min="2308" max="2308" width="55.28515625" style="1" customWidth="1"/>
    <col min="2309" max="2309" width="25.28515625" style="1" customWidth="1"/>
    <col min="2310" max="2310" width="8" style="1" customWidth="1"/>
    <col min="2311" max="2311" width="14.5703125" style="1" customWidth="1"/>
    <col min="2312" max="2312" width="28.28515625" style="1" customWidth="1"/>
    <col min="2313" max="2313" width="14.5703125" style="1" customWidth="1"/>
    <col min="2314" max="2314" width="13.42578125" style="1" customWidth="1"/>
    <col min="2315" max="2315" width="11.85546875" style="1" customWidth="1"/>
    <col min="2316" max="2316" width="0" style="1" hidden="1" customWidth="1"/>
    <col min="2317" max="2317" width="12" style="1" customWidth="1"/>
    <col min="2318" max="2318" width="0" style="1" hidden="1" customWidth="1"/>
    <col min="2319" max="2319" width="17.140625" style="1" customWidth="1"/>
    <col min="2320" max="2321" width="0" style="1" hidden="1" customWidth="1"/>
    <col min="2322" max="2560" width="9.140625" style="1"/>
    <col min="2561" max="2562" width="0" style="1" hidden="1" customWidth="1"/>
    <col min="2563" max="2563" width="7.7109375" style="1" customWidth="1"/>
    <col min="2564" max="2564" width="55.28515625" style="1" customWidth="1"/>
    <col min="2565" max="2565" width="25.28515625" style="1" customWidth="1"/>
    <col min="2566" max="2566" width="8" style="1" customWidth="1"/>
    <col min="2567" max="2567" width="14.5703125" style="1" customWidth="1"/>
    <col min="2568" max="2568" width="28.28515625" style="1" customWidth="1"/>
    <col min="2569" max="2569" width="14.5703125" style="1" customWidth="1"/>
    <col min="2570" max="2570" width="13.42578125" style="1" customWidth="1"/>
    <col min="2571" max="2571" width="11.85546875" style="1" customWidth="1"/>
    <col min="2572" max="2572" width="0" style="1" hidden="1" customWidth="1"/>
    <col min="2573" max="2573" width="12" style="1" customWidth="1"/>
    <col min="2574" max="2574" width="0" style="1" hidden="1" customWidth="1"/>
    <col min="2575" max="2575" width="17.140625" style="1" customWidth="1"/>
    <col min="2576" max="2577" width="0" style="1" hidden="1" customWidth="1"/>
    <col min="2578" max="2816" width="9.140625" style="1"/>
    <col min="2817" max="2818" width="0" style="1" hidden="1" customWidth="1"/>
    <col min="2819" max="2819" width="7.7109375" style="1" customWidth="1"/>
    <col min="2820" max="2820" width="55.28515625" style="1" customWidth="1"/>
    <col min="2821" max="2821" width="25.28515625" style="1" customWidth="1"/>
    <col min="2822" max="2822" width="8" style="1" customWidth="1"/>
    <col min="2823" max="2823" width="14.5703125" style="1" customWidth="1"/>
    <col min="2824" max="2824" width="28.28515625" style="1" customWidth="1"/>
    <col min="2825" max="2825" width="14.5703125" style="1" customWidth="1"/>
    <col min="2826" max="2826" width="13.42578125" style="1" customWidth="1"/>
    <col min="2827" max="2827" width="11.85546875" style="1" customWidth="1"/>
    <col min="2828" max="2828" width="0" style="1" hidden="1" customWidth="1"/>
    <col min="2829" max="2829" width="12" style="1" customWidth="1"/>
    <col min="2830" max="2830" width="0" style="1" hidden="1" customWidth="1"/>
    <col min="2831" max="2831" width="17.140625" style="1" customWidth="1"/>
    <col min="2832" max="2833" width="0" style="1" hidden="1" customWidth="1"/>
    <col min="2834" max="3072" width="9.140625" style="1"/>
    <col min="3073" max="3074" width="0" style="1" hidden="1" customWidth="1"/>
    <col min="3075" max="3075" width="7.7109375" style="1" customWidth="1"/>
    <col min="3076" max="3076" width="55.28515625" style="1" customWidth="1"/>
    <col min="3077" max="3077" width="25.28515625" style="1" customWidth="1"/>
    <col min="3078" max="3078" width="8" style="1" customWidth="1"/>
    <col min="3079" max="3079" width="14.5703125" style="1" customWidth="1"/>
    <col min="3080" max="3080" width="28.28515625" style="1" customWidth="1"/>
    <col min="3081" max="3081" width="14.5703125" style="1" customWidth="1"/>
    <col min="3082" max="3082" width="13.42578125" style="1" customWidth="1"/>
    <col min="3083" max="3083" width="11.85546875" style="1" customWidth="1"/>
    <col min="3084" max="3084" width="0" style="1" hidden="1" customWidth="1"/>
    <col min="3085" max="3085" width="12" style="1" customWidth="1"/>
    <col min="3086" max="3086" width="0" style="1" hidden="1" customWidth="1"/>
    <col min="3087" max="3087" width="17.140625" style="1" customWidth="1"/>
    <col min="3088" max="3089" width="0" style="1" hidden="1" customWidth="1"/>
    <col min="3090" max="3328" width="9.140625" style="1"/>
    <col min="3329" max="3330" width="0" style="1" hidden="1" customWidth="1"/>
    <col min="3331" max="3331" width="7.7109375" style="1" customWidth="1"/>
    <col min="3332" max="3332" width="55.28515625" style="1" customWidth="1"/>
    <col min="3333" max="3333" width="25.28515625" style="1" customWidth="1"/>
    <col min="3334" max="3334" width="8" style="1" customWidth="1"/>
    <col min="3335" max="3335" width="14.5703125" style="1" customWidth="1"/>
    <col min="3336" max="3336" width="28.28515625" style="1" customWidth="1"/>
    <col min="3337" max="3337" width="14.5703125" style="1" customWidth="1"/>
    <col min="3338" max="3338" width="13.42578125" style="1" customWidth="1"/>
    <col min="3339" max="3339" width="11.85546875" style="1" customWidth="1"/>
    <col min="3340" max="3340" width="0" style="1" hidden="1" customWidth="1"/>
    <col min="3341" max="3341" width="12" style="1" customWidth="1"/>
    <col min="3342" max="3342" width="0" style="1" hidden="1" customWidth="1"/>
    <col min="3343" max="3343" width="17.140625" style="1" customWidth="1"/>
    <col min="3344" max="3345" width="0" style="1" hidden="1" customWidth="1"/>
    <col min="3346" max="3584" width="9.140625" style="1"/>
    <col min="3585" max="3586" width="0" style="1" hidden="1" customWidth="1"/>
    <col min="3587" max="3587" width="7.7109375" style="1" customWidth="1"/>
    <col min="3588" max="3588" width="55.28515625" style="1" customWidth="1"/>
    <col min="3589" max="3589" width="25.28515625" style="1" customWidth="1"/>
    <col min="3590" max="3590" width="8" style="1" customWidth="1"/>
    <col min="3591" max="3591" width="14.5703125" style="1" customWidth="1"/>
    <col min="3592" max="3592" width="28.28515625" style="1" customWidth="1"/>
    <col min="3593" max="3593" width="14.5703125" style="1" customWidth="1"/>
    <col min="3594" max="3594" width="13.42578125" style="1" customWidth="1"/>
    <col min="3595" max="3595" width="11.85546875" style="1" customWidth="1"/>
    <col min="3596" max="3596" width="0" style="1" hidden="1" customWidth="1"/>
    <col min="3597" max="3597" width="12" style="1" customWidth="1"/>
    <col min="3598" max="3598" width="0" style="1" hidden="1" customWidth="1"/>
    <col min="3599" max="3599" width="17.140625" style="1" customWidth="1"/>
    <col min="3600" max="3601" width="0" style="1" hidden="1" customWidth="1"/>
    <col min="3602" max="3840" width="9.140625" style="1"/>
    <col min="3841" max="3842" width="0" style="1" hidden="1" customWidth="1"/>
    <col min="3843" max="3843" width="7.7109375" style="1" customWidth="1"/>
    <col min="3844" max="3844" width="55.28515625" style="1" customWidth="1"/>
    <col min="3845" max="3845" width="25.28515625" style="1" customWidth="1"/>
    <col min="3846" max="3846" width="8" style="1" customWidth="1"/>
    <col min="3847" max="3847" width="14.5703125" style="1" customWidth="1"/>
    <col min="3848" max="3848" width="28.28515625" style="1" customWidth="1"/>
    <col min="3849" max="3849" width="14.5703125" style="1" customWidth="1"/>
    <col min="3850" max="3850" width="13.42578125" style="1" customWidth="1"/>
    <col min="3851" max="3851" width="11.85546875" style="1" customWidth="1"/>
    <col min="3852" max="3852" width="0" style="1" hidden="1" customWidth="1"/>
    <col min="3853" max="3853" width="12" style="1" customWidth="1"/>
    <col min="3854" max="3854" width="0" style="1" hidden="1" customWidth="1"/>
    <col min="3855" max="3855" width="17.140625" style="1" customWidth="1"/>
    <col min="3856" max="3857" width="0" style="1" hidden="1" customWidth="1"/>
    <col min="3858" max="4096" width="9.140625" style="1"/>
    <col min="4097" max="4098" width="0" style="1" hidden="1" customWidth="1"/>
    <col min="4099" max="4099" width="7.7109375" style="1" customWidth="1"/>
    <col min="4100" max="4100" width="55.28515625" style="1" customWidth="1"/>
    <col min="4101" max="4101" width="25.28515625" style="1" customWidth="1"/>
    <col min="4102" max="4102" width="8" style="1" customWidth="1"/>
    <col min="4103" max="4103" width="14.5703125" style="1" customWidth="1"/>
    <col min="4104" max="4104" width="28.28515625" style="1" customWidth="1"/>
    <col min="4105" max="4105" width="14.5703125" style="1" customWidth="1"/>
    <col min="4106" max="4106" width="13.42578125" style="1" customWidth="1"/>
    <col min="4107" max="4107" width="11.85546875" style="1" customWidth="1"/>
    <col min="4108" max="4108" width="0" style="1" hidden="1" customWidth="1"/>
    <col min="4109" max="4109" width="12" style="1" customWidth="1"/>
    <col min="4110" max="4110" width="0" style="1" hidden="1" customWidth="1"/>
    <col min="4111" max="4111" width="17.140625" style="1" customWidth="1"/>
    <col min="4112" max="4113" width="0" style="1" hidden="1" customWidth="1"/>
    <col min="4114" max="4352" width="9.140625" style="1"/>
    <col min="4353" max="4354" width="0" style="1" hidden="1" customWidth="1"/>
    <col min="4355" max="4355" width="7.7109375" style="1" customWidth="1"/>
    <col min="4356" max="4356" width="55.28515625" style="1" customWidth="1"/>
    <col min="4357" max="4357" width="25.28515625" style="1" customWidth="1"/>
    <col min="4358" max="4358" width="8" style="1" customWidth="1"/>
    <col min="4359" max="4359" width="14.5703125" style="1" customWidth="1"/>
    <col min="4360" max="4360" width="28.28515625" style="1" customWidth="1"/>
    <col min="4361" max="4361" width="14.5703125" style="1" customWidth="1"/>
    <col min="4362" max="4362" width="13.42578125" style="1" customWidth="1"/>
    <col min="4363" max="4363" width="11.85546875" style="1" customWidth="1"/>
    <col min="4364" max="4364" width="0" style="1" hidden="1" customWidth="1"/>
    <col min="4365" max="4365" width="12" style="1" customWidth="1"/>
    <col min="4366" max="4366" width="0" style="1" hidden="1" customWidth="1"/>
    <col min="4367" max="4367" width="17.140625" style="1" customWidth="1"/>
    <col min="4368" max="4369" width="0" style="1" hidden="1" customWidth="1"/>
    <col min="4370" max="4608" width="9.140625" style="1"/>
    <col min="4609" max="4610" width="0" style="1" hidden="1" customWidth="1"/>
    <col min="4611" max="4611" width="7.7109375" style="1" customWidth="1"/>
    <col min="4612" max="4612" width="55.28515625" style="1" customWidth="1"/>
    <col min="4613" max="4613" width="25.28515625" style="1" customWidth="1"/>
    <col min="4614" max="4614" width="8" style="1" customWidth="1"/>
    <col min="4615" max="4615" width="14.5703125" style="1" customWidth="1"/>
    <col min="4616" max="4616" width="28.28515625" style="1" customWidth="1"/>
    <col min="4617" max="4617" width="14.5703125" style="1" customWidth="1"/>
    <col min="4618" max="4618" width="13.42578125" style="1" customWidth="1"/>
    <col min="4619" max="4619" width="11.85546875" style="1" customWidth="1"/>
    <col min="4620" max="4620" width="0" style="1" hidden="1" customWidth="1"/>
    <col min="4621" max="4621" width="12" style="1" customWidth="1"/>
    <col min="4622" max="4622" width="0" style="1" hidden="1" customWidth="1"/>
    <col min="4623" max="4623" width="17.140625" style="1" customWidth="1"/>
    <col min="4624" max="4625" width="0" style="1" hidden="1" customWidth="1"/>
    <col min="4626" max="4864" width="9.140625" style="1"/>
    <col min="4865" max="4866" width="0" style="1" hidden="1" customWidth="1"/>
    <col min="4867" max="4867" width="7.7109375" style="1" customWidth="1"/>
    <col min="4868" max="4868" width="55.28515625" style="1" customWidth="1"/>
    <col min="4869" max="4869" width="25.28515625" style="1" customWidth="1"/>
    <col min="4870" max="4870" width="8" style="1" customWidth="1"/>
    <col min="4871" max="4871" width="14.5703125" style="1" customWidth="1"/>
    <col min="4872" max="4872" width="28.28515625" style="1" customWidth="1"/>
    <col min="4873" max="4873" width="14.5703125" style="1" customWidth="1"/>
    <col min="4874" max="4874" width="13.42578125" style="1" customWidth="1"/>
    <col min="4875" max="4875" width="11.85546875" style="1" customWidth="1"/>
    <col min="4876" max="4876" width="0" style="1" hidden="1" customWidth="1"/>
    <col min="4877" max="4877" width="12" style="1" customWidth="1"/>
    <col min="4878" max="4878" width="0" style="1" hidden="1" customWidth="1"/>
    <col min="4879" max="4879" width="17.140625" style="1" customWidth="1"/>
    <col min="4880" max="4881" width="0" style="1" hidden="1" customWidth="1"/>
    <col min="4882" max="5120" width="9.140625" style="1"/>
    <col min="5121" max="5122" width="0" style="1" hidden="1" customWidth="1"/>
    <col min="5123" max="5123" width="7.7109375" style="1" customWidth="1"/>
    <col min="5124" max="5124" width="55.28515625" style="1" customWidth="1"/>
    <col min="5125" max="5125" width="25.28515625" style="1" customWidth="1"/>
    <col min="5126" max="5126" width="8" style="1" customWidth="1"/>
    <col min="5127" max="5127" width="14.5703125" style="1" customWidth="1"/>
    <col min="5128" max="5128" width="28.28515625" style="1" customWidth="1"/>
    <col min="5129" max="5129" width="14.5703125" style="1" customWidth="1"/>
    <col min="5130" max="5130" width="13.42578125" style="1" customWidth="1"/>
    <col min="5131" max="5131" width="11.85546875" style="1" customWidth="1"/>
    <col min="5132" max="5132" width="0" style="1" hidden="1" customWidth="1"/>
    <col min="5133" max="5133" width="12" style="1" customWidth="1"/>
    <col min="5134" max="5134" width="0" style="1" hidden="1" customWidth="1"/>
    <col min="5135" max="5135" width="17.140625" style="1" customWidth="1"/>
    <col min="5136" max="5137" width="0" style="1" hidden="1" customWidth="1"/>
    <col min="5138" max="5376" width="9.140625" style="1"/>
    <col min="5377" max="5378" width="0" style="1" hidden="1" customWidth="1"/>
    <col min="5379" max="5379" width="7.7109375" style="1" customWidth="1"/>
    <col min="5380" max="5380" width="55.28515625" style="1" customWidth="1"/>
    <col min="5381" max="5381" width="25.28515625" style="1" customWidth="1"/>
    <col min="5382" max="5382" width="8" style="1" customWidth="1"/>
    <col min="5383" max="5383" width="14.5703125" style="1" customWidth="1"/>
    <col min="5384" max="5384" width="28.28515625" style="1" customWidth="1"/>
    <col min="5385" max="5385" width="14.5703125" style="1" customWidth="1"/>
    <col min="5386" max="5386" width="13.42578125" style="1" customWidth="1"/>
    <col min="5387" max="5387" width="11.85546875" style="1" customWidth="1"/>
    <col min="5388" max="5388" width="0" style="1" hidden="1" customWidth="1"/>
    <col min="5389" max="5389" width="12" style="1" customWidth="1"/>
    <col min="5390" max="5390" width="0" style="1" hidden="1" customWidth="1"/>
    <col min="5391" max="5391" width="17.140625" style="1" customWidth="1"/>
    <col min="5392" max="5393" width="0" style="1" hidden="1" customWidth="1"/>
    <col min="5394" max="5632" width="9.140625" style="1"/>
    <col min="5633" max="5634" width="0" style="1" hidden="1" customWidth="1"/>
    <col min="5635" max="5635" width="7.7109375" style="1" customWidth="1"/>
    <col min="5636" max="5636" width="55.28515625" style="1" customWidth="1"/>
    <col min="5637" max="5637" width="25.28515625" style="1" customWidth="1"/>
    <col min="5638" max="5638" width="8" style="1" customWidth="1"/>
    <col min="5639" max="5639" width="14.5703125" style="1" customWidth="1"/>
    <col min="5640" max="5640" width="28.28515625" style="1" customWidth="1"/>
    <col min="5641" max="5641" width="14.5703125" style="1" customWidth="1"/>
    <col min="5642" max="5642" width="13.42578125" style="1" customWidth="1"/>
    <col min="5643" max="5643" width="11.85546875" style="1" customWidth="1"/>
    <col min="5644" max="5644" width="0" style="1" hidden="1" customWidth="1"/>
    <col min="5645" max="5645" width="12" style="1" customWidth="1"/>
    <col min="5646" max="5646" width="0" style="1" hidden="1" customWidth="1"/>
    <col min="5647" max="5647" width="17.140625" style="1" customWidth="1"/>
    <col min="5648" max="5649" width="0" style="1" hidden="1" customWidth="1"/>
    <col min="5650" max="5888" width="9.140625" style="1"/>
    <col min="5889" max="5890" width="0" style="1" hidden="1" customWidth="1"/>
    <col min="5891" max="5891" width="7.7109375" style="1" customWidth="1"/>
    <col min="5892" max="5892" width="55.28515625" style="1" customWidth="1"/>
    <col min="5893" max="5893" width="25.28515625" style="1" customWidth="1"/>
    <col min="5894" max="5894" width="8" style="1" customWidth="1"/>
    <col min="5895" max="5895" width="14.5703125" style="1" customWidth="1"/>
    <col min="5896" max="5896" width="28.28515625" style="1" customWidth="1"/>
    <col min="5897" max="5897" width="14.5703125" style="1" customWidth="1"/>
    <col min="5898" max="5898" width="13.42578125" style="1" customWidth="1"/>
    <col min="5899" max="5899" width="11.85546875" style="1" customWidth="1"/>
    <col min="5900" max="5900" width="0" style="1" hidden="1" customWidth="1"/>
    <col min="5901" max="5901" width="12" style="1" customWidth="1"/>
    <col min="5902" max="5902" width="0" style="1" hidden="1" customWidth="1"/>
    <col min="5903" max="5903" width="17.140625" style="1" customWidth="1"/>
    <col min="5904" max="5905" width="0" style="1" hidden="1" customWidth="1"/>
    <col min="5906" max="6144" width="9.140625" style="1"/>
    <col min="6145" max="6146" width="0" style="1" hidden="1" customWidth="1"/>
    <col min="6147" max="6147" width="7.7109375" style="1" customWidth="1"/>
    <col min="6148" max="6148" width="55.28515625" style="1" customWidth="1"/>
    <col min="6149" max="6149" width="25.28515625" style="1" customWidth="1"/>
    <col min="6150" max="6150" width="8" style="1" customWidth="1"/>
    <col min="6151" max="6151" width="14.5703125" style="1" customWidth="1"/>
    <col min="6152" max="6152" width="28.28515625" style="1" customWidth="1"/>
    <col min="6153" max="6153" width="14.5703125" style="1" customWidth="1"/>
    <col min="6154" max="6154" width="13.42578125" style="1" customWidth="1"/>
    <col min="6155" max="6155" width="11.85546875" style="1" customWidth="1"/>
    <col min="6156" max="6156" width="0" style="1" hidden="1" customWidth="1"/>
    <col min="6157" max="6157" width="12" style="1" customWidth="1"/>
    <col min="6158" max="6158" width="0" style="1" hidden="1" customWidth="1"/>
    <col min="6159" max="6159" width="17.140625" style="1" customWidth="1"/>
    <col min="6160" max="6161" width="0" style="1" hidden="1" customWidth="1"/>
    <col min="6162" max="6400" width="9.140625" style="1"/>
    <col min="6401" max="6402" width="0" style="1" hidden="1" customWidth="1"/>
    <col min="6403" max="6403" width="7.7109375" style="1" customWidth="1"/>
    <col min="6404" max="6404" width="55.28515625" style="1" customWidth="1"/>
    <col min="6405" max="6405" width="25.28515625" style="1" customWidth="1"/>
    <col min="6406" max="6406" width="8" style="1" customWidth="1"/>
    <col min="6407" max="6407" width="14.5703125" style="1" customWidth="1"/>
    <col min="6408" max="6408" width="28.28515625" style="1" customWidth="1"/>
    <col min="6409" max="6409" width="14.5703125" style="1" customWidth="1"/>
    <col min="6410" max="6410" width="13.42578125" style="1" customWidth="1"/>
    <col min="6411" max="6411" width="11.85546875" style="1" customWidth="1"/>
    <col min="6412" max="6412" width="0" style="1" hidden="1" customWidth="1"/>
    <col min="6413" max="6413" width="12" style="1" customWidth="1"/>
    <col min="6414" max="6414" width="0" style="1" hidden="1" customWidth="1"/>
    <col min="6415" max="6415" width="17.140625" style="1" customWidth="1"/>
    <col min="6416" max="6417" width="0" style="1" hidden="1" customWidth="1"/>
    <col min="6418" max="6656" width="9.140625" style="1"/>
    <col min="6657" max="6658" width="0" style="1" hidden="1" customWidth="1"/>
    <col min="6659" max="6659" width="7.7109375" style="1" customWidth="1"/>
    <col min="6660" max="6660" width="55.28515625" style="1" customWidth="1"/>
    <col min="6661" max="6661" width="25.28515625" style="1" customWidth="1"/>
    <col min="6662" max="6662" width="8" style="1" customWidth="1"/>
    <col min="6663" max="6663" width="14.5703125" style="1" customWidth="1"/>
    <col min="6664" max="6664" width="28.28515625" style="1" customWidth="1"/>
    <col min="6665" max="6665" width="14.5703125" style="1" customWidth="1"/>
    <col min="6666" max="6666" width="13.42578125" style="1" customWidth="1"/>
    <col min="6667" max="6667" width="11.85546875" style="1" customWidth="1"/>
    <col min="6668" max="6668" width="0" style="1" hidden="1" customWidth="1"/>
    <col min="6669" max="6669" width="12" style="1" customWidth="1"/>
    <col min="6670" max="6670" width="0" style="1" hidden="1" customWidth="1"/>
    <col min="6671" max="6671" width="17.140625" style="1" customWidth="1"/>
    <col min="6672" max="6673" width="0" style="1" hidden="1" customWidth="1"/>
    <col min="6674" max="6912" width="9.140625" style="1"/>
    <col min="6913" max="6914" width="0" style="1" hidden="1" customWidth="1"/>
    <col min="6915" max="6915" width="7.7109375" style="1" customWidth="1"/>
    <col min="6916" max="6916" width="55.28515625" style="1" customWidth="1"/>
    <col min="6917" max="6917" width="25.28515625" style="1" customWidth="1"/>
    <col min="6918" max="6918" width="8" style="1" customWidth="1"/>
    <col min="6919" max="6919" width="14.5703125" style="1" customWidth="1"/>
    <col min="6920" max="6920" width="28.28515625" style="1" customWidth="1"/>
    <col min="6921" max="6921" width="14.5703125" style="1" customWidth="1"/>
    <col min="6922" max="6922" width="13.42578125" style="1" customWidth="1"/>
    <col min="6923" max="6923" width="11.85546875" style="1" customWidth="1"/>
    <col min="6924" max="6924" width="0" style="1" hidden="1" customWidth="1"/>
    <col min="6925" max="6925" width="12" style="1" customWidth="1"/>
    <col min="6926" max="6926" width="0" style="1" hidden="1" customWidth="1"/>
    <col min="6927" max="6927" width="17.140625" style="1" customWidth="1"/>
    <col min="6928" max="6929" width="0" style="1" hidden="1" customWidth="1"/>
    <col min="6930" max="7168" width="9.140625" style="1"/>
    <col min="7169" max="7170" width="0" style="1" hidden="1" customWidth="1"/>
    <col min="7171" max="7171" width="7.7109375" style="1" customWidth="1"/>
    <col min="7172" max="7172" width="55.28515625" style="1" customWidth="1"/>
    <col min="7173" max="7173" width="25.28515625" style="1" customWidth="1"/>
    <col min="7174" max="7174" width="8" style="1" customWidth="1"/>
    <col min="7175" max="7175" width="14.5703125" style="1" customWidth="1"/>
    <col min="7176" max="7176" width="28.28515625" style="1" customWidth="1"/>
    <col min="7177" max="7177" width="14.5703125" style="1" customWidth="1"/>
    <col min="7178" max="7178" width="13.42578125" style="1" customWidth="1"/>
    <col min="7179" max="7179" width="11.85546875" style="1" customWidth="1"/>
    <col min="7180" max="7180" width="0" style="1" hidden="1" customWidth="1"/>
    <col min="7181" max="7181" width="12" style="1" customWidth="1"/>
    <col min="7182" max="7182" width="0" style="1" hidden="1" customWidth="1"/>
    <col min="7183" max="7183" width="17.140625" style="1" customWidth="1"/>
    <col min="7184" max="7185" width="0" style="1" hidden="1" customWidth="1"/>
    <col min="7186" max="7424" width="9.140625" style="1"/>
    <col min="7425" max="7426" width="0" style="1" hidden="1" customWidth="1"/>
    <col min="7427" max="7427" width="7.7109375" style="1" customWidth="1"/>
    <col min="7428" max="7428" width="55.28515625" style="1" customWidth="1"/>
    <col min="7429" max="7429" width="25.28515625" style="1" customWidth="1"/>
    <col min="7430" max="7430" width="8" style="1" customWidth="1"/>
    <col min="7431" max="7431" width="14.5703125" style="1" customWidth="1"/>
    <col min="7432" max="7432" width="28.28515625" style="1" customWidth="1"/>
    <col min="7433" max="7433" width="14.5703125" style="1" customWidth="1"/>
    <col min="7434" max="7434" width="13.42578125" style="1" customWidth="1"/>
    <col min="7435" max="7435" width="11.85546875" style="1" customWidth="1"/>
    <col min="7436" max="7436" width="0" style="1" hidden="1" customWidth="1"/>
    <col min="7437" max="7437" width="12" style="1" customWidth="1"/>
    <col min="7438" max="7438" width="0" style="1" hidden="1" customWidth="1"/>
    <col min="7439" max="7439" width="17.140625" style="1" customWidth="1"/>
    <col min="7440" max="7441" width="0" style="1" hidden="1" customWidth="1"/>
    <col min="7442" max="7680" width="9.140625" style="1"/>
    <col min="7681" max="7682" width="0" style="1" hidden="1" customWidth="1"/>
    <col min="7683" max="7683" width="7.7109375" style="1" customWidth="1"/>
    <col min="7684" max="7684" width="55.28515625" style="1" customWidth="1"/>
    <col min="7685" max="7685" width="25.28515625" style="1" customWidth="1"/>
    <col min="7686" max="7686" width="8" style="1" customWidth="1"/>
    <col min="7687" max="7687" width="14.5703125" style="1" customWidth="1"/>
    <col min="7688" max="7688" width="28.28515625" style="1" customWidth="1"/>
    <col min="7689" max="7689" width="14.5703125" style="1" customWidth="1"/>
    <col min="7690" max="7690" width="13.42578125" style="1" customWidth="1"/>
    <col min="7691" max="7691" width="11.85546875" style="1" customWidth="1"/>
    <col min="7692" max="7692" width="0" style="1" hidden="1" customWidth="1"/>
    <col min="7693" max="7693" width="12" style="1" customWidth="1"/>
    <col min="7694" max="7694" width="0" style="1" hidden="1" customWidth="1"/>
    <col min="7695" max="7695" width="17.140625" style="1" customWidth="1"/>
    <col min="7696" max="7697" width="0" style="1" hidden="1" customWidth="1"/>
    <col min="7698" max="7936" width="9.140625" style="1"/>
    <col min="7937" max="7938" width="0" style="1" hidden="1" customWidth="1"/>
    <col min="7939" max="7939" width="7.7109375" style="1" customWidth="1"/>
    <col min="7940" max="7940" width="55.28515625" style="1" customWidth="1"/>
    <col min="7941" max="7941" width="25.28515625" style="1" customWidth="1"/>
    <col min="7942" max="7942" width="8" style="1" customWidth="1"/>
    <col min="7943" max="7943" width="14.5703125" style="1" customWidth="1"/>
    <col min="7944" max="7944" width="28.28515625" style="1" customWidth="1"/>
    <col min="7945" max="7945" width="14.5703125" style="1" customWidth="1"/>
    <col min="7946" max="7946" width="13.42578125" style="1" customWidth="1"/>
    <col min="7947" max="7947" width="11.85546875" style="1" customWidth="1"/>
    <col min="7948" max="7948" width="0" style="1" hidden="1" customWidth="1"/>
    <col min="7949" max="7949" width="12" style="1" customWidth="1"/>
    <col min="7950" max="7950" width="0" style="1" hidden="1" customWidth="1"/>
    <col min="7951" max="7951" width="17.140625" style="1" customWidth="1"/>
    <col min="7952" max="7953" width="0" style="1" hidden="1" customWidth="1"/>
    <col min="7954" max="8192" width="9.140625" style="1"/>
    <col min="8193" max="8194" width="0" style="1" hidden="1" customWidth="1"/>
    <col min="8195" max="8195" width="7.7109375" style="1" customWidth="1"/>
    <col min="8196" max="8196" width="55.28515625" style="1" customWidth="1"/>
    <col min="8197" max="8197" width="25.28515625" style="1" customWidth="1"/>
    <col min="8198" max="8198" width="8" style="1" customWidth="1"/>
    <col min="8199" max="8199" width="14.5703125" style="1" customWidth="1"/>
    <col min="8200" max="8200" width="28.28515625" style="1" customWidth="1"/>
    <col min="8201" max="8201" width="14.5703125" style="1" customWidth="1"/>
    <col min="8202" max="8202" width="13.42578125" style="1" customWidth="1"/>
    <col min="8203" max="8203" width="11.85546875" style="1" customWidth="1"/>
    <col min="8204" max="8204" width="0" style="1" hidden="1" customWidth="1"/>
    <col min="8205" max="8205" width="12" style="1" customWidth="1"/>
    <col min="8206" max="8206" width="0" style="1" hidden="1" customWidth="1"/>
    <col min="8207" max="8207" width="17.140625" style="1" customWidth="1"/>
    <col min="8208" max="8209" width="0" style="1" hidden="1" customWidth="1"/>
    <col min="8210" max="8448" width="9.140625" style="1"/>
    <col min="8449" max="8450" width="0" style="1" hidden="1" customWidth="1"/>
    <col min="8451" max="8451" width="7.7109375" style="1" customWidth="1"/>
    <col min="8452" max="8452" width="55.28515625" style="1" customWidth="1"/>
    <col min="8453" max="8453" width="25.28515625" style="1" customWidth="1"/>
    <col min="8454" max="8454" width="8" style="1" customWidth="1"/>
    <col min="8455" max="8455" width="14.5703125" style="1" customWidth="1"/>
    <col min="8456" max="8456" width="28.28515625" style="1" customWidth="1"/>
    <col min="8457" max="8457" width="14.5703125" style="1" customWidth="1"/>
    <col min="8458" max="8458" width="13.42578125" style="1" customWidth="1"/>
    <col min="8459" max="8459" width="11.85546875" style="1" customWidth="1"/>
    <col min="8460" max="8460" width="0" style="1" hidden="1" customWidth="1"/>
    <col min="8461" max="8461" width="12" style="1" customWidth="1"/>
    <col min="8462" max="8462" width="0" style="1" hidden="1" customWidth="1"/>
    <col min="8463" max="8463" width="17.140625" style="1" customWidth="1"/>
    <col min="8464" max="8465" width="0" style="1" hidden="1" customWidth="1"/>
    <col min="8466" max="8704" width="9.140625" style="1"/>
    <col min="8705" max="8706" width="0" style="1" hidden="1" customWidth="1"/>
    <col min="8707" max="8707" width="7.7109375" style="1" customWidth="1"/>
    <col min="8708" max="8708" width="55.28515625" style="1" customWidth="1"/>
    <col min="8709" max="8709" width="25.28515625" style="1" customWidth="1"/>
    <col min="8710" max="8710" width="8" style="1" customWidth="1"/>
    <col min="8711" max="8711" width="14.5703125" style="1" customWidth="1"/>
    <col min="8712" max="8712" width="28.28515625" style="1" customWidth="1"/>
    <col min="8713" max="8713" width="14.5703125" style="1" customWidth="1"/>
    <col min="8714" max="8714" width="13.42578125" style="1" customWidth="1"/>
    <col min="8715" max="8715" width="11.85546875" style="1" customWidth="1"/>
    <col min="8716" max="8716" width="0" style="1" hidden="1" customWidth="1"/>
    <col min="8717" max="8717" width="12" style="1" customWidth="1"/>
    <col min="8718" max="8718" width="0" style="1" hidden="1" customWidth="1"/>
    <col min="8719" max="8719" width="17.140625" style="1" customWidth="1"/>
    <col min="8720" max="8721" width="0" style="1" hidden="1" customWidth="1"/>
    <col min="8722" max="8960" width="9.140625" style="1"/>
    <col min="8961" max="8962" width="0" style="1" hidden="1" customWidth="1"/>
    <col min="8963" max="8963" width="7.7109375" style="1" customWidth="1"/>
    <col min="8964" max="8964" width="55.28515625" style="1" customWidth="1"/>
    <col min="8965" max="8965" width="25.28515625" style="1" customWidth="1"/>
    <col min="8966" max="8966" width="8" style="1" customWidth="1"/>
    <col min="8967" max="8967" width="14.5703125" style="1" customWidth="1"/>
    <col min="8968" max="8968" width="28.28515625" style="1" customWidth="1"/>
    <col min="8969" max="8969" width="14.5703125" style="1" customWidth="1"/>
    <col min="8970" max="8970" width="13.42578125" style="1" customWidth="1"/>
    <col min="8971" max="8971" width="11.85546875" style="1" customWidth="1"/>
    <col min="8972" max="8972" width="0" style="1" hidden="1" customWidth="1"/>
    <col min="8973" max="8973" width="12" style="1" customWidth="1"/>
    <col min="8974" max="8974" width="0" style="1" hidden="1" customWidth="1"/>
    <col min="8975" max="8975" width="17.140625" style="1" customWidth="1"/>
    <col min="8976" max="8977" width="0" style="1" hidden="1" customWidth="1"/>
    <col min="8978" max="9216" width="9.140625" style="1"/>
    <col min="9217" max="9218" width="0" style="1" hidden="1" customWidth="1"/>
    <col min="9219" max="9219" width="7.7109375" style="1" customWidth="1"/>
    <col min="9220" max="9220" width="55.28515625" style="1" customWidth="1"/>
    <col min="9221" max="9221" width="25.28515625" style="1" customWidth="1"/>
    <col min="9222" max="9222" width="8" style="1" customWidth="1"/>
    <col min="9223" max="9223" width="14.5703125" style="1" customWidth="1"/>
    <col min="9224" max="9224" width="28.28515625" style="1" customWidth="1"/>
    <col min="9225" max="9225" width="14.5703125" style="1" customWidth="1"/>
    <col min="9226" max="9226" width="13.42578125" style="1" customWidth="1"/>
    <col min="9227" max="9227" width="11.85546875" style="1" customWidth="1"/>
    <col min="9228" max="9228" width="0" style="1" hidden="1" customWidth="1"/>
    <col min="9229" max="9229" width="12" style="1" customWidth="1"/>
    <col min="9230" max="9230" width="0" style="1" hidden="1" customWidth="1"/>
    <col min="9231" max="9231" width="17.140625" style="1" customWidth="1"/>
    <col min="9232" max="9233" width="0" style="1" hidden="1" customWidth="1"/>
    <col min="9234" max="9472" width="9.140625" style="1"/>
    <col min="9473" max="9474" width="0" style="1" hidden="1" customWidth="1"/>
    <col min="9475" max="9475" width="7.7109375" style="1" customWidth="1"/>
    <col min="9476" max="9476" width="55.28515625" style="1" customWidth="1"/>
    <col min="9477" max="9477" width="25.28515625" style="1" customWidth="1"/>
    <col min="9478" max="9478" width="8" style="1" customWidth="1"/>
    <col min="9479" max="9479" width="14.5703125" style="1" customWidth="1"/>
    <col min="9480" max="9480" width="28.28515625" style="1" customWidth="1"/>
    <col min="9481" max="9481" width="14.5703125" style="1" customWidth="1"/>
    <col min="9482" max="9482" width="13.42578125" style="1" customWidth="1"/>
    <col min="9483" max="9483" width="11.85546875" style="1" customWidth="1"/>
    <col min="9484" max="9484" width="0" style="1" hidden="1" customWidth="1"/>
    <col min="9485" max="9485" width="12" style="1" customWidth="1"/>
    <col min="9486" max="9486" width="0" style="1" hidden="1" customWidth="1"/>
    <col min="9487" max="9487" width="17.140625" style="1" customWidth="1"/>
    <col min="9488" max="9489" width="0" style="1" hidden="1" customWidth="1"/>
    <col min="9490" max="9728" width="9.140625" style="1"/>
    <col min="9729" max="9730" width="0" style="1" hidden="1" customWidth="1"/>
    <col min="9731" max="9731" width="7.7109375" style="1" customWidth="1"/>
    <col min="9732" max="9732" width="55.28515625" style="1" customWidth="1"/>
    <col min="9733" max="9733" width="25.28515625" style="1" customWidth="1"/>
    <col min="9734" max="9734" width="8" style="1" customWidth="1"/>
    <col min="9735" max="9735" width="14.5703125" style="1" customWidth="1"/>
    <col min="9736" max="9736" width="28.28515625" style="1" customWidth="1"/>
    <col min="9737" max="9737" width="14.5703125" style="1" customWidth="1"/>
    <col min="9738" max="9738" width="13.42578125" style="1" customWidth="1"/>
    <col min="9739" max="9739" width="11.85546875" style="1" customWidth="1"/>
    <col min="9740" max="9740" width="0" style="1" hidden="1" customWidth="1"/>
    <col min="9741" max="9741" width="12" style="1" customWidth="1"/>
    <col min="9742" max="9742" width="0" style="1" hidden="1" customWidth="1"/>
    <col min="9743" max="9743" width="17.140625" style="1" customWidth="1"/>
    <col min="9744" max="9745" width="0" style="1" hidden="1" customWidth="1"/>
    <col min="9746" max="9984" width="9.140625" style="1"/>
    <col min="9985" max="9986" width="0" style="1" hidden="1" customWidth="1"/>
    <col min="9987" max="9987" width="7.7109375" style="1" customWidth="1"/>
    <col min="9988" max="9988" width="55.28515625" style="1" customWidth="1"/>
    <col min="9989" max="9989" width="25.28515625" style="1" customWidth="1"/>
    <col min="9990" max="9990" width="8" style="1" customWidth="1"/>
    <col min="9991" max="9991" width="14.5703125" style="1" customWidth="1"/>
    <col min="9992" max="9992" width="28.28515625" style="1" customWidth="1"/>
    <col min="9993" max="9993" width="14.5703125" style="1" customWidth="1"/>
    <col min="9994" max="9994" width="13.42578125" style="1" customWidth="1"/>
    <col min="9995" max="9995" width="11.85546875" style="1" customWidth="1"/>
    <col min="9996" max="9996" width="0" style="1" hidden="1" customWidth="1"/>
    <col min="9997" max="9997" width="12" style="1" customWidth="1"/>
    <col min="9998" max="9998" width="0" style="1" hidden="1" customWidth="1"/>
    <col min="9999" max="9999" width="17.140625" style="1" customWidth="1"/>
    <col min="10000" max="10001" width="0" style="1" hidden="1" customWidth="1"/>
    <col min="10002" max="10240" width="9.140625" style="1"/>
    <col min="10241" max="10242" width="0" style="1" hidden="1" customWidth="1"/>
    <col min="10243" max="10243" width="7.7109375" style="1" customWidth="1"/>
    <col min="10244" max="10244" width="55.28515625" style="1" customWidth="1"/>
    <col min="10245" max="10245" width="25.28515625" style="1" customWidth="1"/>
    <col min="10246" max="10246" width="8" style="1" customWidth="1"/>
    <col min="10247" max="10247" width="14.5703125" style="1" customWidth="1"/>
    <col min="10248" max="10248" width="28.28515625" style="1" customWidth="1"/>
    <col min="10249" max="10249" width="14.5703125" style="1" customWidth="1"/>
    <col min="10250" max="10250" width="13.42578125" style="1" customWidth="1"/>
    <col min="10251" max="10251" width="11.85546875" style="1" customWidth="1"/>
    <col min="10252" max="10252" width="0" style="1" hidden="1" customWidth="1"/>
    <col min="10253" max="10253" width="12" style="1" customWidth="1"/>
    <col min="10254" max="10254" width="0" style="1" hidden="1" customWidth="1"/>
    <col min="10255" max="10255" width="17.140625" style="1" customWidth="1"/>
    <col min="10256" max="10257" width="0" style="1" hidden="1" customWidth="1"/>
    <col min="10258" max="10496" width="9.140625" style="1"/>
    <col min="10497" max="10498" width="0" style="1" hidden="1" customWidth="1"/>
    <col min="10499" max="10499" width="7.7109375" style="1" customWidth="1"/>
    <col min="10500" max="10500" width="55.28515625" style="1" customWidth="1"/>
    <col min="10501" max="10501" width="25.28515625" style="1" customWidth="1"/>
    <col min="10502" max="10502" width="8" style="1" customWidth="1"/>
    <col min="10503" max="10503" width="14.5703125" style="1" customWidth="1"/>
    <col min="10504" max="10504" width="28.28515625" style="1" customWidth="1"/>
    <col min="10505" max="10505" width="14.5703125" style="1" customWidth="1"/>
    <col min="10506" max="10506" width="13.42578125" style="1" customWidth="1"/>
    <col min="10507" max="10507" width="11.85546875" style="1" customWidth="1"/>
    <col min="10508" max="10508" width="0" style="1" hidden="1" customWidth="1"/>
    <col min="10509" max="10509" width="12" style="1" customWidth="1"/>
    <col min="10510" max="10510" width="0" style="1" hidden="1" customWidth="1"/>
    <col min="10511" max="10511" width="17.140625" style="1" customWidth="1"/>
    <col min="10512" max="10513" width="0" style="1" hidden="1" customWidth="1"/>
    <col min="10514" max="10752" width="9.140625" style="1"/>
    <col min="10753" max="10754" width="0" style="1" hidden="1" customWidth="1"/>
    <col min="10755" max="10755" width="7.7109375" style="1" customWidth="1"/>
    <col min="10756" max="10756" width="55.28515625" style="1" customWidth="1"/>
    <col min="10757" max="10757" width="25.28515625" style="1" customWidth="1"/>
    <col min="10758" max="10758" width="8" style="1" customWidth="1"/>
    <col min="10759" max="10759" width="14.5703125" style="1" customWidth="1"/>
    <col min="10760" max="10760" width="28.28515625" style="1" customWidth="1"/>
    <col min="10761" max="10761" width="14.5703125" style="1" customWidth="1"/>
    <col min="10762" max="10762" width="13.42578125" style="1" customWidth="1"/>
    <col min="10763" max="10763" width="11.85546875" style="1" customWidth="1"/>
    <col min="10764" max="10764" width="0" style="1" hidden="1" customWidth="1"/>
    <col min="10765" max="10765" width="12" style="1" customWidth="1"/>
    <col min="10766" max="10766" width="0" style="1" hidden="1" customWidth="1"/>
    <col min="10767" max="10767" width="17.140625" style="1" customWidth="1"/>
    <col min="10768" max="10769" width="0" style="1" hidden="1" customWidth="1"/>
    <col min="10770" max="11008" width="9.140625" style="1"/>
    <col min="11009" max="11010" width="0" style="1" hidden="1" customWidth="1"/>
    <col min="11011" max="11011" width="7.7109375" style="1" customWidth="1"/>
    <col min="11012" max="11012" width="55.28515625" style="1" customWidth="1"/>
    <col min="11013" max="11013" width="25.28515625" style="1" customWidth="1"/>
    <col min="11014" max="11014" width="8" style="1" customWidth="1"/>
    <col min="11015" max="11015" width="14.5703125" style="1" customWidth="1"/>
    <col min="11016" max="11016" width="28.28515625" style="1" customWidth="1"/>
    <col min="11017" max="11017" width="14.5703125" style="1" customWidth="1"/>
    <col min="11018" max="11018" width="13.42578125" style="1" customWidth="1"/>
    <col min="11019" max="11019" width="11.85546875" style="1" customWidth="1"/>
    <col min="11020" max="11020" width="0" style="1" hidden="1" customWidth="1"/>
    <col min="11021" max="11021" width="12" style="1" customWidth="1"/>
    <col min="11022" max="11022" width="0" style="1" hidden="1" customWidth="1"/>
    <col min="11023" max="11023" width="17.140625" style="1" customWidth="1"/>
    <col min="11024" max="11025" width="0" style="1" hidden="1" customWidth="1"/>
    <col min="11026" max="11264" width="9.140625" style="1"/>
    <col min="11265" max="11266" width="0" style="1" hidden="1" customWidth="1"/>
    <col min="11267" max="11267" width="7.7109375" style="1" customWidth="1"/>
    <col min="11268" max="11268" width="55.28515625" style="1" customWidth="1"/>
    <col min="11269" max="11269" width="25.28515625" style="1" customWidth="1"/>
    <col min="11270" max="11270" width="8" style="1" customWidth="1"/>
    <col min="11271" max="11271" width="14.5703125" style="1" customWidth="1"/>
    <col min="11272" max="11272" width="28.28515625" style="1" customWidth="1"/>
    <col min="11273" max="11273" width="14.5703125" style="1" customWidth="1"/>
    <col min="11274" max="11274" width="13.42578125" style="1" customWidth="1"/>
    <col min="11275" max="11275" width="11.85546875" style="1" customWidth="1"/>
    <col min="11276" max="11276" width="0" style="1" hidden="1" customWidth="1"/>
    <col min="11277" max="11277" width="12" style="1" customWidth="1"/>
    <col min="11278" max="11278" width="0" style="1" hidden="1" customWidth="1"/>
    <col min="11279" max="11279" width="17.140625" style="1" customWidth="1"/>
    <col min="11280" max="11281" width="0" style="1" hidden="1" customWidth="1"/>
    <col min="11282" max="11520" width="9.140625" style="1"/>
    <col min="11521" max="11522" width="0" style="1" hidden="1" customWidth="1"/>
    <col min="11523" max="11523" width="7.7109375" style="1" customWidth="1"/>
    <col min="11524" max="11524" width="55.28515625" style="1" customWidth="1"/>
    <col min="11525" max="11525" width="25.28515625" style="1" customWidth="1"/>
    <col min="11526" max="11526" width="8" style="1" customWidth="1"/>
    <col min="11527" max="11527" width="14.5703125" style="1" customWidth="1"/>
    <col min="11528" max="11528" width="28.28515625" style="1" customWidth="1"/>
    <col min="11529" max="11529" width="14.5703125" style="1" customWidth="1"/>
    <col min="11530" max="11530" width="13.42578125" style="1" customWidth="1"/>
    <col min="11531" max="11531" width="11.85546875" style="1" customWidth="1"/>
    <col min="11532" max="11532" width="0" style="1" hidden="1" customWidth="1"/>
    <col min="11533" max="11533" width="12" style="1" customWidth="1"/>
    <col min="11534" max="11534" width="0" style="1" hidden="1" customWidth="1"/>
    <col min="11535" max="11535" width="17.140625" style="1" customWidth="1"/>
    <col min="11536" max="11537" width="0" style="1" hidden="1" customWidth="1"/>
    <col min="11538" max="11776" width="9.140625" style="1"/>
    <col min="11777" max="11778" width="0" style="1" hidden="1" customWidth="1"/>
    <col min="11779" max="11779" width="7.7109375" style="1" customWidth="1"/>
    <col min="11780" max="11780" width="55.28515625" style="1" customWidth="1"/>
    <col min="11781" max="11781" width="25.28515625" style="1" customWidth="1"/>
    <col min="11782" max="11782" width="8" style="1" customWidth="1"/>
    <col min="11783" max="11783" width="14.5703125" style="1" customWidth="1"/>
    <col min="11784" max="11784" width="28.28515625" style="1" customWidth="1"/>
    <col min="11785" max="11785" width="14.5703125" style="1" customWidth="1"/>
    <col min="11786" max="11786" width="13.42578125" style="1" customWidth="1"/>
    <col min="11787" max="11787" width="11.85546875" style="1" customWidth="1"/>
    <col min="11788" max="11788" width="0" style="1" hidden="1" customWidth="1"/>
    <col min="11789" max="11789" width="12" style="1" customWidth="1"/>
    <col min="11790" max="11790" width="0" style="1" hidden="1" customWidth="1"/>
    <col min="11791" max="11791" width="17.140625" style="1" customWidth="1"/>
    <col min="11792" max="11793" width="0" style="1" hidden="1" customWidth="1"/>
    <col min="11794" max="12032" width="9.140625" style="1"/>
    <col min="12033" max="12034" width="0" style="1" hidden="1" customWidth="1"/>
    <col min="12035" max="12035" width="7.7109375" style="1" customWidth="1"/>
    <col min="12036" max="12036" width="55.28515625" style="1" customWidth="1"/>
    <col min="12037" max="12037" width="25.28515625" style="1" customWidth="1"/>
    <col min="12038" max="12038" width="8" style="1" customWidth="1"/>
    <col min="12039" max="12039" width="14.5703125" style="1" customWidth="1"/>
    <col min="12040" max="12040" width="28.28515625" style="1" customWidth="1"/>
    <col min="12041" max="12041" width="14.5703125" style="1" customWidth="1"/>
    <col min="12042" max="12042" width="13.42578125" style="1" customWidth="1"/>
    <col min="12043" max="12043" width="11.85546875" style="1" customWidth="1"/>
    <col min="12044" max="12044" width="0" style="1" hidden="1" customWidth="1"/>
    <col min="12045" max="12045" width="12" style="1" customWidth="1"/>
    <col min="12046" max="12046" width="0" style="1" hidden="1" customWidth="1"/>
    <col min="12047" max="12047" width="17.140625" style="1" customWidth="1"/>
    <col min="12048" max="12049" width="0" style="1" hidden="1" customWidth="1"/>
    <col min="12050" max="12288" width="9.140625" style="1"/>
    <col min="12289" max="12290" width="0" style="1" hidden="1" customWidth="1"/>
    <col min="12291" max="12291" width="7.7109375" style="1" customWidth="1"/>
    <col min="12292" max="12292" width="55.28515625" style="1" customWidth="1"/>
    <col min="12293" max="12293" width="25.28515625" style="1" customWidth="1"/>
    <col min="12294" max="12294" width="8" style="1" customWidth="1"/>
    <col min="12295" max="12295" width="14.5703125" style="1" customWidth="1"/>
    <col min="12296" max="12296" width="28.28515625" style="1" customWidth="1"/>
    <col min="12297" max="12297" width="14.5703125" style="1" customWidth="1"/>
    <col min="12298" max="12298" width="13.42578125" style="1" customWidth="1"/>
    <col min="12299" max="12299" width="11.85546875" style="1" customWidth="1"/>
    <col min="12300" max="12300" width="0" style="1" hidden="1" customWidth="1"/>
    <col min="12301" max="12301" width="12" style="1" customWidth="1"/>
    <col min="12302" max="12302" width="0" style="1" hidden="1" customWidth="1"/>
    <col min="12303" max="12303" width="17.140625" style="1" customWidth="1"/>
    <col min="12304" max="12305" width="0" style="1" hidden="1" customWidth="1"/>
    <col min="12306" max="12544" width="9.140625" style="1"/>
    <col min="12545" max="12546" width="0" style="1" hidden="1" customWidth="1"/>
    <col min="12547" max="12547" width="7.7109375" style="1" customWidth="1"/>
    <col min="12548" max="12548" width="55.28515625" style="1" customWidth="1"/>
    <col min="12549" max="12549" width="25.28515625" style="1" customWidth="1"/>
    <col min="12550" max="12550" width="8" style="1" customWidth="1"/>
    <col min="12551" max="12551" width="14.5703125" style="1" customWidth="1"/>
    <col min="12552" max="12552" width="28.28515625" style="1" customWidth="1"/>
    <col min="12553" max="12553" width="14.5703125" style="1" customWidth="1"/>
    <col min="12554" max="12554" width="13.42578125" style="1" customWidth="1"/>
    <col min="12555" max="12555" width="11.85546875" style="1" customWidth="1"/>
    <col min="12556" max="12556" width="0" style="1" hidden="1" customWidth="1"/>
    <col min="12557" max="12557" width="12" style="1" customWidth="1"/>
    <col min="12558" max="12558" width="0" style="1" hidden="1" customWidth="1"/>
    <col min="12559" max="12559" width="17.140625" style="1" customWidth="1"/>
    <col min="12560" max="12561" width="0" style="1" hidden="1" customWidth="1"/>
    <col min="12562" max="12800" width="9.140625" style="1"/>
    <col min="12801" max="12802" width="0" style="1" hidden="1" customWidth="1"/>
    <col min="12803" max="12803" width="7.7109375" style="1" customWidth="1"/>
    <col min="12804" max="12804" width="55.28515625" style="1" customWidth="1"/>
    <col min="12805" max="12805" width="25.28515625" style="1" customWidth="1"/>
    <col min="12806" max="12806" width="8" style="1" customWidth="1"/>
    <col min="12807" max="12807" width="14.5703125" style="1" customWidth="1"/>
    <col min="12808" max="12808" width="28.28515625" style="1" customWidth="1"/>
    <col min="12809" max="12809" width="14.5703125" style="1" customWidth="1"/>
    <col min="12810" max="12810" width="13.42578125" style="1" customWidth="1"/>
    <col min="12811" max="12811" width="11.85546875" style="1" customWidth="1"/>
    <col min="12812" max="12812" width="0" style="1" hidden="1" customWidth="1"/>
    <col min="12813" max="12813" width="12" style="1" customWidth="1"/>
    <col min="12814" max="12814" width="0" style="1" hidden="1" customWidth="1"/>
    <col min="12815" max="12815" width="17.140625" style="1" customWidth="1"/>
    <col min="12816" max="12817" width="0" style="1" hidden="1" customWidth="1"/>
    <col min="12818" max="13056" width="9.140625" style="1"/>
    <col min="13057" max="13058" width="0" style="1" hidden="1" customWidth="1"/>
    <col min="13059" max="13059" width="7.7109375" style="1" customWidth="1"/>
    <col min="13060" max="13060" width="55.28515625" style="1" customWidth="1"/>
    <col min="13061" max="13061" width="25.28515625" style="1" customWidth="1"/>
    <col min="13062" max="13062" width="8" style="1" customWidth="1"/>
    <col min="13063" max="13063" width="14.5703125" style="1" customWidth="1"/>
    <col min="13064" max="13064" width="28.28515625" style="1" customWidth="1"/>
    <col min="13065" max="13065" width="14.5703125" style="1" customWidth="1"/>
    <col min="13066" max="13066" width="13.42578125" style="1" customWidth="1"/>
    <col min="13067" max="13067" width="11.85546875" style="1" customWidth="1"/>
    <col min="13068" max="13068" width="0" style="1" hidden="1" customWidth="1"/>
    <col min="13069" max="13069" width="12" style="1" customWidth="1"/>
    <col min="13070" max="13070" width="0" style="1" hidden="1" customWidth="1"/>
    <col min="13071" max="13071" width="17.140625" style="1" customWidth="1"/>
    <col min="13072" max="13073" width="0" style="1" hidden="1" customWidth="1"/>
    <col min="13074" max="13312" width="9.140625" style="1"/>
    <col min="13313" max="13314" width="0" style="1" hidden="1" customWidth="1"/>
    <col min="13315" max="13315" width="7.7109375" style="1" customWidth="1"/>
    <col min="13316" max="13316" width="55.28515625" style="1" customWidth="1"/>
    <col min="13317" max="13317" width="25.28515625" style="1" customWidth="1"/>
    <col min="13318" max="13318" width="8" style="1" customWidth="1"/>
    <col min="13319" max="13319" width="14.5703125" style="1" customWidth="1"/>
    <col min="13320" max="13320" width="28.28515625" style="1" customWidth="1"/>
    <col min="13321" max="13321" width="14.5703125" style="1" customWidth="1"/>
    <col min="13322" max="13322" width="13.42578125" style="1" customWidth="1"/>
    <col min="13323" max="13323" width="11.85546875" style="1" customWidth="1"/>
    <col min="13324" max="13324" width="0" style="1" hidden="1" customWidth="1"/>
    <col min="13325" max="13325" width="12" style="1" customWidth="1"/>
    <col min="13326" max="13326" width="0" style="1" hidden="1" customWidth="1"/>
    <col min="13327" max="13327" width="17.140625" style="1" customWidth="1"/>
    <col min="13328" max="13329" width="0" style="1" hidden="1" customWidth="1"/>
    <col min="13330" max="13568" width="9.140625" style="1"/>
    <col min="13569" max="13570" width="0" style="1" hidden="1" customWidth="1"/>
    <col min="13571" max="13571" width="7.7109375" style="1" customWidth="1"/>
    <col min="13572" max="13572" width="55.28515625" style="1" customWidth="1"/>
    <col min="13573" max="13573" width="25.28515625" style="1" customWidth="1"/>
    <col min="13574" max="13574" width="8" style="1" customWidth="1"/>
    <col min="13575" max="13575" width="14.5703125" style="1" customWidth="1"/>
    <col min="13576" max="13576" width="28.28515625" style="1" customWidth="1"/>
    <col min="13577" max="13577" width="14.5703125" style="1" customWidth="1"/>
    <col min="13578" max="13578" width="13.42578125" style="1" customWidth="1"/>
    <col min="13579" max="13579" width="11.85546875" style="1" customWidth="1"/>
    <col min="13580" max="13580" width="0" style="1" hidden="1" customWidth="1"/>
    <col min="13581" max="13581" width="12" style="1" customWidth="1"/>
    <col min="13582" max="13582" width="0" style="1" hidden="1" customWidth="1"/>
    <col min="13583" max="13583" width="17.140625" style="1" customWidth="1"/>
    <col min="13584" max="13585" width="0" style="1" hidden="1" customWidth="1"/>
    <col min="13586" max="13824" width="9.140625" style="1"/>
    <col min="13825" max="13826" width="0" style="1" hidden="1" customWidth="1"/>
    <col min="13827" max="13827" width="7.7109375" style="1" customWidth="1"/>
    <col min="13828" max="13828" width="55.28515625" style="1" customWidth="1"/>
    <col min="13829" max="13829" width="25.28515625" style="1" customWidth="1"/>
    <col min="13830" max="13830" width="8" style="1" customWidth="1"/>
    <col min="13831" max="13831" width="14.5703125" style="1" customWidth="1"/>
    <col min="13832" max="13832" width="28.28515625" style="1" customWidth="1"/>
    <col min="13833" max="13833" width="14.5703125" style="1" customWidth="1"/>
    <col min="13834" max="13834" width="13.42578125" style="1" customWidth="1"/>
    <col min="13835" max="13835" width="11.85546875" style="1" customWidth="1"/>
    <col min="13836" max="13836" width="0" style="1" hidden="1" customWidth="1"/>
    <col min="13837" max="13837" width="12" style="1" customWidth="1"/>
    <col min="13838" max="13838" width="0" style="1" hidden="1" customWidth="1"/>
    <col min="13839" max="13839" width="17.140625" style="1" customWidth="1"/>
    <col min="13840" max="13841" width="0" style="1" hidden="1" customWidth="1"/>
    <col min="13842" max="14080" width="9.140625" style="1"/>
    <col min="14081" max="14082" width="0" style="1" hidden="1" customWidth="1"/>
    <col min="14083" max="14083" width="7.7109375" style="1" customWidth="1"/>
    <col min="14084" max="14084" width="55.28515625" style="1" customWidth="1"/>
    <col min="14085" max="14085" width="25.28515625" style="1" customWidth="1"/>
    <col min="14086" max="14086" width="8" style="1" customWidth="1"/>
    <col min="14087" max="14087" width="14.5703125" style="1" customWidth="1"/>
    <col min="14088" max="14088" width="28.28515625" style="1" customWidth="1"/>
    <col min="14089" max="14089" width="14.5703125" style="1" customWidth="1"/>
    <col min="14090" max="14090" width="13.42578125" style="1" customWidth="1"/>
    <col min="14091" max="14091" width="11.85546875" style="1" customWidth="1"/>
    <col min="14092" max="14092" width="0" style="1" hidden="1" customWidth="1"/>
    <col min="14093" max="14093" width="12" style="1" customWidth="1"/>
    <col min="14094" max="14094" width="0" style="1" hidden="1" customWidth="1"/>
    <col min="14095" max="14095" width="17.140625" style="1" customWidth="1"/>
    <col min="14096" max="14097" width="0" style="1" hidden="1" customWidth="1"/>
    <col min="14098" max="14336" width="9.140625" style="1"/>
    <col min="14337" max="14338" width="0" style="1" hidden="1" customWidth="1"/>
    <col min="14339" max="14339" width="7.7109375" style="1" customWidth="1"/>
    <col min="14340" max="14340" width="55.28515625" style="1" customWidth="1"/>
    <col min="14341" max="14341" width="25.28515625" style="1" customWidth="1"/>
    <col min="14342" max="14342" width="8" style="1" customWidth="1"/>
    <col min="14343" max="14343" width="14.5703125" style="1" customWidth="1"/>
    <col min="14344" max="14344" width="28.28515625" style="1" customWidth="1"/>
    <col min="14345" max="14345" width="14.5703125" style="1" customWidth="1"/>
    <col min="14346" max="14346" width="13.42578125" style="1" customWidth="1"/>
    <col min="14347" max="14347" width="11.85546875" style="1" customWidth="1"/>
    <col min="14348" max="14348" width="0" style="1" hidden="1" customWidth="1"/>
    <col min="14349" max="14349" width="12" style="1" customWidth="1"/>
    <col min="14350" max="14350" width="0" style="1" hidden="1" customWidth="1"/>
    <col min="14351" max="14351" width="17.140625" style="1" customWidth="1"/>
    <col min="14352" max="14353" width="0" style="1" hidden="1" customWidth="1"/>
    <col min="14354" max="14592" width="9.140625" style="1"/>
    <col min="14593" max="14594" width="0" style="1" hidden="1" customWidth="1"/>
    <col min="14595" max="14595" width="7.7109375" style="1" customWidth="1"/>
    <col min="14596" max="14596" width="55.28515625" style="1" customWidth="1"/>
    <col min="14597" max="14597" width="25.28515625" style="1" customWidth="1"/>
    <col min="14598" max="14598" width="8" style="1" customWidth="1"/>
    <col min="14599" max="14599" width="14.5703125" style="1" customWidth="1"/>
    <col min="14600" max="14600" width="28.28515625" style="1" customWidth="1"/>
    <col min="14601" max="14601" width="14.5703125" style="1" customWidth="1"/>
    <col min="14602" max="14602" width="13.42578125" style="1" customWidth="1"/>
    <col min="14603" max="14603" width="11.85546875" style="1" customWidth="1"/>
    <col min="14604" max="14604" width="0" style="1" hidden="1" customWidth="1"/>
    <col min="14605" max="14605" width="12" style="1" customWidth="1"/>
    <col min="14606" max="14606" width="0" style="1" hidden="1" customWidth="1"/>
    <col min="14607" max="14607" width="17.140625" style="1" customWidth="1"/>
    <col min="14608" max="14609" width="0" style="1" hidden="1" customWidth="1"/>
    <col min="14610" max="14848" width="9.140625" style="1"/>
    <col min="14849" max="14850" width="0" style="1" hidden="1" customWidth="1"/>
    <col min="14851" max="14851" width="7.7109375" style="1" customWidth="1"/>
    <col min="14852" max="14852" width="55.28515625" style="1" customWidth="1"/>
    <col min="14853" max="14853" width="25.28515625" style="1" customWidth="1"/>
    <col min="14854" max="14854" width="8" style="1" customWidth="1"/>
    <col min="14855" max="14855" width="14.5703125" style="1" customWidth="1"/>
    <col min="14856" max="14856" width="28.28515625" style="1" customWidth="1"/>
    <col min="14857" max="14857" width="14.5703125" style="1" customWidth="1"/>
    <col min="14858" max="14858" width="13.42578125" style="1" customWidth="1"/>
    <col min="14859" max="14859" width="11.85546875" style="1" customWidth="1"/>
    <col min="14860" max="14860" width="0" style="1" hidden="1" customWidth="1"/>
    <col min="14861" max="14861" width="12" style="1" customWidth="1"/>
    <col min="14862" max="14862" width="0" style="1" hidden="1" customWidth="1"/>
    <col min="14863" max="14863" width="17.140625" style="1" customWidth="1"/>
    <col min="14864" max="14865" width="0" style="1" hidden="1" customWidth="1"/>
    <col min="14866" max="15104" width="9.140625" style="1"/>
    <col min="15105" max="15106" width="0" style="1" hidden="1" customWidth="1"/>
    <col min="15107" max="15107" width="7.7109375" style="1" customWidth="1"/>
    <col min="15108" max="15108" width="55.28515625" style="1" customWidth="1"/>
    <col min="15109" max="15109" width="25.28515625" style="1" customWidth="1"/>
    <col min="15110" max="15110" width="8" style="1" customWidth="1"/>
    <col min="15111" max="15111" width="14.5703125" style="1" customWidth="1"/>
    <col min="15112" max="15112" width="28.28515625" style="1" customWidth="1"/>
    <col min="15113" max="15113" width="14.5703125" style="1" customWidth="1"/>
    <col min="15114" max="15114" width="13.42578125" style="1" customWidth="1"/>
    <col min="15115" max="15115" width="11.85546875" style="1" customWidth="1"/>
    <col min="15116" max="15116" width="0" style="1" hidden="1" customWidth="1"/>
    <col min="15117" max="15117" width="12" style="1" customWidth="1"/>
    <col min="15118" max="15118" width="0" style="1" hidden="1" customWidth="1"/>
    <col min="15119" max="15119" width="17.140625" style="1" customWidth="1"/>
    <col min="15120" max="15121" width="0" style="1" hidden="1" customWidth="1"/>
    <col min="15122" max="15360" width="9.140625" style="1"/>
    <col min="15361" max="15362" width="0" style="1" hidden="1" customWidth="1"/>
    <col min="15363" max="15363" width="7.7109375" style="1" customWidth="1"/>
    <col min="15364" max="15364" width="55.28515625" style="1" customWidth="1"/>
    <col min="15365" max="15365" width="25.28515625" style="1" customWidth="1"/>
    <col min="15366" max="15366" width="8" style="1" customWidth="1"/>
    <col min="15367" max="15367" width="14.5703125" style="1" customWidth="1"/>
    <col min="15368" max="15368" width="28.28515625" style="1" customWidth="1"/>
    <col min="15369" max="15369" width="14.5703125" style="1" customWidth="1"/>
    <col min="15370" max="15370" width="13.42578125" style="1" customWidth="1"/>
    <col min="15371" max="15371" width="11.85546875" style="1" customWidth="1"/>
    <col min="15372" max="15372" width="0" style="1" hidden="1" customWidth="1"/>
    <col min="15373" max="15373" width="12" style="1" customWidth="1"/>
    <col min="15374" max="15374" width="0" style="1" hidden="1" customWidth="1"/>
    <col min="15375" max="15375" width="17.140625" style="1" customWidth="1"/>
    <col min="15376" max="15377" width="0" style="1" hidden="1" customWidth="1"/>
    <col min="15378" max="15616" width="9.140625" style="1"/>
    <col min="15617" max="15618" width="0" style="1" hidden="1" customWidth="1"/>
    <col min="15619" max="15619" width="7.7109375" style="1" customWidth="1"/>
    <col min="15620" max="15620" width="55.28515625" style="1" customWidth="1"/>
    <col min="15621" max="15621" width="25.28515625" style="1" customWidth="1"/>
    <col min="15622" max="15622" width="8" style="1" customWidth="1"/>
    <col min="15623" max="15623" width="14.5703125" style="1" customWidth="1"/>
    <col min="15624" max="15624" width="28.28515625" style="1" customWidth="1"/>
    <col min="15625" max="15625" width="14.5703125" style="1" customWidth="1"/>
    <col min="15626" max="15626" width="13.42578125" style="1" customWidth="1"/>
    <col min="15627" max="15627" width="11.85546875" style="1" customWidth="1"/>
    <col min="15628" max="15628" width="0" style="1" hidden="1" customWidth="1"/>
    <col min="15629" max="15629" width="12" style="1" customWidth="1"/>
    <col min="15630" max="15630" width="0" style="1" hidden="1" customWidth="1"/>
    <col min="15631" max="15631" width="17.140625" style="1" customWidth="1"/>
    <col min="15632" max="15633" width="0" style="1" hidden="1" customWidth="1"/>
    <col min="15634" max="15872" width="9.140625" style="1"/>
    <col min="15873" max="15874" width="0" style="1" hidden="1" customWidth="1"/>
    <col min="15875" max="15875" width="7.7109375" style="1" customWidth="1"/>
    <col min="15876" max="15876" width="55.28515625" style="1" customWidth="1"/>
    <col min="15877" max="15877" width="25.28515625" style="1" customWidth="1"/>
    <col min="15878" max="15878" width="8" style="1" customWidth="1"/>
    <col min="15879" max="15879" width="14.5703125" style="1" customWidth="1"/>
    <col min="15880" max="15880" width="28.28515625" style="1" customWidth="1"/>
    <col min="15881" max="15881" width="14.5703125" style="1" customWidth="1"/>
    <col min="15882" max="15882" width="13.42578125" style="1" customWidth="1"/>
    <col min="15883" max="15883" width="11.85546875" style="1" customWidth="1"/>
    <col min="15884" max="15884" width="0" style="1" hidden="1" customWidth="1"/>
    <col min="15885" max="15885" width="12" style="1" customWidth="1"/>
    <col min="15886" max="15886" width="0" style="1" hidden="1" customWidth="1"/>
    <col min="15887" max="15887" width="17.140625" style="1" customWidth="1"/>
    <col min="15888" max="15889" width="0" style="1" hidden="1" customWidth="1"/>
    <col min="15890" max="16128" width="9.140625" style="1"/>
    <col min="16129" max="16130" width="0" style="1" hidden="1" customWidth="1"/>
    <col min="16131" max="16131" width="7.7109375" style="1" customWidth="1"/>
    <col min="16132" max="16132" width="55.28515625" style="1" customWidth="1"/>
    <col min="16133" max="16133" width="25.28515625" style="1" customWidth="1"/>
    <col min="16134" max="16134" width="8" style="1" customWidth="1"/>
    <col min="16135" max="16135" width="14.5703125" style="1" customWidth="1"/>
    <col min="16136" max="16136" width="28.28515625" style="1" customWidth="1"/>
    <col min="16137" max="16137" width="14.5703125" style="1" customWidth="1"/>
    <col min="16138" max="16138" width="13.42578125" style="1" customWidth="1"/>
    <col min="16139" max="16139" width="11.85546875" style="1" customWidth="1"/>
    <col min="16140" max="16140" width="0" style="1" hidden="1" customWidth="1"/>
    <col min="16141" max="16141" width="12" style="1" customWidth="1"/>
    <col min="16142" max="16142" width="0" style="1" hidden="1" customWidth="1"/>
    <col min="16143" max="16143" width="17.140625" style="1" customWidth="1"/>
    <col min="16144" max="16145" width="0" style="1" hidden="1" customWidth="1"/>
    <col min="16146" max="16384" width="9.140625" style="1"/>
  </cols>
  <sheetData>
    <row r="1" spans="1:17" ht="23.25">
      <c r="C1" s="976" t="s">
        <v>71</v>
      </c>
      <c r="D1" s="976"/>
      <c r="E1" s="976"/>
      <c r="F1" s="976"/>
      <c r="G1" s="976"/>
      <c r="H1" s="976"/>
      <c r="I1" s="976"/>
      <c r="J1" s="976"/>
      <c r="K1" s="976"/>
      <c r="L1" s="976"/>
      <c r="M1" s="976"/>
      <c r="N1" s="976"/>
      <c r="O1" s="976"/>
      <c r="P1" s="976"/>
      <c r="Q1" s="3"/>
    </row>
    <row r="2" spans="1:17" ht="22.5">
      <c r="C2" s="977" t="s">
        <v>72</v>
      </c>
      <c r="D2" s="977"/>
      <c r="E2" s="977"/>
      <c r="F2" s="977"/>
      <c r="G2" s="977"/>
      <c r="H2" s="977"/>
      <c r="I2" s="977"/>
      <c r="J2" s="977"/>
      <c r="K2" s="977"/>
      <c r="L2" s="977"/>
      <c r="M2" s="977"/>
      <c r="N2" s="977"/>
      <c r="O2" s="977"/>
      <c r="P2" s="977"/>
      <c r="Q2" s="977"/>
    </row>
    <row r="3" spans="1:17" ht="23.25">
      <c r="C3" s="978" t="s">
        <v>73</v>
      </c>
      <c r="D3" s="978"/>
      <c r="E3" s="978"/>
      <c r="F3" s="978"/>
      <c r="G3" s="978"/>
      <c r="H3" s="978"/>
      <c r="I3" s="978"/>
      <c r="J3" s="978"/>
      <c r="K3" s="978"/>
      <c r="L3" s="978"/>
      <c r="M3" s="978"/>
      <c r="N3" s="978"/>
      <c r="O3" s="978"/>
      <c r="P3" s="978"/>
      <c r="Q3" s="978"/>
    </row>
    <row r="4" spans="1:17" ht="23.25">
      <c r="C4" s="4"/>
      <c r="D4" s="4"/>
      <c r="E4" s="4"/>
      <c r="F4" s="4"/>
      <c r="G4" s="4"/>
      <c r="H4" s="4"/>
      <c r="I4" s="4"/>
      <c r="J4" s="4"/>
      <c r="K4" s="4"/>
      <c r="L4" s="4"/>
      <c r="M4" s="4"/>
      <c r="N4" s="4"/>
      <c r="O4" s="4"/>
      <c r="P4" s="4"/>
      <c r="Q4" s="4"/>
    </row>
    <row r="5" spans="1:17" ht="23.25" customHeight="1">
      <c r="C5" s="5"/>
      <c r="D5" s="6"/>
      <c r="E5" s="5"/>
      <c r="F5" s="5"/>
      <c r="G5" s="5"/>
      <c r="H5" s="5"/>
      <c r="I5" s="7"/>
      <c r="J5" s="979" t="s">
        <v>74</v>
      </c>
      <c r="K5" s="979"/>
      <c r="L5" s="979"/>
      <c r="M5" s="979"/>
      <c r="N5" s="979"/>
      <c r="O5" s="979"/>
      <c r="P5" s="979"/>
      <c r="Q5" s="979"/>
    </row>
    <row r="6" spans="1:17" s="8" customFormat="1" ht="14.25">
      <c r="B6" s="9"/>
      <c r="C6" s="980" t="s">
        <v>75</v>
      </c>
      <c r="D6" s="980" t="s">
        <v>1</v>
      </c>
      <c r="E6" s="980" t="s">
        <v>3</v>
      </c>
      <c r="F6" s="980" t="s">
        <v>76</v>
      </c>
      <c r="G6" s="980" t="s">
        <v>6</v>
      </c>
      <c r="H6" s="980" t="s">
        <v>77</v>
      </c>
      <c r="I6" s="980" t="s">
        <v>78</v>
      </c>
      <c r="J6" s="980"/>
      <c r="K6" s="983" t="s">
        <v>79</v>
      </c>
      <c r="L6" s="980" t="s">
        <v>80</v>
      </c>
      <c r="M6" s="974" t="s">
        <v>81</v>
      </c>
      <c r="N6" s="10"/>
      <c r="O6" s="980" t="s">
        <v>8</v>
      </c>
      <c r="P6" s="974" t="s">
        <v>8</v>
      </c>
      <c r="Q6" s="981" t="s">
        <v>82</v>
      </c>
    </row>
    <row r="7" spans="1:17" s="8" customFormat="1" ht="14.25">
      <c r="A7" s="11" t="s">
        <v>83</v>
      </c>
      <c r="B7" s="12" t="s">
        <v>84</v>
      </c>
      <c r="C7" s="980"/>
      <c r="D7" s="980"/>
      <c r="E7" s="980"/>
      <c r="F7" s="980"/>
      <c r="G7" s="980"/>
      <c r="H7" s="980"/>
      <c r="I7" s="980"/>
      <c r="J7" s="980"/>
      <c r="K7" s="983"/>
      <c r="L7" s="980"/>
      <c r="M7" s="984"/>
      <c r="N7" s="10"/>
      <c r="O7" s="980"/>
      <c r="P7" s="975"/>
      <c r="Q7" s="982"/>
    </row>
    <row r="8" spans="1:17" s="17" customFormat="1" ht="42.75">
      <c r="A8" s="13"/>
      <c r="B8" s="14"/>
      <c r="C8" s="980"/>
      <c r="D8" s="980"/>
      <c r="E8" s="980"/>
      <c r="F8" s="980"/>
      <c r="G8" s="980"/>
      <c r="H8" s="980"/>
      <c r="I8" s="15" t="s">
        <v>13</v>
      </c>
      <c r="J8" s="15" t="s">
        <v>85</v>
      </c>
      <c r="K8" s="983"/>
      <c r="L8" s="13"/>
      <c r="M8" s="975"/>
      <c r="N8" s="15" t="s">
        <v>86</v>
      </c>
      <c r="O8" s="980"/>
      <c r="P8" s="13"/>
      <c r="Q8" s="16"/>
    </row>
    <row r="9" spans="1:17" s="17" customFormat="1" ht="18.75">
      <c r="A9" s="13"/>
      <c r="B9" s="14"/>
      <c r="C9" s="13"/>
      <c r="D9" s="13" t="s">
        <v>87</v>
      </c>
      <c r="E9" s="13"/>
      <c r="F9" s="13"/>
      <c r="G9" s="13"/>
      <c r="H9" s="13"/>
      <c r="I9" s="18">
        <f t="shared" ref="I9:N9" si="0">I10+I16</f>
        <v>2407567</v>
      </c>
      <c r="J9" s="18">
        <f t="shared" si="0"/>
        <v>1561535</v>
      </c>
      <c r="K9" s="18">
        <f t="shared" si="0"/>
        <v>383512</v>
      </c>
      <c r="L9" s="18">
        <f t="shared" si="0"/>
        <v>0</v>
      </c>
      <c r="M9" s="18">
        <f t="shared" si="0"/>
        <v>774500</v>
      </c>
      <c r="N9" s="18">
        <f t="shared" si="0"/>
        <v>316213</v>
      </c>
      <c r="O9" s="19"/>
      <c r="P9" s="13"/>
      <c r="Q9" s="16"/>
    </row>
    <row r="10" spans="1:17" s="26" customFormat="1" ht="33">
      <c r="A10" s="20"/>
      <c r="B10" s="21">
        <f>SUM(B11:B13)</f>
        <v>0</v>
      </c>
      <c r="C10" s="20" t="s">
        <v>14</v>
      </c>
      <c r="D10" s="22" t="s">
        <v>88</v>
      </c>
      <c r="E10" s="20"/>
      <c r="F10" s="20"/>
      <c r="G10" s="20"/>
      <c r="H10" s="20"/>
      <c r="I10" s="23">
        <f t="shared" ref="I10:N10" si="1">SUM(I11:I15)</f>
        <v>1844600</v>
      </c>
      <c r="J10" s="23">
        <f t="shared" si="1"/>
        <v>1280051</v>
      </c>
      <c r="K10" s="23">
        <f t="shared" si="1"/>
        <v>383512</v>
      </c>
      <c r="L10" s="23">
        <f t="shared" si="1"/>
        <v>0</v>
      </c>
      <c r="M10" s="23">
        <f t="shared" si="1"/>
        <v>721598</v>
      </c>
      <c r="N10" s="23">
        <f t="shared" si="1"/>
        <v>306213</v>
      </c>
      <c r="O10" s="24"/>
      <c r="P10" s="20"/>
      <c r="Q10" s="25"/>
    </row>
    <row r="11" spans="1:17" s="8" customFormat="1" ht="75">
      <c r="A11" s="11">
        <v>7</v>
      </c>
      <c r="B11" s="12"/>
      <c r="C11" s="27">
        <v>1</v>
      </c>
      <c r="D11" s="28" t="s">
        <v>89</v>
      </c>
      <c r="E11" s="27" t="s">
        <v>16</v>
      </c>
      <c r="F11" s="27" t="s">
        <v>90</v>
      </c>
      <c r="G11" s="27" t="s">
        <v>91</v>
      </c>
      <c r="H11" s="27" t="s">
        <v>92</v>
      </c>
      <c r="I11" s="29">
        <v>229630</v>
      </c>
      <c r="J11" s="29">
        <v>175917</v>
      </c>
      <c r="K11" s="29">
        <v>126175</v>
      </c>
      <c r="L11" s="27" t="s">
        <v>93</v>
      </c>
      <c r="M11" s="30">
        <f>J11-K11</f>
        <v>49742</v>
      </c>
      <c r="N11" s="30">
        <v>40000</v>
      </c>
      <c r="O11" s="28"/>
      <c r="P11" s="11"/>
      <c r="Q11" s="31"/>
    </row>
    <row r="12" spans="1:17" s="8" customFormat="1" ht="45">
      <c r="A12" s="11">
        <v>8</v>
      </c>
      <c r="B12" s="12"/>
      <c r="C12" s="27">
        <v>2</v>
      </c>
      <c r="D12" s="28" t="s">
        <v>94</v>
      </c>
      <c r="E12" s="27" t="s">
        <v>16</v>
      </c>
      <c r="F12" s="27" t="s">
        <v>90</v>
      </c>
      <c r="G12" s="32" t="s">
        <v>23</v>
      </c>
      <c r="H12" s="27" t="s">
        <v>95</v>
      </c>
      <c r="I12" s="29">
        <v>327590</v>
      </c>
      <c r="J12" s="29">
        <v>217143</v>
      </c>
      <c r="K12" s="33">
        <v>87488</v>
      </c>
      <c r="L12" s="27" t="s">
        <v>93</v>
      </c>
      <c r="M12" s="30">
        <f>J12-K12</f>
        <v>129655</v>
      </c>
      <c r="N12" s="30">
        <v>80000</v>
      </c>
      <c r="O12" s="28"/>
      <c r="P12" s="11"/>
      <c r="Q12" s="31"/>
    </row>
    <row r="13" spans="1:17" s="8" customFormat="1" ht="45">
      <c r="A13" s="11">
        <v>9</v>
      </c>
      <c r="B13" s="12"/>
      <c r="C13" s="27">
        <v>3</v>
      </c>
      <c r="D13" s="28" t="s">
        <v>96</v>
      </c>
      <c r="E13" s="27" t="s">
        <v>97</v>
      </c>
      <c r="F13" s="27" t="s">
        <v>98</v>
      </c>
      <c r="G13" s="27" t="s">
        <v>99</v>
      </c>
      <c r="H13" s="27" t="s">
        <v>100</v>
      </c>
      <c r="I13" s="29">
        <v>568858</v>
      </c>
      <c r="J13" s="29">
        <v>391090</v>
      </c>
      <c r="K13" s="33">
        <v>58663</v>
      </c>
      <c r="L13" s="27" t="s">
        <v>93</v>
      </c>
      <c r="M13" s="30">
        <f>J13-K13</f>
        <v>332427</v>
      </c>
      <c r="N13" s="30">
        <v>150213</v>
      </c>
      <c r="O13" s="28"/>
      <c r="P13" s="28"/>
      <c r="Q13" s="28"/>
    </row>
    <row r="14" spans="1:17" s="8" customFormat="1" ht="45">
      <c r="A14" s="34"/>
      <c r="B14" s="35"/>
      <c r="C14" s="27">
        <v>4</v>
      </c>
      <c r="D14" s="28" t="s">
        <v>101</v>
      </c>
      <c r="E14" s="27" t="s">
        <v>102</v>
      </c>
      <c r="F14" s="27" t="s">
        <v>98</v>
      </c>
      <c r="G14" s="27" t="s">
        <v>103</v>
      </c>
      <c r="H14" s="27" t="s">
        <v>104</v>
      </c>
      <c r="I14" s="29">
        <v>516715</v>
      </c>
      <c r="J14" s="29">
        <v>328941</v>
      </c>
      <c r="K14" s="33">
        <v>4000</v>
      </c>
      <c r="L14" s="27"/>
      <c r="M14" s="30">
        <v>150000</v>
      </c>
      <c r="N14" s="30">
        <v>10000</v>
      </c>
      <c r="O14" s="28"/>
      <c r="P14" s="34"/>
      <c r="Q14" s="34"/>
    </row>
    <row r="15" spans="1:17" ht="45">
      <c r="C15" s="27">
        <v>5</v>
      </c>
      <c r="D15" s="28" t="s">
        <v>105</v>
      </c>
      <c r="E15" s="27" t="s">
        <v>16</v>
      </c>
      <c r="F15" s="27" t="s">
        <v>90</v>
      </c>
      <c r="G15" s="27" t="s">
        <v>91</v>
      </c>
      <c r="H15" s="27" t="s">
        <v>106</v>
      </c>
      <c r="I15" s="29">
        <v>201807</v>
      </c>
      <c r="J15" s="29">
        <v>166960</v>
      </c>
      <c r="K15" s="29">
        <v>107186</v>
      </c>
      <c r="L15" s="29"/>
      <c r="M15" s="29">
        <f>J15-K15</f>
        <v>59774</v>
      </c>
      <c r="N15" s="29">
        <v>26000</v>
      </c>
      <c r="O15" s="27" t="s">
        <v>107</v>
      </c>
    </row>
    <row r="16" spans="1:17" ht="33">
      <c r="C16" s="20" t="s">
        <v>17</v>
      </c>
      <c r="D16" s="22" t="s">
        <v>108</v>
      </c>
      <c r="E16" s="23"/>
      <c r="F16" s="23"/>
      <c r="G16" s="23"/>
      <c r="H16" s="23"/>
      <c r="I16" s="23">
        <f t="shared" ref="I16:N16" si="2">SUM(I17:I17)</f>
        <v>562967</v>
      </c>
      <c r="J16" s="23">
        <f t="shared" si="2"/>
        <v>281484</v>
      </c>
      <c r="K16" s="23">
        <f t="shared" si="2"/>
        <v>0</v>
      </c>
      <c r="L16" s="23">
        <f t="shared" si="2"/>
        <v>0</v>
      </c>
      <c r="M16" s="23">
        <f t="shared" si="2"/>
        <v>52902</v>
      </c>
      <c r="N16" s="23">
        <f t="shared" si="2"/>
        <v>10000</v>
      </c>
      <c r="O16" s="23"/>
    </row>
    <row r="17" spans="3:15" ht="30">
      <c r="C17" s="27">
        <v>1</v>
      </c>
      <c r="D17" s="28" t="s">
        <v>109</v>
      </c>
      <c r="E17" s="27" t="s">
        <v>97</v>
      </c>
      <c r="F17" s="27" t="s">
        <v>110</v>
      </c>
      <c r="G17" s="27" t="s">
        <v>111</v>
      </c>
      <c r="H17" s="27" t="s">
        <v>112</v>
      </c>
      <c r="I17" s="29">
        <v>562967</v>
      </c>
      <c r="J17" s="29">
        <v>281484</v>
      </c>
      <c r="K17" s="29"/>
      <c r="L17" s="29"/>
      <c r="M17" s="29">
        <f>32902+20000</f>
        <v>52902</v>
      </c>
      <c r="N17" s="29">
        <v>10000</v>
      </c>
      <c r="O17" s="27" t="s">
        <v>107</v>
      </c>
    </row>
  </sheetData>
  <mergeCells count="17">
    <mergeCell ref="O6:O8"/>
    <mergeCell ref="P6:P7"/>
    <mergeCell ref="C1:P1"/>
    <mergeCell ref="C2:Q2"/>
    <mergeCell ref="C3:Q3"/>
    <mergeCell ref="J5:Q5"/>
    <mergeCell ref="C6:C8"/>
    <mergeCell ref="D6:D8"/>
    <mergeCell ref="E6:E8"/>
    <mergeCell ref="F6:F8"/>
    <mergeCell ref="G6:G8"/>
    <mergeCell ref="H6:H8"/>
    <mergeCell ref="Q6:Q7"/>
    <mergeCell ref="I6:J7"/>
    <mergeCell ref="K6:K8"/>
    <mergeCell ref="L6:L7"/>
    <mergeCell ref="M6:M8"/>
  </mergeCells>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F313"/>
  <sheetViews>
    <sheetView zoomScale="70" zoomScaleNormal="70" workbookViewId="0">
      <selection activeCell="M15" sqref="M15"/>
    </sheetView>
  </sheetViews>
  <sheetFormatPr defaultRowHeight="18.75"/>
  <cols>
    <col min="1" max="1" width="6.140625" style="69" customWidth="1"/>
    <col min="2" max="2" width="41.42578125" style="69" customWidth="1"/>
    <col min="3" max="3" width="11.85546875" style="69" customWidth="1"/>
    <col min="4" max="4" width="9.140625" style="69" customWidth="1"/>
    <col min="5" max="5" width="11.28515625" style="69" customWidth="1"/>
    <col min="6" max="6" width="9" style="69" hidden="1" customWidth="1"/>
    <col min="7" max="7" width="17.140625" style="69" customWidth="1"/>
    <col min="8" max="8" width="15.140625" style="69" customWidth="1"/>
    <col min="9" max="10" width="13.140625" style="69" customWidth="1"/>
    <col min="11" max="11" width="13" style="69" customWidth="1"/>
    <col min="12" max="12" width="14" style="69" customWidth="1"/>
    <col min="13" max="13" width="13.42578125" style="69" customWidth="1"/>
    <col min="14" max="14" width="12.5703125" style="69" customWidth="1"/>
    <col min="15" max="26" width="0" style="69" hidden="1" customWidth="1"/>
    <col min="27" max="27" width="11.85546875" style="69" customWidth="1"/>
    <col min="28" max="28" width="10.5703125" style="69" customWidth="1"/>
    <col min="29" max="29" width="9.140625" style="69"/>
    <col min="30" max="30" width="12.28515625" style="69" customWidth="1"/>
    <col min="31" max="31" width="16.7109375" style="69" customWidth="1"/>
    <col min="32" max="231" width="9.140625" style="69"/>
    <col min="232" max="232" width="7.28515625" style="69" bestFit="1" customWidth="1"/>
    <col min="233" max="233" width="43.28515625" style="69" customWidth="1"/>
    <col min="234" max="236" width="0" style="69" hidden="1" customWidth="1"/>
    <col min="237" max="237" width="24.85546875" style="69" customWidth="1"/>
    <col min="238" max="240" width="0" style="69" hidden="1" customWidth="1"/>
    <col min="241" max="241" width="16.7109375" style="69" customWidth="1"/>
    <col min="242" max="242" width="17.140625" style="69" customWidth="1"/>
    <col min="243" max="243" width="14.140625" style="69" customWidth="1"/>
    <col min="244" max="249" width="0" style="69" hidden="1" customWidth="1"/>
    <col min="250" max="250" width="16" style="69" customWidth="1"/>
    <col min="251" max="252" width="0" style="69" hidden="1" customWidth="1"/>
    <col min="253" max="253" width="19.5703125" style="69" customWidth="1"/>
    <col min="254" max="257" width="0" style="69" hidden="1" customWidth="1"/>
    <col min="258" max="258" width="9.140625" style="69"/>
    <col min="259" max="259" width="13.85546875" style="69" customWidth="1"/>
    <col min="260" max="487" width="9.140625" style="69"/>
    <col min="488" max="488" width="7.28515625" style="69" bestFit="1" customWidth="1"/>
    <col min="489" max="489" width="43.28515625" style="69" customWidth="1"/>
    <col min="490" max="492" width="0" style="69" hidden="1" customWidth="1"/>
    <col min="493" max="493" width="24.85546875" style="69" customWidth="1"/>
    <col min="494" max="496" width="0" style="69" hidden="1" customWidth="1"/>
    <col min="497" max="497" width="16.7109375" style="69" customWidth="1"/>
    <col min="498" max="498" width="17.140625" style="69" customWidth="1"/>
    <col min="499" max="499" width="14.140625" style="69" customWidth="1"/>
    <col min="500" max="505" width="0" style="69" hidden="1" customWidth="1"/>
    <col min="506" max="506" width="16" style="69" customWidth="1"/>
    <col min="507" max="508" width="0" style="69" hidden="1" customWidth="1"/>
    <col min="509" max="509" width="19.5703125" style="69" customWidth="1"/>
    <col min="510" max="513" width="0" style="69" hidden="1" customWidth="1"/>
    <col min="514" max="514" width="9.140625" style="69"/>
    <col min="515" max="515" width="13.85546875" style="69" customWidth="1"/>
    <col min="516" max="743" width="9.140625" style="69"/>
    <col min="744" max="744" width="7.28515625" style="69" bestFit="1" customWidth="1"/>
    <col min="745" max="745" width="43.28515625" style="69" customWidth="1"/>
    <col min="746" max="748" width="0" style="69" hidden="1" customWidth="1"/>
    <col min="749" max="749" width="24.85546875" style="69" customWidth="1"/>
    <col min="750" max="752" width="0" style="69" hidden="1" customWidth="1"/>
    <col min="753" max="753" width="16.7109375" style="69" customWidth="1"/>
    <col min="754" max="754" width="17.140625" style="69" customWidth="1"/>
    <col min="755" max="755" width="14.140625" style="69" customWidth="1"/>
    <col min="756" max="761" width="0" style="69" hidden="1" customWidth="1"/>
    <col min="762" max="762" width="16" style="69" customWidth="1"/>
    <col min="763" max="764" width="0" style="69" hidden="1" customWidth="1"/>
    <col min="765" max="765" width="19.5703125" style="69" customWidth="1"/>
    <col min="766" max="769" width="0" style="69" hidden="1" customWidth="1"/>
    <col min="770" max="770" width="9.140625" style="69"/>
    <col min="771" max="771" width="13.85546875" style="69" customWidth="1"/>
    <col min="772" max="999" width="9.140625" style="69"/>
    <col min="1000" max="1000" width="7.28515625" style="69" bestFit="1" customWidth="1"/>
    <col min="1001" max="1001" width="43.28515625" style="69" customWidth="1"/>
    <col min="1002" max="1004" width="0" style="69" hidden="1" customWidth="1"/>
    <col min="1005" max="1005" width="24.85546875" style="69" customWidth="1"/>
    <col min="1006" max="1008" width="0" style="69" hidden="1" customWidth="1"/>
    <col min="1009" max="1009" width="16.7109375" style="69" customWidth="1"/>
    <col min="1010" max="1010" width="17.140625" style="69" customWidth="1"/>
    <col min="1011" max="1011" width="14.140625" style="69" customWidth="1"/>
    <col min="1012" max="1017" width="0" style="69" hidden="1" customWidth="1"/>
    <col min="1018" max="1018" width="16" style="69" customWidth="1"/>
    <col min="1019" max="1020" width="0" style="69" hidden="1" customWidth="1"/>
    <col min="1021" max="1021" width="19.5703125" style="69" customWidth="1"/>
    <col min="1022" max="1025" width="0" style="69" hidden="1" customWidth="1"/>
    <col min="1026" max="1026" width="9.140625" style="69"/>
    <col min="1027" max="1027" width="13.85546875" style="69" customWidth="1"/>
    <col min="1028" max="1255" width="9.140625" style="69"/>
    <col min="1256" max="1256" width="7.28515625" style="69" bestFit="1" customWidth="1"/>
    <col min="1257" max="1257" width="43.28515625" style="69" customWidth="1"/>
    <col min="1258" max="1260" width="0" style="69" hidden="1" customWidth="1"/>
    <col min="1261" max="1261" width="24.85546875" style="69" customWidth="1"/>
    <col min="1262" max="1264" width="0" style="69" hidden="1" customWidth="1"/>
    <col min="1265" max="1265" width="16.7109375" style="69" customWidth="1"/>
    <col min="1266" max="1266" width="17.140625" style="69" customWidth="1"/>
    <col min="1267" max="1267" width="14.140625" style="69" customWidth="1"/>
    <col min="1268" max="1273" width="0" style="69" hidden="1" customWidth="1"/>
    <col min="1274" max="1274" width="16" style="69" customWidth="1"/>
    <col min="1275" max="1276" width="0" style="69" hidden="1" customWidth="1"/>
    <col min="1277" max="1277" width="19.5703125" style="69" customWidth="1"/>
    <col min="1278" max="1281" width="0" style="69" hidden="1" customWidth="1"/>
    <col min="1282" max="1282" width="9.140625" style="69"/>
    <col min="1283" max="1283" width="13.85546875" style="69" customWidth="1"/>
    <col min="1284" max="1511" width="9.140625" style="69"/>
    <col min="1512" max="1512" width="7.28515625" style="69" bestFit="1" customWidth="1"/>
    <col min="1513" max="1513" width="43.28515625" style="69" customWidth="1"/>
    <col min="1514" max="1516" width="0" style="69" hidden="1" customWidth="1"/>
    <col min="1517" max="1517" width="24.85546875" style="69" customWidth="1"/>
    <col min="1518" max="1520" width="0" style="69" hidden="1" customWidth="1"/>
    <col min="1521" max="1521" width="16.7109375" style="69" customWidth="1"/>
    <col min="1522" max="1522" width="17.140625" style="69" customWidth="1"/>
    <col min="1523" max="1523" width="14.140625" style="69" customWidth="1"/>
    <col min="1524" max="1529" width="0" style="69" hidden="1" customWidth="1"/>
    <col min="1530" max="1530" width="16" style="69" customWidth="1"/>
    <col min="1531" max="1532" width="0" style="69" hidden="1" customWidth="1"/>
    <col min="1533" max="1533" width="19.5703125" style="69" customWidth="1"/>
    <col min="1534" max="1537" width="0" style="69" hidden="1" customWidth="1"/>
    <col min="1538" max="1538" width="9.140625" style="69"/>
    <col min="1539" max="1539" width="13.85546875" style="69" customWidth="1"/>
    <col min="1540" max="1767" width="9.140625" style="69"/>
    <col min="1768" max="1768" width="7.28515625" style="69" bestFit="1" customWidth="1"/>
    <col min="1769" max="1769" width="43.28515625" style="69" customWidth="1"/>
    <col min="1770" max="1772" width="0" style="69" hidden="1" customWidth="1"/>
    <col min="1773" max="1773" width="24.85546875" style="69" customWidth="1"/>
    <col min="1774" max="1776" width="0" style="69" hidden="1" customWidth="1"/>
    <col min="1777" max="1777" width="16.7109375" style="69" customWidth="1"/>
    <col min="1778" max="1778" width="17.140625" style="69" customWidth="1"/>
    <col min="1779" max="1779" width="14.140625" style="69" customWidth="1"/>
    <col min="1780" max="1785" width="0" style="69" hidden="1" customWidth="1"/>
    <col min="1786" max="1786" width="16" style="69" customWidth="1"/>
    <col min="1787" max="1788" width="0" style="69" hidden="1" customWidth="1"/>
    <col min="1789" max="1789" width="19.5703125" style="69" customWidth="1"/>
    <col min="1790" max="1793" width="0" style="69" hidden="1" customWidth="1"/>
    <col min="1794" max="1794" width="9.140625" style="69"/>
    <col min="1795" max="1795" width="13.85546875" style="69" customWidth="1"/>
    <col min="1796" max="2023" width="9.140625" style="69"/>
    <col min="2024" max="2024" width="7.28515625" style="69" bestFit="1" customWidth="1"/>
    <col min="2025" max="2025" width="43.28515625" style="69" customWidth="1"/>
    <col min="2026" max="2028" width="0" style="69" hidden="1" customWidth="1"/>
    <col min="2029" max="2029" width="24.85546875" style="69" customWidth="1"/>
    <col min="2030" max="2032" width="0" style="69" hidden="1" customWidth="1"/>
    <col min="2033" max="2033" width="16.7109375" style="69" customWidth="1"/>
    <col min="2034" max="2034" width="17.140625" style="69" customWidth="1"/>
    <col min="2035" max="2035" width="14.140625" style="69" customWidth="1"/>
    <col min="2036" max="2041" width="0" style="69" hidden="1" customWidth="1"/>
    <col min="2042" max="2042" width="16" style="69" customWidth="1"/>
    <col min="2043" max="2044" width="0" style="69" hidden="1" customWidth="1"/>
    <col min="2045" max="2045" width="19.5703125" style="69" customWidth="1"/>
    <col min="2046" max="2049" width="0" style="69" hidden="1" customWidth="1"/>
    <col min="2050" max="2050" width="9.140625" style="69"/>
    <col min="2051" max="2051" width="13.85546875" style="69" customWidth="1"/>
    <col min="2052" max="2279" width="9.140625" style="69"/>
    <col min="2280" max="2280" width="7.28515625" style="69" bestFit="1" customWidth="1"/>
    <col min="2281" max="2281" width="43.28515625" style="69" customWidth="1"/>
    <col min="2282" max="2284" width="0" style="69" hidden="1" customWidth="1"/>
    <col min="2285" max="2285" width="24.85546875" style="69" customWidth="1"/>
    <col min="2286" max="2288" width="0" style="69" hidden="1" customWidth="1"/>
    <col min="2289" max="2289" width="16.7109375" style="69" customWidth="1"/>
    <col min="2290" max="2290" width="17.140625" style="69" customWidth="1"/>
    <col min="2291" max="2291" width="14.140625" style="69" customWidth="1"/>
    <col min="2292" max="2297" width="0" style="69" hidden="1" customWidth="1"/>
    <col min="2298" max="2298" width="16" style="69" customWidth="1"/>
    <col min="2299" max="2300" width="0" style="69" hidden="1" customWidth="1"/>
    <col min="2301" max="2301" width="19.5703125" style="69" customWidth="1"/>
    <col min="2302" max="2305" width="0" style="69" hidden="1" customWidth="1"/>
    <col min="2306" max="2306" width="9.140625" style="69"/>
    <col min="2307" max="2307" width="13.85546875" style="69" customWidth="1"/>
    <col min="2308" max="2535" width="9.140625" style="69"/>
    <col min="2536" max="2536" width="7.28515625" style="69" bestFit="1" customWidth="1"/>
    <col min="2537" max="2537" width="43.28515625" style="69" customWidth="1"/>
    <col min="2538" max="2540" width="0" style="69" hidden="1" customWidth="1"/>
    <col min="2541" max="2541" width="24.85546875" style="69" customWidth="1"/>
    <col min="2542" max="2544" width="0" style="69" hidden="1" customWidth="1"/>
    <col min="2545" max="2545" width="16.7109375" style="69" customWidth="1"/>
    <col min="2546" max="2546" width="17.140625" style="69" customWidth="1"/>
    <col min="2547" max="2547" width="14.140625" style="69" customWidth="1"/>
    <col min="2548" max="2553" width="0" style="69" hidden="1" customWidth="1"/>
    <col min="2554" max="2554" width="16" style="69" customWidth="1"/>
    <col min="2555" max="2556" width="0" style="69" hidden="1" customWidth="1"/>
    <col min="2557" max="2557" width="19.5703125" style="69" customWidth="1"/>
    <col min="2558" max="2561" width="0" style="69" hidden="1" customWidth="1"/>
    <col min="2562" max="2562" width="9.140625" style="69"/>
    <col min="2563" max="2563" width="13.85546875" style="69" customWidth="1"/>
    <col min="2564" max="2791" width="9.140625" style="69"/>
    <col min="2792" max="2792" width="7.28515625" style="69" bestFit="1" customWidth="1"/>
    <col min="2793" max="2793" width="43.28515625" style="69" customWidth="1"/>
    <col min="2794" max="2796" width="0" style="69" hidden="1" customWidth="1"/>
    <col min="2797" max="2797" width="24.85546875" style="69" customWidth="1"/>
    <col min="2798" max="2800" width="0" style="69" hidden="1" customWidth="1"/>
    <col min="2801" max="2801" width="16.7109375" style="69" customWidth="1"/>
    <col min="2802" max="2802" width="17.140625" style="69" customWidth="1"/>
    <col min="2803" max="2803" width="14.140625" style="69" customWidth="1"/>
    <col min="2804" max="2809" width="0" style="69" hidden="1" customWidth="1"/>
    <col min="2810" max="2810" width="16" style="69" customWidth="1"/>
    <col min="2811" max="2812" width="0" style="69" hidden="1" customWidth="1"/>
    <col min="2813" max="2813" width="19.5703125" style="69" customWidth="1"/>
    <col min="2814" max="2817" width="0" style="69" hidden="1" customWidth="1"/>
    <col min="2818" max="2818" width="9.140625" style="69"/>
    <col min="2819" max="2819" width="13.85546875" style="69" customWidth="1"/>
    <col min="2820" max="3047" width="9.140625" style="69"/>
    <col min="3048" max="3048" width="7.28515625" style="69" bestFit="1" customWidth="1"/>
    <col min="3049" max="3049" width="43.28515625" style="69" customWidth="1"/>
    <col min="3050" max="3052" width="0" style="69" hidden="1" customWidth="1"/>
    <col min="3053" max="3053" width="24.85546875" style="69" customWidth="1"/>
    <col min="3054" max="3056" width="0" style="69" hidden="1" customWidth="1"/>
    <col min="3057" max="3057" width="16.7109375" style="69" customWidth="1"/>
    <col min="3058" max="3058" width="17.140625" style="69" customWidth="1"/>
    <col min="3059" max="3059" width="14.140625" style="69" customWidth="1"/>
    <col min="3060" max="3065" width="0" style="69" hidden="1" customWidth="1"/>
    <col min="3066" max="3066" width="16" style="69" customWidth="1"/>
    <col min="3067" max="3068" width="0" style="69" hidden="1" customWidth="1"/>
    <col min="3069" max="3069" width="19.5703125" style="69" customWidth="1"/>
    <col min="3070" max="3073" width="0" style="69" hidden="1" customWidth="1"/>
    <col min="3074" max="3074" width="9.140625" style="69"/>
    <col min="3075" max="3075" width="13.85546875" style="69" customWidth="1"/>
    <col min="3076" max="3303" width="9.140625" style="69"/>
    <col min="3304" max="3304" width="7.28515625" style="69" bestFit="1" customWidth="1"/>
    <col min="3305" max="3305" width="43.28515625" style="69" customWidth="1"/>
    <col min="3306" max="3308" width="0" style="69" hidden="1" customWidth="1"/>
    <col min="3309" max="3309" width="24.85546875" style="69" customWidth="1"/>
    <col min="3310" max="3312" width="0" style="69" hidden="1" customWidth="1"/>
    <col min="3313" max="3313" width="16.7109375" style="69" customWidth="1"/>
    <col min="3314" max="3314" width="17.140625" style="69" customWidth="1"/>
    <col min="3315" max="3315" width="14.140625" style="69" customWidth="1"/>
    <col min="3316" max="3321" width="0" style="69" hidden="1" customWidth="1"/>
    <col min="3322" max="3322" width="16" style="69" customWidth="1"/>
    <col min="3323" max="3324" width="0" style="69" hidden="1" customWidth="1"/>
    <col min="3325" max="3325" width="19.5703125" style="69" customWidth="1"/>
    <col min="3326" max="3329" width="0" style="69" hidden="1" customWidth="1"/>
    <col min="3330" max="3330" width="9.140625" style="69"/>
    <col min="3331" max="3331" width="13.85546875" style="69" customWidth="1"/>
    <col min="3332" max="3559" width="9.140625" style="69"/>
    <col min="3560" max="3560" width="7.28515625" style="69" bestFit="1" customWidth="1"/>
    <col min="3561" max="3561" width="43.28515625" style="69" customWidth="1"/>
    <col min="3562" max="3564" width="0" style="69" hidden="1" customWidth="1"/>
    <col min="3565" max="3565" width="24.85546875" style="69" customWidth="1"/>
    <col min="3566" max="3568" width="0" style="69" hidden="1" customWidth="1"/>
    <col min="3569" max="3569" width="16.7109375" style="69" customWidth="1"/>
    <col min="3570" max="3570" width="17.140625" style="69" customWidth="1"/>
    <col min="3571" max="3571" width="14.140625" style="69" customWidth="1"/>
    <col min="3572" max="3577" width="0" style="69" hidden="1" customWidth="1"/>
    <col min="3578" max="3578" width="16" style="69" customWidth="1"/>
    <col min="3579" max="3580" width="0" style="69" hidden="1" customWidth="1"/>
    <col min="3581" max="3581" width="19.5703125" style="69" customWidth="1"/>
    <col min="3582" max="3585" width="0" style="69" hidden="1" customWidth="1"/>
    <col min="3586" max="3586" width="9.140625" style="69"/>
    <col min="3587" max="3587" width="13.85546875" style="69" customWidth="1"/>
    <col min="3588" max="3815" width="9.140625" style="69"/>
    <col min="3816" max="3816" width="7.28515625" style="69" bestFit="1" customWidth="1"/>
    <col min="3817" max="3817" width="43.28515625" style="69" customWidth="1"/>
    <col min="3818" max="3820" width="0" style="69" hidden="1" customWidth="1"/>
    <col min="3821" max="3821" width="24.85546875" style="69" customWidth="1"/>
    <col min="3822" max="3824" width="0" style="69" hidden="1" customWidth="1"/>
    <col min="3825" max="3825" width="16.7109375" style="69" customWidth="1"/>
    <col min="3826" max="3826" width="17.140625" style="69" customWidth="1"/>
    <col min="3827" max="3827" width="14.140625" style="69" customWidth="1"/>
    <col min="3828" max="3833" width="0" style="69" hidden="1" customWidth="1"/>
    <col min="3834" max="3834" width="16" style="69" customWidth="1"/>
    <col min="3835" max="3836" width="0" style="69" hidden="1" customWidth="1"/>
    <col min="3837" max="3837" width="19.5703125" style="69" customWidth="1"/>
    <col min="3838" max="3841" width="0" style="69" hidden="1" customWidth="1"/>
    <col min="3842" max="3842" width="9.140625" style="69"/>
    <col min="3843" max="3843" width="13.85546875" style="69" customWidth="1"/>
    <col min="3844" max="4071" width="9.140625" style="69"/>
    <col min="4072" max="4072" width="7.28515625" style="69" bestFit="1" customWidth="1"/>
    <col min="4073" max="4073" width="43.28515625" style="69" customWidth="1"/>
    <col min="4074" max="4076" width="0" style="69" hidden="1" customWidth="1"/>
    <col min="4077" max="4077" width="24.85546875" style="69" customWidth="1"/>
    <col min="4078" max="4080" width="0" style="69" hidden="1" customWidth="1"/>
    <col min="4081" max="4081" width="16.7109375" style="69" customWidth="1"/>
    <col min="4082" max="4082" width="17.140625" style="69" customWidth="1"/>
    <col min="4083" max="4083" width="14.140625" style="69" customWidth="1"/>
    <col min="4084" max="4089" width="0" style="69" hidden="1" customWidth="1"/>
    <col min="4090" max="4090" width="16" style="69" customWidth="1"/>
    <col min="4091" max="4092" width="0" style="69" hidden="1" customWidth="1"/>
    <col min="4093" max="4093" width="19.5703125" style="69" customWidth="1"/>
    <col min="4094" max="4097" width="0" style="69" hidden="1" customWidth="1"/>
    <col min="4098" max="4098" width="9.140625" style="69"/>
    <col min="4099" max="4099" width="13.85546875" style="69" customWidth="1"/>
    <col min="4100" max="4327" width="9.140625" style="69"/>
    <col min="4328" max="4328" width="7.28515625" style="69" bestFit="1" customWidth="1"/>
    <col min="4329" max="4329" width="43.28515625" style="69" customWidth="1"/>
    <col min="4330" max="4332" width="0" style="69" hidden="1" customWidth="1"/>
    <col min="4333" max="4333" width="24.85546875" style="69" customWidth="1"/>
    <col min="4334" max="4336" width="0" style="69" hidden="1" customWidth="1"/>
    <col min="4337" max="4337" width="16.7109375" style="69" customWidth="1"/>
    <col min="4338" max="4338" width="17.140625" style="69" customWidth="1"/>
    <col min="4339" max="4339" width="14.140625" style="69" customWidth="1"/>
    <col min="4340" max="4345" width="0" style="69" hidden="1" customWidth="1"/>
    <col min="4346" max="4346" width="16" style="69" customWidth="1"/>
    <col min="4347" max="4348" width="0" style="69" hidden="1" customWidth="1"/>
    <col min="4349" max="4349" width="19.5703125" style="69" customWidth="1"/>
    <col min="4350" max="4353" width="0" style="69" hidden="1" customWidth="1"/>
    <col min="4354" max="4354" width="9.140625" style="69"/>
    <col min="4355" max="4355" width="13.85546875" style="69" customWidth="1"/>
    <col min="4356" max="4583" width="9.140625" style="69"/>
    <col min="4584" max="4584" width="7.28515625" style="69" bestFit="1" customWidth="1"/>
    <col min="4585" max="4585" width="43.28515625" style="69" customWidth="1"/>
    <col min="4586" max="4588" width="0" style="69" hidden="1" customWidth="1"/>
    <col min="4589" max="4589" width="24.85546875" style="69" customWidth="1"/>
    <col min="4590" max="4592" width="0" style="69" hidden="1" customWidth="1"/>
    <col min="4593" max="4593" width="16.7109375" style="69" customWidth="1"/>
    <col min="4594" max="4594" width="17.140625" style="69" customWidth="1"/>
    <col min="4595" max="4595" width="14.140625" style="69" customWidth="1"/>
    <col min="4596" max="4601" width="0" style="69" hidden="1" customWidth="1"/>
    <col min="4602" max="4602" width="16" style="69" customWidth="1"/>
    <col min="4603" max="4604" width="0" style="69" hidden="1" customWidth="1"/>
    <col min="4605" max="4605" width="19.5703125" style="69" customWidth="1"/>
    <col min="4606" max="4609" width="0" style="69" hidden="1" customWidth="1"/>
    <col min="4610" max="4610" width="9.140625" style="69"/>
    <col min="4611" max="4611" width="13.85546875" style="69" customWidth="1"/>
    <col min="4612" max="4839" width="9.140625" style="69"/>
    <col min="4840" max="4840" width="7.28515625" style="69" bestFit="1" customWidth="1"/>
    <col min="4841" max="4841" width="43.28515625" style="69" customWidth="1"/>
    <col min="4842" max="4844" width="0" style="69" hidden="1" customWidth="1"/>
    <col min="4845" max="4845" width="24.85546875" style="69" customWidth="1"/>
    <col min="4846" max="4848" width="0" style="69" hidden="1" customWidth="1"/>
    <col min="4849" max="4849" width="16.7109375" style="69" customWidth="1"/>
    <col min="4850" max="4850" width="17.140625" style="69" customWidth="1"/>
    <col min="4851" max="4851" width="14.140625" style="69" customWidth="1"/>
    <col min="4852" max="4857" width="0" style="69" hidden="1" customWidth="1"/>
    <col min="4858" max="4858" width="16" style="69" customWidth="1"/>
    <col min="4859" max="4860" width="0" style="69" hidden="1" customWidth="1"/>
    <col min="4861" max="4861" width="19.5703125" style="69" customWidth="1"/>
    <col min="4862" max="4865" width="0" style="69" hidden="1" customWidth="1"/>
    <col min="4866" max="4866" width="9.140625" style="69"/>
    <col min="4867" max="4867" width="13.85546875" style="69" customWidth="1"/>
    <col min="4868" max="5095" width="9.140625" style="69"/>
    <col min="5096" max="5096" width="7.28515625" style="69" bestFit="1" customWidth="1"/>
    <col min="5097" max="5097" width="43.28515625" style="69" customWidth="1"/>
    <col min="5098" max="5100" width="0" style="69" hidden="1" customWidth="1"/>
    <col min="5101" max="5101" width="24.85546875" style="69" customWidth="1"/>
    <col min="5102" max="5104" width="0" style="69" hidden="1" customWidth="1"/>
    <col min="5105" max="5105" width="16.7109375" style="69" customWidth="1"/>
    <col min="5106" max="5106" width="17.140625" style="69" customWidth="1"/>
    <col min="5107" max="5107" width="14.140625" style="69" customWidth="1"/>
    <col min="5108" max="5113" width="0" style="69" hidden="1" customWidth="1"/>
    <col min="5114" max="5114" width="16" style="69" customWidth="1"/>
    <col min="5115" max="5116" width="0" style="69" hidden="1" customWidth="1"/>
    <col min="5117" max="5117" width="19.5703125" style="69" customWidth="1"/>
    <col min="5118" max="5121" width="0" style="69" hidden="1" customWidth="1"/>
    <col min="5122" max="5122" width="9.140625" style="69"/>
    <col min="5123" max="5123" width="13.85546875" style="69" customWidth="1"/>
    <col min="5124" max="5351" width="9.140625" style="69"/>
    <col min="5352" max="5352" width="7.28515625" style="69" bestFit="1" customWidth="1"/>
    <col min="5353" max="5353" width="43.28515625" style="69" customWidth="1"/>
    <col min="5354" max="5356" width="0" style="69" hidden="1" customWidth="1"/>
    <col min="5357" max="5357" width="24.85546875" style="69" customWidth="1"/>
    <col min="5358" max="5360" width="0" style="69" hidden="1" customWidth="1"/>
    <col min="5361" max="5361" width="16.7109375" style="69" customWidth="1"/>
    <col min="5362" max="5362" width="17.140625" style="69" customWidth="1"/>
    <col min="5363" max="5363" width="14.140625" style="69" customWidth="1"/>
    <col min="5364" max="5369" width="0" style="69" hidden="1" customWidth="1"/>
    <col min="5370" max="5370" width="16" style="69" customWidth="1"/>
    <col min="5371" max="5372" width="0" style="69" hidden="1" customWidth="1"/>
    <col min="5373" max="5373" width="19.5703125" style="69" customWidth="1"/>
    <col min="5374" max="5377" width="0" style="69" hidden="1" customWidth="1"/>
    <col min="5378" max="5378" width="9.140625" style="69"/>
    <col min="5379" max="5379" width="13.85546875" style="69" customWidth="1"/>
    <col min="5380" max="5607" width="9.140625" style="69"/>
    <col min="5608" max="5608" width="7.28515625" style="69" bestFit="1" customWidth="1"/>
    <col min="5609" max="5609" width="43.28515625" style="69" customWidth="1"/>
    <col min="5610" max="5612" width="0" style="69" hidden="1" customWidth="1"/>
    <col min="5613" max="5613" width="24.85546875" style="69" customWidth="1"/>
    <col min="5614" max="5616" width="0" style="69" hidden="1" customWidth="1"/>
    <col min="5617" max="5617" width="16.7109375" style="69" customWidth="1"/>
    <col min="5618" max="5618" width="17.140625" style="69" customWidth="1"/>
    <col min="5619" max="5619" width="14.140625" style="69" customWidth="1"/>
    <col min="5620" max="5625" width="0" style="69" hidden="1" customWidth="1"/>
    <col min="5626" max="5626" width="16" style="69" customWidth="1"/>
    <col min="5627" max="5628" width="0" style="69" hidden="1" customWidth="1"/>
    <col min="5629" max="5629" width="19.5703125" style="69" customWidth="1"/>
    <col min="5630" max="5633" width="0" style="69" hidden="1" customWidth="1"/>
    <col min="5634" max="5634" width="9.140625" style="69"/>
    <col min="5635" max="5635" width="13.85546875" style="69" customWidth="1"/>
    <col min="5636" max="5863" width="9.140625" style="69"/>
    <col min="5864" max="5864" width="7.28515625" style="69" bestFit="1" customWidth="1"/>
    <col min="5865" max="5865" width="43.28515625" style="69" customWidth="1"/>
    <col min="5866" max="5868" width="0" style="69" hidden="1" customWidth="1"/>
    <col min="5869" max="5869" width="24.85546875" style="69" customWidth="1"/>
    <col min="5870" max="5872" width="0" style="69" hidden="1" customWidth="1"/>
    <col min="5873" max="5873" width="16.7109375" style="69" customWidth="1"/>
    <col min="5874" max="5874" width="17.140625" style="69" customWidth="1"/>
    <col min="5875" max="5875" width="14.140625" style="69" customWidth="1"/>
    <col min="5876" max="5881" width="0" style="69" hidden="1" customWidth="1"/>
    <col min="5882" max="5882" width="16" style="69" customWidth="1"/>
    <col min="5883" max="5884" width="0" style="69" hidden="1" customWidth="1"/>
    <col min="5885" max="5885" width="19.5703125" style="69" customWidth="1"/>
    <col min="5886" max="5889" width="0" style="69" hidden="1" customWidth="1"/>
    <col min="5890" max="5890" width="9.140625" style="69"/>
    <col min="5891" max="5891" width="13.85546875" style="69" customWidth="1"/>
    <col min="5892" max="6119" width="9.140625" style="69"/>
    <col min="6120" max="6120" width="7.28515625" style="69" bestFit="1" customWidth="1"/>
    <col min="6121" max="6121" width="43.28515625" style="69" customWidth="1"/>
    <col min="6122" max="6124" width="0" style="69" hidden="1" customWidth="1"/>
    <col min="6125" max="6125" width="24.85546875" style="69" customWidth="1"/>
    <col min="6126" max="6128" width="0" style="69" hidden="1" customWidth="1"/>
    <col min="6129" max="6129" width="16.7109375" style="69" customWidth="1"/>
    <col min="6130" max="6130" width="17.140625" style="69" customWidth="1"/>
    <col min="6131" max="6131" width="14.140625" style="69" customWidth="1"/>
    <col min="6132" max="6137" width="0" style="69" hidden="1" customWidth="1"/>
    <col min="6138" max="6138" width="16" style="69" customWidth="1"/>
    <col min="6139" max="6140" width="0" style="69" hidden="1" customWidth="1"/>
    <col min="6141" max="6141" width="19.5703125" style="69" customWidth="1"/>
    <col min="6142" max="6145" width="0" style="69" hidden="1" customWidth="1"/>
    <col min="6146" max="6146" width="9.140625" style="69"/>
    <col min="6147" max="6147" width="13.85546875" style="69" customWidth="1"/>
    <col min="6148" max="6375" width="9.140625" style="69"/>
    <col min="6376" max="6376" width="7.28515625" style="69" bestFit="1" customWidth="1"/>
    <col min="6377" max="6377" width="43.28515625" style="69" customWidth="1"/>
    <col min="6378" max="6380" width="0" style="69" hidden="1" customWidth="1"/>
    <col min="6381" max="6381" width="24.85546875" style="69" customWidth="1"/>
    <col min="6382" max="6384" width="0" style="69" hidden="1" customWidth="1"/>
    <col min="6385" max="6385" width="16.7109375" style="69" customWidth="1"/>
    <col min="6386" max="6386" width="17.140625" style="69" customWidth="1"/>
    <col min="6387" max="6387" width="14.140625" style="69" customWidth="1"/>
    <col min="6388" max="6393" width="0" style="69" hidden="1" customWidth="1"/>
    <col min="6394" max="6394" width="16" style="69" customWidth="1"/>
    <col min="6395" max="6396" width="0" style="69" hidden="1" customWidth="1"/>
    <col min="6397" max="6397" width="19.5703125" style="69" customWidth="1"/>
    <col min="6398" max="6401" width="0" style="69" hidden="1" customWidth="1"/>
    <col min="6402" max="6402" width="9.140625" style="69"/>
    <col min="6403" max="6403" width="13.85546875" style="69" customWidth="1"/>
    <col min="6404" max="6631" width="9.140625" style="69"/>
    <col min="6632" max="6632" width="7.28515625" style="69" bestFit="1" customWidth="1"/>
    <col min="6633" max="6633" width="43.28515625" style="69" customWidth="1"/>
    <col min="6634" max="6636" width="0" style="69" hidden="1" customWidth="1"/>
    <col min="6637" max="6637" width="24.85546875" style="69" customWidth="1"/>
    <col min="6638" max="6640" width="0" style="69" hidden="1" customWidth="1"/>
    <col min="6641" max="6641" width="16.7109375" style="69" customWidth="1"/>
    <col min="6642" max="6642" width="17.140625" style="69" customWidth="1"/>
    <col min="6643" max="6643" width="14.140625" style="69" customWidth="1"/>
    <col min="6644" max="6649" width="0" style="69" hidden="1" customWidth="1"/>
    <col min="6650" max="6650" width="16" style="69" customWidth="1"/>
    <col min="6651" max="6652" width="0" style="69" hidden="1" customWidth="1"/>
    <col min="6653" max="6653" width="19.5703125" style="69" customWidth="1"/>
    <col min="6654" max="6657" width="0" style="69" hidden="1" customWidth="1"/>
    <col min="6658" max="6658" width="9.140625" style="69"/>
    <col min="6659" max="6659" width="13.85546875" style="69" customWidth="1"/>
    <col min="6660" max="6887" width="9.140625" style="69"/>
    <col min="6888" max="6888" width="7.28515625" style="69" bestFit="1" customWidth="1"/>
    <col min="6889" max="6889" width="43.28515625" style="69" customWidth="1"/>
    <col min="6890" max="6892" width="0" style="69" hidden="1" customWidth="1"/>
    <col min="6893" max="6893" width="24.85546875" style="69" customWidth="1"/>
    <col min="6894" max="6896" width="0" style="69" hidden="1" customWidth="1"/>
    <col min="6897" max="6897" width="16.7109375" style="69" customWidth="1"/>
    <col min="6898" max="6898" width="17.140625" style="69" customWidth="1"/>
    <col min="6899" max="6899" width="14.140625" style="69" customWidth="1"/>
    <col min="6900" max="6905" width="0" style="69" hidden="1" customWidth="1"/>
    <col min="6906" max="6906" width="16" style="69" customWidth="1"/>
    <col min="6907" max="6908" width="0" style="69" hidden="1" customWidth="1"/>
    <col min="6909" max="6909" width="19.5703125" style="69" customWidth="1"/>
    <col min="6910" max="6913" width="0" style="69" hidden="1" customWidth="1"/>
    <col min="6914" max="6914" width="9.140625" style="69"/>
    <col min="6915" max="6915" width="13.85546875" style="69" customWidth="1"/>
    <col min="6916" max="7143" width="9.140625" style="69"/>
    <col min="7144" max="7144" width="7.28515625" style="69" bestFit="1" customWidth="1"/>
    <col min="7145" max="7145" width="43.28515625" style="69" customWidth="1"/>
    <col min="7146" max="7148" width="0" style="69" hidden="1" customWidth="1"/>
    <col min="7149" max="7149" width="24.85546875" style="69" customWidth="1"/>
    <col min="7150" max="7152" width="0" style="69" hidden="1" customWidth="1"/>
    <col min="7153" max="7153" width="16.7109375" style="69" customWidth="1"/>
    <col min="7154" max="7154" width="17.140625" style="69" customWidth="1"/>
    <col min="7155" max="7155" width="14.140625" style="69" customWidth="1"/>
    <col min="7156" max="7161" width="0" style="69" hidden="1" customWidth="1"/>
    <col min="7162" max="7162" width="16" style="69" customWidth="1"/>
    <col min="7163" max="7164" width="0" style="69" hidden="1" customWidth="1"/>
    <col min="7165" max="7165" width="19.5703125" style="69" customWidth="1"/>
    <col min="7166" max="7169" width="0" style="69" hidden="1" customWidth="1"/>
    <col min="7170" max="7170" width="9.140625" style="69"/>
    <col min="7171" max="7171" width="13.85546875" style="69" customWidth="1"/>
    <col min="7172" max="7399" width="9.140625" style="69"/>
    <col min="7400" max="7400" width="7.28515625" style="69" bestFit="1" customWidth="1"/>
    <col min="7401" max="7401" width="43.28515625" style="69" customWidth="1"/>
    <col min="7402" max="7404" width="0" style="69" hidden="1" customWidth="1"/>
    <col min="7405" max="7405" width="24.85546875" style="69" customWidth="1"/>
    <col min="7406" max="7408" width="0" style="69" hidden="1" customWidth="1"/>
    <col min="7409" max="7409" width="16.7109375" style="69" customWidth="1"/>
    <col min="7410" max="7410" width="17.140625" style="69" customWidth="1"/>
    <col min="7411" max="7411" width="14.140625" style="69" customWidth="1"/>
    <col min="7412" max="7417" width="0" style="69" hidden="1" customWidth="1"/>
    <col min="7418" max="7418" width="16" style="69" customWidth="1"/>
    <col min="7419" max="7420" width="0" style="69" hidden="1" customWidth="1"/>
    <col min="7421" max="7421" width="19.5703125" style="69" customWidth="1"/>
    <col min="7422" max="7425" width="0" style="69" hidden="1" customWidth="1"/>
    <col min="7426" max="7426" width="9.140625" style="69"/>
    <col min="7427" max="7427" width="13.85546875" style="69" customWidth="1"/>
    <col min="7428" max="7655" width="9.140625" style="69"/>
    <col min="7656" max="7656" width="7.28515625" style="69" bestFit="1" customWidth="1"/>
    <col min="7657" max="7657" width="43.28515625" style="69" customWidth="1"/>
    <col min="7658" max="7660" width="0" style="69" hidden="1" customWidth="1"/>
    <col min="7661" max="7661" width="24.85546875" style="69" customWidth="1"/>
    <col min="7662" max="7664" width="0" style="69" hidden="1" customWidth="1"/>
    <col min="7665" max="7665" width="16.7109375" style="69" customWidth="1"/>
    <col min="7666" max="7666" width="17.140625" style="69" customWidth="1"/>
    <col min="7667" max="7667" width="14.140625" style="69" customWidth="1"/>
    <col min="7668" max="7673" width="0" style="69" hidden="1" customWidth="1"/>
    <col min="7674" max="7674" width="16" style="69" customWidth="1"/>
    <col min="7675" max="7676" width="0" style="69" hidden="1" customWidth="1"/>
    <col min="7677" max="7677" width="19.5703125" style="69" customWidth="1"/>
    <col min="7678" max="7681" width="0" style="69" hidden="1" customWidth="1"/>
    <col min="7682" max="7682" width="9.140625" style="69"/>
    <col min="7683" max="7683" width="13.85546875" style="69" customWidth="1"/>
    <col min="7684" max="7911" width="9.140625" style="69"/>
    <col min="7912" max="7912" width="7.28515625" style="69" bestFit="1" customWidth="1"/>
    <col min="7913" max="7913" width="43.28515625" style="69" customWidth="1"/>
    <col min="7914" max="7916" width="0" style="69" hidden="1" customWidth="1"/>
    <col min="7917" max="7917" width="24.85546875" style="69" customWidth="1"/>
    <col min="7918" max="7920" width="0" style="69" hidden="1" customWidth="1"/>
    <col min="7921" max="7921" width="16.7109375" style="69" customWidth="1"/>
    <col min="7922" max="7922" width="17.140625" style="69" customWidth="1"/>
    <col min="7923" max="7923" width="14.140625" style="69" customWidth="1"/>
    <col min="7924" max="7929" width="0" style="69" hidden="1" customWidth="1"/>
    <col min="7930" max="7930" width="16" style="69" customWidth="1"/>
    <col min="7931" max="7932" width="0" style="69" hidden="1" customWidth="1"/>
    <col min="7933" max="7933" width="19.5703125" style="69" customWidth="1"/>
    <col min="7934" max="7937" width="0" style="69" hidden="1" customWidth="1"/>
    <col min="7938" max="7938" width="9.140625" style="69"/>
    <col min="7939" max="7939" width="13.85546875" style="69" customWidth="1"/>
    <col min="7940" max="8167" width="9.140625" style="69"/>
    <col min="8168" max="8168" width="7.28515625" style="69" bestFit="1" customWidth="1"/>
    <col min="8169" max="8169" width="43.28515625" style="69" customWidth="1"/>
    <col min="8170" max="8172" width="0" style="69" hidden="1" customWidth="1"/>
    <col min="8173" max="8173" width="24.85546875" style="69" customWidth="1"/>
    <col min="8174" max="8176" width="0" style="69" hidden="1" customWidth="1"/>
    <col min="8177" max="8177" width="16.7109375" style="69" customWidth="1"/>
    <col min="8178" max="8178" width="17.140625" style="69" customWidth="1"/>
    <col min="8179" max="8179" width="14.140625" style="69" customWidth="1"/>
    <col min="8180" max="8185" width="0" style="69" hidden="1" customWidth="1"/>
    <col min="8186" max="8186" width="16" style="69" customWidth="1"/>
    <col min="8187" max="8188" width="0" style="69" hidden="1" customWidth="1"/>
    <col min="8189" max="8189" width="19.5703125" style="69" customWidth="1"/>
    <col min="8190" max="8193" width="0" style="69" hidden="1" customWidth="1"/>
    <col min="8194" max="8194" width="9.140625" style="69"/>
    <col min="8195" max="8195" width="13.85546875" style="69" customWidth="1"/>
    <col min="8196" max="8423" width="9.140625" style="69"/>
    <col min="8424" max="8424" width="7.28515625" style="69" bestFit="1" customWidth="1"/>
    <col min="8425" max="8425" width="43.28515625" style="69" customWidth="1"/>
    <col min="8426" max="8428" width="0" style="69" hidden="1" customWidth="1"/>
    <col min="8429" max="8429" width="24.85546875" style="69" customWidth="1"/>
    <col min="8430" max="8432" width="0" style="69" hidden="1" customWidth="1"/>
    <col min="8433" max="8433" width="16.7109375" style="69" customWidth="1"/>
    <col min="8434" max="8434" width="17.140625" style="69" customWidth="1"/>
    <col min="8435" max="8435" width="14.140625" style="69" customWidth="1"/>
    <col min="8436" max="8441" width="0" style="69" hidden="1" customWidth="1"/>
    <col min="8442" max="8442" width="16" style="69" customWidth="1"/>
    <col min="8443" max="8444" width="0" style="69" hidden="1" customWidth="1"/>
    <col min="8445" max="8445" width="19.5703125" style="69" customWidth="1"/>
    <col min="8446" max="8449" width="0" style="69" hidden="1" customWidth="1"/>
    <col min="8450" max="8450" width="9.140625" style="69"/>
    <col min="8451" max="8451" width="13.85546875" style="69" customWidth="1"/>
    <col min="8452" max="8679" width="9.140625" style="69"/>
    <col min="8680" max="8680" width="7.28515625" style="69" bestFit="1" customWidth="1"/>
    <col min="8681" max="8681" width="43.28515625" style="69" customWidth="1"/>
    <col min="8682" max="8684" width="0" style="69" hidden="1" customWidth="1"/>
    <col min="8685" max="8685" width="24.85546875" style="69" customWidth="1"/>
    <col min="8686" max="8688" width="0" style="69" hidden="1" customWidth="1"/>
    <col min="8689" max="8689" width="16.7109375" style="69" customWidth="1"/>
    <col min="8690" max="8690" width="17.140625" style="69" customWidth="1"/>
    <col min="8691" max="8691" width="14.140625" style="69" customWidth="1"/>
    <col min="8692" max="8697" width="0" style="69" hidden="1" customWidth="1"/>
    <col min="8698" max="8698" width="16" style="69" customWidth="1"/>
    <col min="8699" max="8700" width="0" style="69" hidden="1" customWidth="1"/>
    <col min="8701" max="8701" width="19.5703125" style="69" customWidth="1"/>
    <col min="8702" max="8705" width="0" style="69" hidden="1" customWidth="1"/>
    <col min="8706" max="8706" width="9.140625" style="69"/>
    <col min="8707" max="8707" width="13.85546875" style="69" customWidth="1"/>
    <col min="8708" max="8935" width="9.140625" style="69"/>
    <col min="8936" max="8936" width="7.28515625" style="69" bestFit="1" customWidth="1"/>
    <col min="8937" max="8937" width="43.28515625" style="69" customWidth="1"/>
    <col min="8938" max="8940" width="0" style="69" hidden="1" customWidth="1"/>
    <col min="8941" max="8941" width="24.85546875" style="69" customWidth="1"/>
    <col min="8942" max="8944" width="0" style="69" hidden="1" customWidth="1"/>
    <col min="8945" max="8945" width="16.7109375" style="69" customWidth="1"/>
    <col min="8946" max="8946" width="17.140625" style="69" customWidth="1"/>
    <col min="8947" max="8947" width="14.140625" style="69" customWidth="1"/>
    <col min="8948" max="8953" width="0" style="69" hidden="1" customWidth="1"/>
    <col min="8954" max="8954" width="16" style="69" customWidth="1"/>
    <col min="8955" max="8956" width="0" style="69" hidden="1" customWidth="1"/>
    <col min="8957" max="8957" width="19.5703125" style="69" customWidth="1"/>
    <col min="8958" max="8961" width="0" style="69" hidden="1" customWidth="1"/>
    <col min="8962" max="8962" width="9.140625" style="69"/>
    <col min="8963" max="8963" width="13.85546875" style="69" customWidth="1"/>
    <col min="8964" max="9191" width="9.140625" style="69"/>
    <col min="9192" max="9192" width="7.28515625" style="69" bestFit="1" customWidth="1"/>
    <col min="9193" max="9193" width="43.28515625" style="69" customWidth="1"/>
    <col min="9194" max="9196" width="0" style="69" hidden="1" customWidth="1"/>
    <col min="9197" max="9197" width="24.85546875" style="69" customWidth="1"/>
    <col min="9198" max="9200" width="0" style="69" hidden="1" customWidth="1"/>
    <col min="9201" max="9201" width="16.7109375" style="69" customWidth="1"/>
    <col min="9202" max="9202" width="17.140625" style="69" customWidth="1"/>
    <col min="9203" max="9203" width="14.140625" style="69" customWidth="1"/>
    <col min="9204" max="9209" width="0" style="69" hidden="1" customWidth="1"/>
    <col min="9210" max="9210" width="16" style="69" customWidth="1"/>
    <col min="9211" max="9212" width="0" style="69" hidden="1" customWidth="1"/>
    <col min="9213" max="9213" width="19.5703125" style="69" customWidth="1"/>
    <col min="9214" max="9217" width="0" style="69" hidden="1" customWidth="1"/>
    <col min="9218" max="9218" width="9.140625" style="69"/>
    <col min="9219" max="9219" width="13.85546875" style="69" customWidth="1"/>
    <col min="9220" max="9447" width="9.140625" style="69"/>
    <col min="9448" max="9448" width="7.28515625" style="69" bestFit="1" customWidth="1"/>
    <col min="9449" max="9449" width="43.28515625" style="69" customWidth="1"/>
    <col min="9450" max="9452" width="0" style="69" hidden="1" customWidth="1"/>
    <col min="9453" max="9453" width="24.85546875" style="69" customWidth="1"/>
    <col min="9454" max="9456" width="0" style="69" hidden="1" customWidth="1"/>
    <col min="9457" max="9457" width="16.7109375" style="69" customWidth="1"/>
    <col min="9458" max="9458" width="17.140625" style="69" customWidth="1"/>
    <col min="9459" max="9459" width="14.140625" style="69" customWidth="1"/>
    <col min="9460" max="9465" width="0" style="69" hidden="1" customWidth="1"/>
    <col min="9466" max="9466" width="16" style="69" customWidth="1"/>
    <col min="9467" max="9468" width="0" style="69" hidden="1" customWidth="1"/>
    <col min="9469" max="9469" width="19.5703125" style="69" customWidth="1"/>
    <col min="9470" max="9473" width="0" style="69" hidden="1" customWidth="1"/>
    <col min="9474" max="9474" width="9.140625" style="69"/>
    <col min="9475" max="9475" width="13.85546875" style="69" customWidth="1"/>
    <col min="9476" max="9703" width="9.140625" style="69"/>
    <col min="9704" max="9704" width="7.28515625" style="69" bestFit="1" customWidth="1"/>
    <col min="9705" max="9705" width="43.28515625" style="69" customWidth="1"/>
    <col min="9706" max="9708" width="0" style="69" hidden="1" customWidth="1"/>
    <col min="9709" max="9709" width="24.85546875" style="69" customWidth="1"/>
    <col min="9710" max="9712" width="0" style="69" hidden="1" customWidth="1"/>
    <col min="9713" max="9713" width="16.7109375" style="69" customWidth="1"/>
    <col min="9714" max="9714" width="17.140625" style="69" customWidth="1"/>
    <col min="9715" max="9715" width="14.140625" style="69" customWidth="1"/>
    <col min="9716" max="9721" width="0" style="69" hidden="1" customWidth="1"/>
    <col min="9722" max="9722" width="16" style="69" customWidth="1"/>
    <col min="9723" max="9724" width="0" style="69" hidden="1" customWidth="1"/>
    <col min="9725" max="9725" width="19.5703125" style="69" customWidth="1"/>
    <col min="9726" max="9729" width="0" style="69" hidden="1" customWidth="1"/>
    <col min="9730" max="9730" width="9.140625" style="69"/>
    <col min="9731" max="9731" width="13.85546875" style="69" customWidth="1"/>
    <col min="9732" max="9959" width="9.140625" style="69"/>
    <col min="9960" max="9960" width="7.28515625" style="69" bestFit="1" customWidth="1"/>
    <col min="9961" max="9961" width="43.28515625" style="69" customWidth="1"/>
    <col min="9962" max="9964" width="0" style="69" hidden="1" customWidth="1"/>
    <col min="9965" max="9965" width="24.85546875" style="69" customWidth="1"/>
    <col min="9966" max="9968" width="0" style="69" hidden="1" customWidth="1"/>
    <col min="9969" max="9969" width="16.7109375" style="69" customWidth="1"/>
    <col min="9970" max="9970" width="17.140625" style="69" customWidth="1"/>
    <col min="9971" max="9971" width="14.140625" style="69" customWidth="1"/>
    <col min="9972" max="9977" width="0" style="69" hidden="1" customWidth="1"/>
    <col min="9978" max="9978" width="16" style="69" customWidth="1"/>
    <col min="9979" max="9980" width="0" style="69" hidden="1" customWidth="1"/>
    <col min="9981" max="9981" width="19.5703125" style="69" customWidth="1"/>
    <col min="9982" max="9985" width="0" style="69" hidden="1" customWidth="1"/>
    <col min="9986" max="9986" width="9.140625" style="69"/>
    <col min="9987" max="9987" width="13.85546875" style="69" customWidth="1"/>
    <col min="9988" max="10215" width="9.140625" style="69"/>
    <col min="10216" max="10216" width="7.28515625" style="69" bestFit="1" customWidth="1"/>
    <col min="10217" max="10217" width="43.28515625" style="69" customWidth="1"/>
    <col min="10218" max="10220" width="0" style="69" hidden="1" customWidth="1"/>
    <col min="10221" max="10221" width="24.85546875" style="69" customWidth="1"/>
    <col min="10222" max="10224" width="0" style="69" hidden="1" customWidth="1"/>
    <col min="10225" max="10225" width="16.7109375" style="69" customWidth="1"/>
    <col min="10226" max="10226" width="17.140625" style="69" customWidth="1"/>
    <col min="10227" max="10227" width="14.140625" style="69" customWidth="1"/>
    <col min="10228" max="10233" width="0" style="69" hidden="1" customWidth="1"/>
    <col min="10234" max="10234" width="16" style="69" customWidth="1"/>
    <col min="10235" max="10236" width="0" style="69" hidden="1" customWidth="1"/>
    <col min="10237" max="10237" width="19.5703125" style="69" customWidth="1"/>
    <col min="10238" max="10241" width="0" style="69" hidden="1" customWidth="1"/>
    <col min="10242" max="10242" width="9.140625" style="69"/>
    <col min="10243" max="10243" width="13.85546875" style="69" customWidth="1"/>
    <col min="10244" max="10471" width="9.140625" style="69"/>
    <col min="10472" max="10472" width="7.28515625" style="69" bestFit="1" customWidth="1"/>
    <col min="10473" max="10473" width="43.28515625" style="69" customWidth="1"/>
    <col min="10474" max="10476" width="0" style="69" hidden="1" customWidth="1"/>
    <col min="10477" max="10477" width="24.85546875" style="69" customWidth="1"/>
    <col min="10478" max="10480" width="0" style="69" hidden="1" customWidth="1"/>
    <col min="10481" max="10481" width="16.7109375" style="69" customWidth="1"/>
    <col min="10482" max="10482" width="17.140625" style="69" customWidth="1"/>
    <col min="10483" max="10483" width="14.140625" style="69" customWidth="1"/>
    <col min="10484" max="10489" width="0" style="69" hidden="1" customWidth="1"/>
    <col min="10490" max="10490" width="16" style="69" customWidth="1"/>
    <col min="10491" max="10492" width="0" style="69" hidden="1" customWidth="1"/>
    <col min="10493" max="10493" width="19.5703125" style="69" customWidth="1"/>
    <col min="10494" max="10497" width="0" style="69" hidden="1" customWidth="1"/>
    <col min="10498" max="10498" width="9.140625" style="69"/>
    <col min="10499" max="10499" width="13.85546875" style="69" customWidth="1"/>
    <col min="10500" max="10727" width="9.140625" style="69"/>
    <col min="10728" max="10728" width="7.28515625" style="69" bestFit="1" customWidth="1"/>
    <col min="10729" max="10729" width="43.28515625" style="69" customWidth="1"/>
    <col min="10730" max="10732" width="0" style="69" hidden="1" customWidth="1"/>
    <col min="10733" max="10733" width="24.85546875" style="69" customWidth="1"/>
    <col min="10734" max="10736" width="0" style="69" hidden="1" customWidth="1"/>
    <col min="10737" max="10737" width="16.7109375" style="69" customWidth="1"/>
    <col min="10738" max="10738" width="17.140625" style="69" customWidth="1"/>
    <col min="10739" max="10739" width="14.140625" style="69" customWidth="1"/>
    <col min="10740" max="10745" width="0" style="69" hidden="1" customWidth="1"/>
    <col min="10746" max="10746" width="16" style="69" customWidth="1"/>
    <col min="10747" max="10748" width="0" style="69" hidden="1" customWidth="1"/>
    <col min="10749" max="10749" width="19.5703125" style="69" customWidth="1"/>
    <col min="10750" max="10753" width="0" style="69" hidden="1" customWidth="1"/>
    <col min="10754" max="10754" width="9.140625" style="69"/>
    <col min="10755" max="10755" width="13.85546875" style="69" customWidth="1"/>
    <col min="10756" max="10983" width="9.140625" style="69"/>
    <col min="10984" max="10984" width="7.28515625" style="69" bestFit="1" customWidth="1"/>
    <col min="10985" max="10985" width="43.28515625" style="69" customWidth="1"/>
    <col min="10986" max="10988" width="0" style="69" hidden="1" customWidth="1"/>
    <col min="10989" max="10989" width="24.85546875" style="69" customWidth="1"/>
    <col min="10990" max="10992" width="0" style="69" hidden="1" customWidth="1"/>
    <col min="10993" max="10993" width="16.7109375" style="69" customWidth="1"/>
    <col min="10994" max="10994" width="17.140625" style="69" customWidth="1"/>
    <col min="10995" max="10995" width="14.140625" style="69" customWidth="1"/>
    <col min="10996" max="11001" width="0" style="69" hidden="1" customWidth="1"/>
    <col min="11002" max="11002" width="16" style="69" customWidth="1"/>
    <col min="11003" max="11004" width="0" style="69" hidden="1" customWidth="1"/>
    <col min="11005" max="11005" width="19.5703125" style="69" customWidth="1"/>
    <col min="11006" max="11009" width="0" style="69" hidden="1" customWidth="1"/>
    <col min="11010" max="11010" width="9.140625" style="69"/>
    <col min="11011" max="11011" width="13.85546875" style="69" customWidth="1"/>
    <col min="11012" max="11239" width="9.140625" style="69"/>
    <col min="11240" max="11240" width="7.28515625" style="69" bestFit="1" customWidth="1"/>
    <col min="11241" max="11241" width="43.28515625" style="69" customWidth="1"/>
    <col min="11242" max="11244" width="0" style="69" hidden="1" customWidth="1"/>
    <col min="11245" max="11245" width="24.85546875" style="69" customWidth="1"/>
    <col min="11246" max="11248" width="0" style="69" hidden="1" customWidth="1"/>
    <col min="11249" max="11249" width="16.7109375" style="69" customWidth="1"/>
    <col min="11250" max="11250" width="17.140625" style="69" customWidth="1"/>
    <col min="11251" max="11251" width="14.140625" style="69" customWidth="1"/>
    <col min="11252" max="11257" width="0" style="69" hidden="1" customWidth="1"/>
    <col min="11258" max="11258" width="16" style="69" customWidth="1"/>
    <col min="11259" max="11260" width="0" style="69" hidden="1" customWidth="1"/>
    <col min="11261" max="11261" width="19.5703125" style="69" customWidth="1"/>
    <col min="11262" max="11265" width="0" style="69" hidden="1" customWidth="1"/>
    <col min="11266" max="11266" width="9.140625" style="69"/>
    <col min="11267" max="11267" width="13.85546875" style="69" customWidth="1"/>
    <col min="11268" max="11495" width="9.140625" style="69"/>
    <col min="11496" max="11496" width="7.28515625" style="69" bestFit="1" customWidth="1"/>
    <col min="11497" max="11497" width="43.28515625" style="69" customWidth="1"/>
    <col min="11498" max="11500" width="0" style="69" hidden="1" customWidth="1"/>
    <col min="11501" max="11501" width="24.85546875" style="69" customWidth="1"/>
    <col min="11502" max="11504" width="0" style="69" hidden="1" customWidth="1"/>
    <col min="11505" max="11505" width="16.7109375" style="69" customWidth="1"/>
    <col min="11506" max="11506" width="17.140625" style="69" customWidth="1"/>
    <col min="11507" max="11507" width="14.140625" style="69" customWidth="1"/>
    <col min="11508" max="11513" width="0" style="69" hidden="1" customWidth="1"/>
    <col min="11514" max="11514" width="16" style="69" customWidth="1"/>
    <col min="11515" max="11516" width="0" style="69" hidden="1" customWidth="1"/>
    <col min="11517" max="11517" width="19.5703125" style="69" customWidth="1"/>
    <col min="11518" max="11521" width="0" style="69" hidden="1" customWidth="1"/>
    <col min="11522" max="11522" width="9.140625" style="69"/>
    <col min="11523" max="11523" width="13.85546875" style="69" customWidth="1"/>
    <col min="11524" max="11751" width="9.140625" style="69"/>
    <col min="11752" max="11752" width="7.28515625" style="69" bestFit="1" customWidth="1"/>
    <col min="11753" max="11753" width="43.28515625" style="69" customWidth="1"/>
    <col min="11754" max="11756" width="0" style="69" hidden="1" customWidth="1"/>
    <col min="11757" max="11757" width="24.85546875" style="69" customWidth="1"/>
    <col min="11758" max="11760" width="0" style="69" hidden="1" customWidth="1"/>
    <col min="11761" max="11761" width="16.7109375" style="69" customWidth="1"/>
    <col min="11762" max="11762" width="17.140625" style="69" customWidth="1"/>
    <col min="11763" max="11763" width="14.140625" style="69" customWidth="1"/>
    <col min="11764" max="11769" width="0" style="69" hidden="1" customWidth="1"/>
    <col min="11770" max="11770" width="16" style="69" customWidth="1"/>
    <col min="11771" max="11772" width="0" style="69" hidden="1" customWidth="1"/>
    <col min="11773" max="11773" width="19.5703125" style="69" customWidth="1"/>
    <col min="11774" max="11777" width="0" style="69" hidden="1" customWidth="1"/>
    <col min="11778" max="11778" width="9.140625" style="69"/>
    <col min="11779" max="11779" width="13.85546875" style="69" customWidth="1"/>
    <col min="11780" max="12007" width="9.140625" style="69"/>
    <col min="12008" max="12008" width="7.28515625" style="69" bestFit="1" customWidth="1"/>
    <col min="12009" max="12009" width="43.28515625" style="69" customWidth="1"/>
    <col min="12010" max="12012" width="0" style="69" hidden="1" customWidth="1"/>
    <col min="12013" max="12013" width="24.85546875" style="69" customWidth="1"/>
    <col min="12014" max="12016" width="0" style="69" hidden="1" customWidth="1"/>
    <col min="12017" max="12017" width="16.7109375" style="69" customWidth="1"/>
    <col min="12018" max="12018" width="17.140625" style="69" customWidth="1"/>
    <col min="12019" max="12019" width="14.140625" style="69" customWidth="1"/>
    <col min="12020" max="12025" width="0" style="69" hidden="1" customWidth="1"/>
    <col min="12026" max="12026" width="16" style="69" customWidth="1"/>
    <col min="12027" max="12028" width="0" style="69" hidden="1" customWidth="1"/>
    <col min="12029" max="12029" width="19.5703125" style="69" customWidth="1"/>
    <col min="12030" max="12033" width="0" style="69" hidden="1" customWidth="1"/>
    <col min="12034" max="12034" width="9.140625" style="69"/>
    <col min="12035" max="12035" width="13.85546875" style="69" customWidth="1"/>
    <col min="12036" max="12263" width="9.140625" style="69"/>
    <col min="12264" max="12264" width="7.28515625" style="69" bestFit="1" customWidth="1"/>
    <col min="12265" max="12265" width="43.28515625" style="69" customWidth="1"/>
    <col min="12266" max="12268" width="0" style="69" hidden="1" customWidth="1"/>
    <col min="12269" max="12269" width="24.85546875" style="69" customWidth="1"/>
    <col min="12270" max="12272" width="0" style="69" hidden="1" customWidth="1"/>
    <col min="12273" max="12273" width="16.7109375" style="69" customWidth="1"/>
    <col min="12274" max="12274" width="17.140625" style="69" customWidth="1"/>
    <col min="12275" max="12275" width="14.140625" style="69" customWidth="1"/>
    <col min="12276" max="12281" width="0" style="69" hidden="1" customWidth="1"/>
    <col min="12282" max="12282" width="16" style="69" customWidth="1"/>
    <col min="12283" max="12284" width="0" style="69" hidden="1" customWidth="1"/>
    <col min="12285" max="12285" width="19.5703125" style="69" customWidth="1"/>
    <col min="12286" max="12289" width="0" style="69" hidden="1" customWidth="1"/>
    <col min="12290" max="12290" width="9.140625" style="69"/>
    <col min="12291" max="12291" width="13.85546875" style="69" customWidth="1"/>
    <col min="12292" max="12519" width="9.140625" style="69"/>
    <col min="12520" max="12520" width="7.28515625" style="69" bestFit="1" customWidth="1"/>
    <col min="12521" max="12521" width="43.28515625" style="69" customWidth="1"/>
    <col min="12522" max="12524" width="0" style="69" hidden="1" customWidth="1"/>
    <col min="12525" max="12525" width="24.85546875" style="69" customWidth="1"/>
    <col min="12526" max="12528" width="0" style="69" hidden="1" customWidth="1"/>
    <col min="12529" max="12529" width="16.7109375" style="69" customWidth="1"/>
    <col min="12530" max="12530" width="17.140625" style="69" customWidth="1"/>
    <col min="12531" max="12531" width="14.140625" style="69" customWidth="1"/>
    <col min="12532" max="12537" width="0" style="69" hidden="1" customWidth="1"/>
    <col min="12538" max="12538" width="16" style="69" customWidth="1"/>
    <col min="12539" max="12540" width="0" style="69" hidden="1" customWidth="1"/>
    <col min="12541" max="12541" width="19.5703125" style="69" customWidth="1"/>
    <col min="12542" max="12545" width="0" style="69" hidden="1" customWidth="1"/>
    <col min="12546" max="12546" width="9.140625" style="69"/>
    <col min="12547" max="12547" width="13.85546875" style="69" customWidth="1"/>
    <col min="12548" max="12775" width="9.140625" style="69"/>
    <col min="12776" max="12776" width="7.28515625" style="69" bestFit="1" customWidth="1"/>
    <col min="12777" max="12777" width="43.28515625" style="69" customWidth="1"/>
    <col min="12778" max="12780" width="0" style="69" hidden="1" customWidth="1"/>
    <col min="12781" max="12781" width="24.85546875" style="69" customWidth="1"/>
    <col min="12782" max="12784" width="0" style="69" hidden="1" customWidth="1"/>
    <col min="12785" max="12785" width="16.7109375" style="69" customWidth="1"/>
    <col min="12786" max="12786" width="17.140625" style="69" customWidth="1"/>
    <col min="12787" max="12787" width="14.140625" style="69" customWidth="1"/>
    <col min="12788" max="12793" width="0" style="69" hidden="1" customWidth="1"/>
    <col min="12794" max="12794" width="16" style="69" customWidth="1"/>
    <col min="12795" max="12796" width="0" style="69" hidden="1" customWidth="1"/>
    <col min="12797" max="12797" width="19.5703125" style="69" customWidth="1"/>
    <col min="12798" max="12801" width="0" style="69" hidden="1" customWidth="1"/>
    <col min="12802" max="12802" width="9.140625" style="69"/>
    <col min="12803" max="12803" width="13.85546875" style="69" customWidth="1"/>
    <col min="12804" max="13031" width="9.140625" style="69"/>
    <col min="13032" max="13032" width="7.28515625" style="69" bestFit="1" customWidth="1"/>
    <col min="13033" max="13033" width="43.28515625" style="69" customWidth="1"/>
    <col min="13034" max="13036" width="0" style="69" hidden="1" customWidth="1"/>
    <col min="13037" max="13037" width="24.85546875" style="69" customWidth="1"/>
    <col min="13038" max="13040" width="0" style="69" hidden="1" customWidth="1"/>
    <col min="13041" max="13041" width="16.7109375" style="69" customWidth="1"/>
    <col min="13042" max="13042" width="17.140625" style="69" customWidth="1"/>
    <col min="13043" max="13043" width="14.140625" style="69" customWidth="1"/>
    <col min="13044" max="13049" width="0" style="69" hidden="1" customWidth="1"/>
    <col min="13050" max="13050" width="16" style="69" customWidth="1"/>
    <col min="13051" max="13052" width="0" style="69" hidden="1" customWidth="1"/>
    <col min="13053" max="13053" width="19.5703125" style="69" customWidth="1"/>
    <col min="13054" max="13057" width="0" style="69" hidden="1" customWidth="1"/>
    <col min="13058" max="13058" width="9.140625" style="69"/>
    <col min="13059" max="13059" width="13.85546875" style="69" customWidth="1"/>
    <col min="13060" max="13287" width="9.140625" style="69"/>
    <col min="13288" max="13288" width="7.28515625" style="69" bestFit="1" customWidth="1"/>
    <col min="13289" max="13289" width="43.28515625" style="69" customWidth="1"/>
    <col min="13290" max="13292" width="0" style="69" hidden="1" customWidth="1"/>
    <col min="13293" max="13293" width="24.85546875" style="69" customWidth="1"/>
    <col min="13294" max="13296" width="0" style="69" hidden="1" customWidth="1"/>
    <col min="13297" max="13297" width="16.7109375" style="69" customWidth="1"/>
    <col min="13298" max="13298" width="17.140625" style="69" customWidth="1"/>
    <col min="13299" max="13299" width="14.140625" style="69" customWidth="1"/>
    <col min="13300" max="13305" width="0" style="69" hidden="1" customWidth="1"/>
    <col min="13306" max="13306" width="16" style="69" customWidth="1"/>
    <col min="13307" max="13308" width="0" style="69" hidden="1" customWidth="1"/>
    <col min="13309" max="13309" width="19.5703125" style="69" customWidth="1"/>
    <col min="13310" max="13313" width="0" style="69" hidden="1" customWidth="1"/>
    <col min="13314" max="13314" width="9.140625" style="69"/>
    <col min="13315" max="13315" width="13.85546875" style="69" customWidth="1"/>
    <col min="13316" max="13543" width="9.140625" style="69"/>
    <col min="13544" max="13544" width="7.28515625" style="69" bestFit="1" customWidth="1"/>
    <col min="13545" max="13545" width="43.28515625" style="69" customWidth="1"/>
    <col min="13546" max="13548" width="0" style="69" hidden="1" customWidth="1"/>
    <col min="13549" max="13549" width="24.85546875" style="69" customWidth="1"/>
    <col min="13550" max="13552" width="0" style="69" hidden="1" customWidth="1"/>
    <col min="13553" max="13553" width="16.7109375" style="69" customWidth="1"/>
    <col min="13554" max="13554" width="17.140625" style="69" customWidth="1"/>
    <col min="13555" max="13555" width="14.140625" style="69" customWidth="1"/>
    <col min="13556" max="13561" width="0" style="69" hidden="1" customWidth="1"/>
    <col min="13562" max="13562" width="16" style="69" customWidth="1"/>
    <col min="13563" max="13564" width="0" style="69" hidden="1" customWidth="1"/>
    <col min="13565" max="13565" width="19.5703125" style="69" customWidth="1"/>
    <col min="13566" max="13569" width="0" style="69" hidden="1" customWidth="1"/>
    <col min="13570" max="13570" width="9.140625" style="69"/>
    <col min="13571" max="13571" width="13.85546875" style="69" customWidth="1"/>
    <col min="13572" max="13799" width="9.140625" style="69"/>
    <col min="13800" max="13800" width="7.28515625" style="69" bestFit="1" customWidth="1"/>
    <col min="13801" max="13801" width="43.28515625" style="69" customWidth="1"/>
    <col min="13802" max="13804" width="0" style="69" hidden="1" customWidth="1"/>
    <col min="13805" max="13805" width="24.85546875" style="69" customWidth="1"/>
    <col min="13806" max="13808" width="0" style="69" hidden="1" customWidth="1"/>
    <col min="13809" max="13809" width="16.7109375" style="69" customWidth="1"/>
    <col min="13810" max="13810" width="17.140625" style="69" customWidth="1"/>
    <col min="13811" max="13811" width="14.140625" style="69" customWidth="1"/>
    <col min="13812" max="13817" width="0" style="69" hidden="1" customWidth="1"/>
    <col min="13818" max="13818" width="16" style="69" customWidth="1"/>
    <col min="13819" max="13820" width="0" style="69" hidden="1" customWidth="1"/>
    <col min="13821" max="13821" width="19.5703125" style="69" customWidth="1"/>
    <col min="13822" max="13825" width="0" style="69" hidden="1" customWidth="1"/>
    <col min="13826" max="13826" width="9.140625" style="69"/>
    <col min="13827" max="13827" width="13.85546875" style="69" customWidth="1"/>
    <col min="13828" max="14055" width="9.140625" style="69"/>
    <col min="14056" max="14056" width="7.28515625" style="69" bestFit="1" customWidth="1"/>
    <col min="14057" max="14057" width="43.28515625" style="69" customWidth="1"/>
    <col min="14058" max="14060" width="0" style="69" hidden="1" customWidth="1"/>
    <col min="14061" max="14061" width="24.85546875" style="69" customWidth="1"/>
    <col min="14062" max="14064" width="0" style="69" hidden="1" customWidth="1"/>
    <col min="14065" max="14065" width="16.7109375" style="69" customWidth="1"/>
    <col min="14066" max="14066" width="17.140625" style="69" customWidth="1"/>
    <col min="14067" max="14067" width="14.140625" style="69" customWidth="1"/>
    <col min="14068" max="14073" width="0" style="69" hidden="1" customWidth="1"/>
    <col min="14074" max="14074" width="16" style="69" customWidth="1"/>
    <col min="14075" max="14076" width="0" style="69" hidden="1" customWidth="1"/>
    <col min="14077" max="14077" width="19.5703125" style="69" customWidth="1"/>
    <col min="14078" max="14081" width="0" style="69" hidden="1" customWidth="1"/>
    <col min="14082" max="14082" width="9.140625" style="69"/>
    <col min="14083" max="14083" width="13.85546875" style="69" customWidth="1"/>
    <col min="14084" max="14311" width="9.140625" style="69"/>
    <col min="14312" max="14312" width="7.28515625" style="69" bestFit="1" customWidth="1"/>
    <col min="14313" max="14313" width="43.28515625" style="69" customWidth="1"/>
    <col min="14314" max="14316" width="0" style="69" hidden="1" customWidth="1"/>
    <col min="14317" max="14317" width="24.85546875" style="69" customWidth="1"/>
    <col min="14318" max="14320" width="0" style="69" hidden="1" customWidth="1"/>
    <col min="14321" max="14321" width="16.7109375" style="69" customWidth="1"/>
    <col min="14322" max="14322" width="17.140625" style="69" customWidth="1"/>
    <col min="14323" max="14323" width="14.140625" style="69" customWidth="1"/>
    <col min="14324" max="14329" width="0" style="69" hidden="1" customWidth="1"/>
    <col min="14330" max="14330" width="16" style="69" customWidth="1"/>
    <col min="14331" max="14332" width="0" style="69" hidden="1" customWidth="1"/>
    <col min="14333" max="14333" width="19.5703125" style="69" customWidth="1"/>
    <col min="14334" max="14337" width="0" style="69" hidden="1" customWidth="1"/>
    <col min="14338" max="14338" width="9.140625" style="69"/>
    <col min="14339" max="14339" width="13.85546875" style="69" customWidth="1"/>
    <col min="14340" max="14567" width="9.140625" style="69"/>
    <col min="14568" max="14568" width="7.28515625" style="69" bestFit="1" customWidth="1"/>
    <col min="14569" max="14569" width="43.28515625" style="69" customWidth="1"/>
    <col min="14570" max="14572" width="0" style="69" hidden="1" customWidth="1"/>
    <col min="14573" max="14573" width="24.85546875" style="69" customWidth="1"/>
    <col min="14574" max="14576" width="0" style="69" hidden="1" customWidth="1"/>
    <col min="14577" max="14577" width="16.7109375" style="69" customWidth="1"/>
    <col min="14578" max="14578" width="17.140625" style="69" customWidth="1"/>
    <col min="14579" max="14579" width="14.140625" style="69" customWidth="1"/>
    <col min="14580" max="14585" width="0" style="69" hidden="1" customWidth="1"/>
    <col min="14586" max="14586" width="16" style="69" customWidth="1"/>
    <col min="14587" max="14588" width="0" style="69" hidden="1" customWidth="1"/>
    <col min="14589" max="14589" width="19.5703125" style="69" customWidth="1"/>
    <col min="14590" max="14593" width="0" style="69" hidden="1" customWidth="1"/>
    <col min="14594" max="14594" width="9.140625" style="69"/>
    <col min="14595" max="14595" width="13.85546875" style="69" customWidth="1"/>
    <col min="14596" max="14823" width="9.140625" style="69"/>
    <col min="14824" max="14824" width="7.28515625" style="69" bestFit="1" customWidth="1"/>
    <col min="14825" max="14825" width="43.28515625" style="69" customWidth="1"/>
    <col min="14826" max="14828" width="0" style="69" hidden="1" customWidth="1"/>
    <col min="14829" max="14829" width="24.85546875" style="69" customWidth="1"/>
    <col min="14830" max="14832" width="0" style="69" hidden="1" customWidth="1"/>
    <col min="14833" max="14833" width="16.7109375" style="69" customWidth="1"/>
    <col min="14834" max="14834" width="17.140625" style="69" customWidth="1"/>
    <col min="14835" max="14835" width="14.140625" style="69" customWidth="1"/>
    <col min="14836" max="14841" width="0" style="69" hidden="1" customWidth="1"/>
    <col min="14842" max="14842" width="16" style="69" customWidth="1"/>
    <col min="14843" max="14844" width="0" style="69" hidden="1" customWidth="1"/>
    <col min="14845" max="14845" width="19.5703125" style="69" customWidth="1"/>
    <col min="14846" max="14849" width="0" style="69" hidden="1" customWidth="1"/>
    <col min="14850" max="14850" width="9.140625" style="69"/>
    <col min="14851" max="14851" width="13.85546875" style="69" customWidth="1"/>
    <col min="14852" max="15079" width="9.140625" style="69"/>
    <col min="15080" max="15080" width="7.28515625" style="69" bestFit="1" customWidth="1"/>
    <col min="15081" max="15081" width="43.28515625" style="69" customWidth="1"/>
    <col min="15082" max="15084" width="0" style="69" hidden="1" customWidth="1"/>
    <col min="15085" max="15085" width="24.85546875" style="69" customWidth="1"/>
    <col min="15086" max="15088" width="0" style="69" hidden="1" customWidth="1"/>
    <col min="15089" max="15089" width="16.7109375" style="69" customWidth="1"/>
    <col min="15090" max="15090" width="17.140625" style="69" customWidth="1"/>
    <col min="15091" max="15091" width="14.140625" style="69" customWidth="1"/>
    <col min="15092" max="15097" width="0" style="69" hidden="1" customWidth="1"/>
    <col min="15098" max="15098" width="16" style="69" customWidth="1"/>
    <col min="15099" max="15100" width="0" style="69" hidden="1" customWidth="1"/>
    <col min="15101" max="15101" width="19.5703125" style="69" customWidth="1"/>
    <col min="15102" max="15105" width="0" style="69" hidden="1" customWidth="1"/>
    <col min="15106" max="15106" width="9.140625" style="69"/>
    <col min="15107" max="15107" width="13.85546875" style="69" customWidth="1"/>
    <col min="15108" max="15335" width="9.140625" style="69"/>
    <col min="15336" max="15336" width="7.28515625" style="69" bestFit="1" customWidth="1"/>
    <col min="15337" max="15337" width="43.28515625" style="69" customWidth="1"/>
    <col min="15338" max="15340" width="0" style="69" hidden="1" customWidth="1"/>
    <col min="15341" max="15341" width="24.85546875" style="69" customWidth="1"/>
    <col min="15342" max="15344" width="0" style="69" hidden="1" customWidth="1"/>
    <col min="15345" max="15345" width="16.7109375" style="69" customWidth="1"/>
    <col min="15346" max="15346" width="17.140625" style="69" customWidth="1"/>
    <col min="15347" max="15347" width="14.140625" style="69" customWidth="1"/>
    <col min="15348" max="15353" width="0" style="69" hidden="1" customWidth="1"/>
    <col min="15354" max="15354" width="16" style="69" customWidth="1"/>
    <col min="15355" max="15356" width="0" style="69" hidden="1" customWidth="1"/>
    <col min="15357" max="15357" width="19.5703125" style="69" customWidth="1"/>
    <col min="15358" max="15361" width="0" style="69" hidden="1" customWidth="1"/>
    <col min="15362" max="15362" width="9.140625" style="69"/>
    <col min="15363" max="15363" width="13.85546875" style="69" customWidth="1"/>
    <col min="15364" max="15591" width="9.140625" style="69"/>
    <col min="15592" max="15592" width="7.28515625" style="69" bestFit="1" customWidth="1"/>
    <col min="15593" max="15593" width="43.28515625" style="69" customWidth="1"/>
    <col min="15594" max="15596" width="0" style="69" hidden="1" customWidth="1"/>
    <col min="15597" max="15597" width="24.85546875" style="69" customWidth="1"/>
    <col min="15598" max="15600" width="0" style="69" hidden="1" customWidth="1"/>
    <col min="15601" max="15601" width="16.7109375" style="69" customWidth="1"/>
    <col min="15602" max="15602" width="17.140625" style="69" customWidth="1"/>
    <col min="15603" max="15603" width="14.140625" style="69" customWidth="1"/>
    <col min="15604" max="15609" width="0" style="69" hidden="1" customWidth="1"/>
    <col min="15610" max="15610" width="16" style="69" customWidth="1"/>
    <col min="15611" max="15612" width="0" style="69" hidden="1" customWidth="1"/>
    <col min="15613" max="15613" width="19.5703125" style="69" customWidth="1"/>
    <col min="15614" max="15617" width="0" style="69" hidden="1" customWidth="1"/>
    <col min="15618" max="15618" width="9.140625" style="69"/>
    <col min="15619" max="15619" width="13.85546875" style="69" customWidth="1"/>
    <col min="15620" max="15847" width="9.140625" style="69"/>
    <col min="15848" max="15848" width="7.28515625" style="69" bestFit="1" customWidth="1"/>
    <col min="15849" max="15849" width="43.28515625" style="69" customWidth="1"/>
    <col min="15850" max="15852" width="0" style="69" hidden="1" customWidth="1"/>
    <col min="15853" max="15853" width="24.85546875" style="69" customWidth="1"/>
    <col min="15854" max="15856" width="0" style="69" hidden="1" customWidth="1"/>
    <col min="15857" max="15857" width="16.7109375" style="69" customWidth="1"/>
    <col min="15858" max="15858" width="17.140625" style="69" customWidth="1"/>
    <col min="15859" max="15859" width="14.140625" style="69" customWidth="1"/>
    <col min="15860" max="15865" width="0" style="69" hidden="1" customWidth="1"/>
    <col min="15866" max="15866" width="16" style="69" customWidth="1"/>
    <col min="15867" max="15868" width="0" style="69" hidden="1" customWidth="1"/>
    <col min="15869" max="15869" width="19.5703125" style="69" customWidth="1"/>
    <col min="15870" max="15873" width="0" style="69" hidden="1" customWidth="1"/>
    <col min="15874" max="15874" width="9.140625" style="69"/>
    <col min="15875" max="15875" width="13.85546875" style="69" customWidth="1"/>
    <col min="15876" max="16103" width="9.140625" style="69"/>
    <col min="16104" max="16104" width="7.28515625" style="69" bestFit="1" customWidth="1"/>
    <col min="16105" max="16105" width="43.28515625" style="69" customWidth="1"/>
    <col min="16106" max="16108" width="0" style="69" hidden="1" customWidth="1"/>
    <col min="16109" max="16109" width="24.85546875" style="69" customWidth="1"/>
    <col min="16110" max="16112" width="0" style="69" hidden="1" customWidth="1"/>
    <col min="16113" max="16113" width="16.7109375" style="69" customWidth="1"/>
    <col min="16114" max="16114" width="17.140625" style="69" customWidth="1"/>
    <col min="16115" max="16115" width="14.140625" style="69" customWidth="1"/>
    <col min="16116" max="16121" width="0" style="69" hidden="1" customWidth="1"/>
    <col min="16122" max="16122" width="16" style="69" customWidth="1"/>
    <col min="16123" max="16124" width="0" style="69" hidden="1" customWidth="1"/>
    <col min="16125" max="16125" width="19.5703125" style="69" customWidth="1"/>
    <col min="16126" max="16129" width="0" style="69" hidden="1" customWidth="1"/>
    <col min="16130" max="16130" width="9.140625" style="69"/>
    <col min="16131" max="16131" width="13.85546875" style="69" customWidth="1"/>
    <col min="16132" max="16384" width="9.140625" style="69"/>
  </cols>
  <sheetData>
    <row r="1" spans="1:32" ht="30" customHeight="1">
      <c r="A1" s="955" t="s">
        <v>280</v>
      </c>
      <c r="B1" s="955"/>
      <c r="C1" s="955"/>
      <c r="D1" s="955"/>
      <c r="E1" s="955"/>
      <c r="F1" s="955"/>
      <c r="G1" s="955"/>
      <c r="H1" s="955"/>
      <c r="I1" s="955"/>
      <c r="J1" s="955"/>
      <c r="K1" s="955"/>
      <c r="L1" s="955"/>
      <c r="M1" s="955"/>
      <c r="N1" s="955"/>
      <c r="O1" s="955"/>
      <c r="P1" s="955"/>
      <c r="Q1" s="955"/>
      <c r="R1" s="955"/>
      <c r="S1" s="955"/>
      <c r="T1" s="955"/>
      <c r="U1" s="955"/>
      <c r="V1" s="955"/>
      <c r="W1" s="955"/>
      <c r="X1" s="955"/>
      <c r="Y1" s="955"/>
      <c r="Z1" s="955"/>
      <c r="AA1" s="955"/>
      <c r="AB1" s="955"/>
      <c r="AC1" s="955"/>
      <c r="AD1" s="955"/>
      <c r="AE1" s="955"/>
      <c r="AF1" s="955"/>
    </row>
    <row r="2" spans="1:32" ht="34.5" customHeight="1">
      <c r="A2" s="955" t="s">
        <v>738</v>
      </c>
      <c r="B2" s="955"/>
      <c r="C2" s="955"/>
      <c r="D2" s="955"/>
      <c r="E2" s="955"/>
      <c r="F2" s="955"/>
      <c r="G2" s="955"/>
      <c r="H2" s="955"/>
      <c r="I2" s="955"/>
      <c r="J2" s="955"/>
      <c r="K2" s="955"/>
      <c r="L2" s="955"/>
      <c r="M2" s="955"/>
      <c r="N2" s="955"/>
      <c r="O2" s="955"/>
      <c r="P2" s="955"/>
      <c r="Q2" s="955"/>
      <c r="R2" s="955"/>
      <c r="S2" s="955"/>
      <c r="T2" s="955"/>
      <c r="U2" s="955"/>
      <c r="V2" s="955"/>
      <c r="W2" s="955"/>
      <c r="X2" s="955"/>
      <c r="Y2" s="955"/>
      <c r="Z2" s="955"/>
      <c r="AA2" s="955"/>
      <c r="AB2" s="955"/>
      <c r="AC2" s="955"/>
      <c r="AD2" s="955"/>
      <c r="AE2" s="955"/>
      <c r="AF2" s="955"/>
    </row>
    <row r="3" spans="1:32" ht="24.75" customHeight="1">
      <c r="A3" s="956" t="str">
        <f>NSTW!A3</f>
        <v>(Kèm theo Nghị quyết số 27/NQ-HĐND ngày 26 tháng 7 năm 2022 của HĐND tỉnh Đắk Nông)</v>
      </c>
      <c r="B3" s="956"/>
      <c r="C3" s="956"/>
      <c r="D3" s="956"/>
      <c r="E3" s="956"/>
      <c r="F3" s="956"/>
      <c r="G3" s="956"/>
      <c r="H3" s="956"/>
      <c r="I3" s="956"/>
      <c r="J3" s="956"/>
      <c r="K3" s="956"/>
      <c r="L3" s="956"/>
      <c r="M3" s="956"/>
      <c r="N3" s="956"/>
      <c r="O3" s="956"/>
      <c r="P3" s="956"/>
      <c r="Q3" s="956"/>
      <c r="R3" s="956"/>
      <c r="S3" s="956"/>
      <c r="T3" s="956"/>
      <c r="U3" s="956"/>
      <c r="V3" s="956"/>
      <c r="W3" s="956"/>
      <c r="X3" s="956"/>
      <c r="Y3" s="956"/>
      <c r="Z3" s="956"/>
      <c r="AA3" s="956"/>
      <c r="AB3" s="956"/>
      <c r="AC3" s="956"/>
      <c r="AD3" s="956"/>
      <c r="AE3" s="956"/>
      <c r="AF3" s="956"/>
    </row>
    <row r="4" spans="1:32" ht="24.75" customHeight="1">
      <c r="A4" s="957" t="s">
        <v>0</v>
      </c>
      <c r="B4" s="957"/>
      <c r="C4" s="957"/>
      <c r="D4" s="957"/>
      <c r="E4" s="957"/>
      <c r="F4" s="957"/>
      <c r="G4" s="957"/>
      <c r="H4" s="957"/>
      <c r="I4" s="957"/>
      <c r="J4" s="957"/>
      <c r="K4" s="957"/>
      <c r="L4" s="957"/>
      <c r="M4" s="957"/>
      <c r="N4" s="957"/>
      <c r="O4" s="957"/>
      <c r="P4" s="957"/>
      <c r="Q4" s="957"/>
      <c r="R4" s="957"/>
      <c r="S4" s="957"/>
      <c r="T4" s="957"/>
      <c r="U4" s="957"/>
      <c r="V4" s="957"/>
      <c r="W4" s="957"/>
      <c r="X4" s="957"/>
      <c r="Y4" s="957"/>
      <c r="Z4" s="957"/>
      <c r="AA4" s="957"/>
      <c r="AB4" s="957"/>
      <c r="AC4" s="957"/>
      <c r="AD4" s="957"/>
      <c r="AE4" s="957"/>
      <c r="AF4" s="957"/>
    </row>
    <row r="5" spans="1:32" ht="24.75" customHeight="1">
      <c r="A5" s="946" t="s">
        <v>228</v>
      </c>
      <c r="B5" s="946" t="s">
        <v>1</v>
      </c>
      <c r="C5" s="946" t="s">
        <v>2</v>
      </c>
      <c r="D5" s="946" t="s">
        <v>76</v>
      </c>
      <c r="E5" s="946" t="s">
        <v>229</v>
      </c>
      <c r="F5" s="946" t="s">
        <v>230</v>
      </c>
      <c r="G5" s="951" t="s">
        <v>7</v>
      </c>
      <c r="H5" s="952"/>
      <c r="I5" s="952"/>
      <c r="J5" s="952"/>
      <c r="K5" s="952"/>
      <c r="L5" s="952"/>
      <c r="M5" s="952"/>
      <c r="N5" s="953"/>
      <c r="O5" s="945" t="s">
        <v>231</v>
      </c>
      <c r="P5" s="945"/>
      <c r="Q5" s="945"/>
      <c r="R5" s="945"/>
      <c r="S5" s="945"/>
      <c r="T5" s="945"/>
      <c r="U5" s="945"/>
      <c r="V5" s="945"/>
      <c r="W5" s="945"/>
      <c r="X5" s="945"/>
      <c r="Y5" s="945"/>
      <c r="Z5" s="945"/>
      <c r="AA5" s="941" t="s">
        <v>232</v>
      </c>
      <c r="AB5" s="942"/>
      <c r="AC5" s="942"/>
      <c r="AD5" s="942"/>
      <c r="AE5" s="945" t="s">
        <v>741</v>
      </c>
      <c r="AF5" s="946" t="s">
        <v>8</v>
      </c>
    </row>
    <row r="6" spans="1:32" ht="24.75" customHeight="1">
      <c r="A6" s="947"/>
      <c r="B6" s="947"/>
      <c r="C6" s="947"/>
      <c r="D6" s="947"/>
      <c r="E6" s="947"/>
      <c r="F6" s="947"/>
      <c r="G6" s="945" t="s">
        <v>233</v>
      </c>
      <c r="H6" s="945" t="s">
        <v>10</v>
      </c>
      <c r="I6" s="945"/>
      <c r="J6" s="945"/>
      <c r="K6" s="945"/>
      <c r="L6" s="945"/>
      <c r="M6" s="945"/>
      <c r="N6" s="945"/>
      <c r="O6" s="945" t="s">
        <v>234</v>
      </c>
      <c r="P6" s="945"/>
      <c r="Q6" s="945"/>
      <c r="R6" s="945"/>
      <c r="S6" s="945" t="s">
        <v>235</v>
      </c>
      <c r="T6" s="945"/>
      <c r="U6" s="945"/>
      <c r="V6" s="945"/>
      <c r="W6" s="945" t="s">
        <v>236</v>
      </c>
      <c r="X6" s="945"/>
      <c r="Y6" s="945"/>
      <c r="Z6" s="945"/>
      <c r="AA6" s="943"/>
      <c r="AB6" s="944"/>
      <c r="AC6" s="944"/>
      <c r="AD6" s="944"/>
      <c r="AE6" s="945"/>
      <c r="AF6" s="947"/>
    </row>
    <row r="7" spans="1:32" ht="24.75" customHeight="1">
      <c r="A7" s="947"/>
      <c r="B7" s="947"/>
      <c r="C7" s="947"/>
      <c r="D7" s="947"/>
      <c r="E7" s="947"/>
      <c r="F7" s="947"/>
      <c r="G7" s="945"/>
      <c r="H7" s="945" t="s">
        <v>11</v>
      </c>
      <c r="I7" s="949" t="s">
        <v>237</v>
      </c>
      <c r="J7" s="949"/>
      <c r="K7" s="949"/>
      <c r="L7" s="949"/>
      <c r="M7" s="949"/>
      <c r="N7" s="949"/>
      <c r="O7" s="945" t="s">
        <v>13</v>
      </c>
      <c r="P7" s="949" t="s">
        <v>237</v>
      </c>
      <c r="Q7" s="949"/>
      <c r="R7" s="949"/>
      <c r="S7" s="945" t="s">
        <v>13</v>
      </c>
      <c r="T7" s="949" t="s">
        <v>237</v>
      </c>
      <c r="U7" s="949"/>
      <c r="V7" s="949"/>
      <c r="W7" s="945" t="s">
        <v>13</v>
      </c>
      <c r="X7" s="949" t="s">
        <v>237</v>
      </c>
      <c r="Y7" s="949"/>
      <c r="Z7" s="949"/>
      <c r="AA7" s="945" t="s">
        <v>13</v>
      </c>
      <c r="AB7" s="949" t="s">
        <v>237</v>
      </c>
      <c r="AC7" s="949"/>
      <c r="AD7" s="950"/>
      <c r="AE7" s="945"/>
      <c r="AF7" s="947"/>
    </row>
    <row r="8" spans="1:32" ht="46.5" customHeight="1">
      <c r="A8" s="947"/>
      <c r="B8" s="947"/>
      <c r="C8" s="947"/>
      <c r="D8" s="947"/>
      <c r="E8" s="947"/>
      <c r="F8" s="947"/>
      <c r="G8" s="945"/>
      <c r="H8" s="945"/>
      <c r="I8" s="941" t="s">
        <v>238</v>
      </c>
      <c r="J8" s="942"/>
      <c r="K8" s="945" t="s">
        <v>239</v>
      </c>
      <c r="L8" s="945"/>
      <c r="M8" s="945"/>
      <c r="N8" s="945"/>
      <c r="O8" s="945"/>
      <c r="P8" s="945" t="s">
        <v>240</v>
      </c>
      <c r="Q8" s="945"/>
      <c r="R8" s="946" t="s">
        <v>241</v>
      </c>
      <c r="S8" s="945"/>
      <c r="T8" s="945" t="s">
        <v>240</v>
      </c>
      <c r="U8" s="945"/>
      <c r="V8" s="946" t="s">
        <v>241</v>
      </c>
      <c r="W8" s="945"/>
      <c r="X8" s="945" t="s">
        <v>240</v>
      </c>
      <c r="Y8" s="945"/>
      <c r="Z8" s="946" t="s">
        <v>241</v>
      </c>
      <c r="AA8" s="945"/>
      <c r="AB8" s="945" t="s">
        <v>240</v>
      </c>
      <c r="AC8" s="945"/>
      <c r="AD8" s="941" t="s">
        <v>241</v>
      </c>
      <c r="AE8" s="945"/>
      <c r="AF8" s="947"/>
    </row>
    <row r="9" spans="1:32" ht="24.75" customHeight="1">
      <c r="A9" s="947"/>
      <c r="B9" s="947"/>
      <c r="C9" s="947"/>
      <c r="D9" s="947"/>
      <c r="E9" s="947"/>
      <c r="F9" s="947"/>
      <c r="G9" s="945"/>
      <c r="H9" s="945"/>
      <c r="I9" s="943"/>
      <c r="J9" s="944"/>
      <c r="K9" s="945"/>
      <c r="L9" s="945"/>
      <c r="M9" s="945"/>
      <c r="N9" s="945"/>
      <c r="O9" s="945"/>
      <c r="P9" s="945" t="s">
        <v>13</v>
      </c>
      <c r="Q9" s="945" t="s">
        <v>242</v>
      </c>
      <c r="R9" s="947"/>
      <c r="S9" s="945"/>
      <c r="T9" s="945" t="s">
        <v>13</v>
      </c>
      <c r="U9" s="945" t="s">
        <v>242</v>
      </c>
      <c r="V9" s="947"/>
      <c r="W9" s="945"/>
      <c r="X9" s="945" t="s">
        <v>13</v>
      </c>
      <c r="Y9" s="945" t="s">
        <v>242</v>
      </c>
      <c r="Z9" s="947"/>
      <c r="AA9" s="945"/>
      <c r="AB9" s="945" t="s">
        <v>13</v>
      </c>
      <c r="AC9" s="945" t="s">
        <v>242</v>
      </c>
      <c r="AD9" s="954"/>
      <c r="AE9" s="945"/>
      <c r="AF9" s="947"/>
    </row>
    <row r="10" spans="1:32" ht="24.75" customHeight="1">
      <c r="A10" s="947"/>
      <c r="B10" s="947"/>
      <c r="C10" s="947"/>
      <c r="D10" s="947"/>
      <c r="E10" s="947"/>
      <c r="F10" s="947"/>
      <c r="G10" s="945"/>
      <c r="H10" s="945"/>
      <c r="I10" s="945" t="s">
        <v>13</v>
      </c>
      <c r="J10" s="945" t="s">
        <v>243</v>
      </c>
      <c r="K10" s="945" t="s">
        <v>244</v>
      </c>
      <c r="L10" s="945" t="s">
        <v>245</v>
      </c>
      <c r="M10" s="945"/>
      <c r="N10" s="945"/>
      <c r="O10" s="945"/>
      <c r="P10" s="945"/>
      <c r="Q10" s="945"/>
      <c r="R10" s="947"/>
      <c r="S10" s="945"/>
      <c r="T10" s="945"/>
      <c r="U10" s="945"/>
      <c r="V10" s="947"/>
      <c r="W10" s="945"/>
      <c r="X10" s="945"/>
      <c r="Y10" s="945"/>
      <c r="Z10" s="947"/>
      <c r="AA10" s="945"/>
      <c r="AB10" s="945"/>
      <c r="AC10" s="945"/>
      <c r="AD10" s="954"/>
      <c r="AE10" s="945"/>
      <c r="AF10" s="947"/>
    </row>
    <row r="11" spans="1:32" ht="24.75" customHeight="1">
      <c r="A11" s="947"/>
      <c r="B11" s="947"/>
      <c r="C11" s="947"/>
      <c r="D11" s="947"/>
      <c r="E11" s="947"/>
      <c r="F11" s="947"/>
      <c r="G11" s="945"/>
      <c r="H11" s="945"/>
      <c r="I11" s="945"/>
      <c r="J11" s="945"/>
      <c r="K11" s="945"/>
      <c r="L11" s="945" t="s">
        <v>13</v>
      </c>
      <c r="M11" s="945" t="s">
        <v>246</v>
      </c>
      <c r="N11" s="945"/>
      <c r="O11" s="945"/>
      <c r="P11" s="945"/>
      <c r="Q11" s="945"/>
      <c r="R11" s="947"/>
      <c r="S11" s="945"/>
      <c r="T11" s="945"/>
      <c r="U11" s="945"/>
      <c r="V11" s="947"/>
      <c r="W11" s="945"/>
      <c r="X11" s="945"/>
      <c r="Y11" s="945"/>
      <c r="Z11" s="947"/>
      <c r="AA11" s="945"/>
      <c r="AB11" s="945"/>
      <c r="AC11" s="945"/>
      <c r="AD11" s="954"/>
      <c r="AE11" s="945"/>
      <c r="AF11" s="947"/>
    </row>
    <row r="12" spans="1:32" ht="115.5" customHeight="1">
      <c r="A12" s="948"/>
      <c r="B12" s="948"/>
      <c r="C12" s="948"/>
      <c r="D12" s="948"/>
      <c r="E12" s="948"/>
      <c r="F12" s="948"/>
      <c r="G12" s="945"/>
      <c r="H12" s="945"/>
      <c r="I12" s="945"/>
      <c r="J12" s="945"/>
      <c r="K12" s="945"/>
      <c r="L12" s="945"/>
      <c r="M12" s="81" t="s">
        <v>247</v>
      </c>
      <c r="N12" s="81" t="s">
        <v>248</v>
      </c>
      <c r="O12" s="945"/>
      <c r="P12" s="945"/>
      <c r="Q12" s="945"/>
      <c r="R12" s="948"/>
      <c r="S12" s="945"/>
      <c r="T12" s="945"/>
      <c r="U12" s="945"/>
      <c r="V12" s="948"/>
      <c r="W12" s="945"/>
      <c r="X12" s="945"/>
      <c r="Y12" s="945"/>
      <c r="Z12" s="948"/>
      <c r="AA12" s="945"/>
      <c r="AB12" s="945"/>
      <c r="AC12" s="945"/>
      <c r="AD12" s="943"/>
      <c r="AE12" s="945"/>
      <c r="AF12" s="948"/>
    </row>
    <row r="13" spans="1:32" s="122" customFormat="1" ht="27" customHeight="1">
      <c r="A13" s="123"/>
      <c r="B13" s="82" t="s">
        <v>87</v>
      </c>
      <c r="C13" s="82"/>
      <c r="D13" s="123"/>
      <c r="E13" s="123"/>
      <c r="F13" s="123"/>
      <c r="G13" s="123"/>
      <c r="H13" s="129">
        <f>H14+H29</f>
        <v>1995045</v>
      </c>
      <c r="I13" s="129">
        <f t="shared" ref="I13:AE13" si="0">I14+I29</f>
        <v>508906</v>
      </c>
      <c r="J13" s="129">
        <f t="shared" si="0"/>
        <v>278769</v>
      </c>
      <c r="K13" s="129">
        <f t="shared" si="0"/>
        <v>5223180</v>
      </c>
      <c r="L13" s="129">
        <f t="shared" si="0"/>
        <v>1486138</v>
      </c>
      <c r="M13" s="129">
        <f t="shared" si="0"/>
        <v>1289170</v>
      </c>
      <c r="N13" s="129">
        <f t="shared" si="0"/>
        <v>196969</v>
      </c>
      <c r="O13" s="129">
        <f t="shared" si="0"/>
        <v>244537</v>
      </c>
      <c r="P13" s="129">
        <f t="shared" si="0"/>
        <v>22000</v>
      </c>
      <c r="Q13" s="129">
        <f t="shared" si="0"/>
        <v>0</v>
      </c>
      <c r="R13" s="129">
        <f t="shared" si="0"/>
        <v>222537</v>
      </c>
      <c r="S13" s="129">
        <f t="shared" si="0"/>
        <v>56438</v>
      </c>
      <c r="T13" s="129">
        <f t="shared" si="0"/>
        <v>10990</v>
      </c>
      <c r="U13" s="129">
        <f t="shared" si="0"/>
        <v>0</v>
      </c>
      <c r="V13" s="129">
        <f t="shared" si="0"/>
        <v>45448</v>
      </c>
      <c r="W13" s="129">
        <f t="shared" si="0"/>
        <v>244537</v>
      </c>
      <c r="X13" s="129">
        <f t="shared" si="0"/>
        <v>22000</v>
      </c>
      <c r="Y13" s="129">
        <f t="shared" si="0"/>
        <v>0</v>
      </c>
      <c r="Z13" s="129">
        <f t="shared" si="0"/>
        <v>222537</v>
      </c>
      <c r="AA13" s="129">
        <f t="shared" si="0"/>
        <v>798177</v>
      </c>
      <c r="AB13" s="129">
        <f t="shared" si="0"/>
        <v>82000</v>
      </c>
      <c r="AC13" s="129"/>
      <c r="AD13" s="129">
        <f t="shared" si="0"/>
        <v>716177</v>
      </c>
      <c r="AE13" s="129">
        <f t="shared" si="0"/>
        <v>130672</v>
      </c>
      <c r="AF13" s="123"/>
    </row>
    <row r="14" spans="1:32" ht="67.5" customHeight="1">
      <c r="A14" s="83" t="s">
        <v>249</v>
      </c>
      <c r="B14" s="84" t="s">
        <v>250</v>
      </c>
      <c r="C14" s="85"/>
      <c r="D14" s="83"/>
      <c r="E14" s="83"/>
      <c r="F14" s="83"/>
      <c r="G14" s="83"/>
      <c r="H14" s="128">
        <f>H15+H26</f>
        <v>1849587</v>
      </c>
      <c r="I14" s="128">
        <f t="shared" ref="I14:AE14" si="1">I15+I26</f>
        <v>484522</v>
      </c>
      <c r="J14" s="128">
        <f t="shared" si="1"/>
        <v>260769</v>
      </c>
      <c r="K14" s="128">
        <f t="shared" si="1"/>
        <v>22221</v>
      </c>
      <c r="L14" s="128">
        <f t="shared" si="1"/>
        <v>1365064</v>
      </c>
      <c r="M14" s="128">
        <f t="shared" si="1"/>
        <v>1168096</v>
      </c>
      <c r="N14" s="128">
        <f t="shared" si="1"/>
        <v>196969</v>
      </c>
      <c r="O14" s="128">
        <f t="shared" si="1"/>
        <v>226215</v>
      </c>
      <c r="P14" s="128">
        <f t="shared" si="1"/>
        <v>17000</v>
      </c>
      <c r="Q14" s="128">
        <f t="shared" si="1"/>
        <v>0</v>
      </c>
      <c r="R14" s="128">
        <f t="shared" si="1"/>
        <v>209215</v>
      </c>
      <c r="S14" s="128">
        <f t="shared" si="1"/>
        <v>55482</v>
      </c>
      <c r="T14" s="128">
        <f t="shared" si="1"/>
        <v>10034</v>
      </c>
      <c r="U14" s="128">
        <f t="shared" si="1"/>
        <v>0</v>
      </c>
      <c r="V14" s="128">
        <f t="shared" si="1"/>
        <v>45448</v>
      </c>
      <c r="W14" s="128">
        <f t="shared" si="1"/>
        <v>226215</v>
      </c>
      <c r="X14" s="128">
        <f t="shared" si="1"/>
        <v>17000</v>
      </c>
      <c r="Y14" s="128">
        <f t="shared" si="1"/>
        <v>0</v>
      </c>
      <c r="Z14" s="128">
        <f t="shared" si="1"/>
        <v>209215</v>
      </c>
      <c r="AA14" s="128">
        <f t="shared" si="1"/>
        <v>659103</v>
      </c>
      <c r="AB14" s="128">
        <f t="shared" si="1"/>
        <v>64000</v>
      </c>
      <c r="AC14" s="128"/>
      <c r="AD14" s="128">
        <f t="shared" si="1"/>
        <v>595103</v>
      </c>
      <c r="AE14" s="128">
        <f t="shared" si="1"/>
        <v>110730</v>
      </c>
      <c r="AF14" s="83"/>
    </row>
    <row r="15" spans="1:32" s="122" customFormat="1" ht="39.75" customHeight="1">
      <c r="A15" s="83" t="s">
        <v>14</v>
      </c>
      <c r="B15" s="84" t="s">
        <v>193</v>
      </c>
      <c r="C15" s="85"/>
      <c r="D15" s="83"/>
      <c r="E15" s="83"/>
      <c r="F15" s="83"/>
      <c r="G15" s="83"/>
      <c r="H15" s="128">
        <f>H16+H23</f>
        <v>1287379</v>
      </c>
      <c r="I15" s="128">
        <f t="shared" ref="I15:AE15" si="2">I16+I23</f>
        <v>203418</v>
      </c>
      <c r="J15" s="128">
        <f t="shared" si="2"/>
        <v>63996</v>
      </c>
      <c r="K15" s="128">
        <f t="shared" si="2"/>
        <v>22221</v>
      </c>
      <c r="L15" s="128">
        <f t="shared" si="2"/>
        <v>1083960</v>
      </c>
      <c r="M15" s="128">
        <f t="shared" si="2"/>
        <v>886992</v>
      </c>
      <c r="N15" s="128">
        <f t="shared" si="2"/>
        <v>196969</v>
      </c>
      <c r="O15" s="128">
        <f t="shared" si="2"/>
        <v>219215</v>
      </c>
      <c r="P15" s="128">
        <f t="shared" si="2"/>
        <v>10000</v>
      </c>
      <c r="Q15" s="128">
        <f t="shared" si="2"/>
        <v>0</v>
      </c>
      <c r="R15" s="128">
        <f t="shared" si="2"/>
        <v>209215</v>
      </c>
      <c r="S15" s="128">
        <f t="shared" si="2"/>
        <v>55300</v>
      </c>
      <c r="T15" s="128">
        <f t="shared" si="2"/>
        <v>9852</v>
      </c>
      <c r="U15" s="128">
        <f t="shared" si="2"/>
        <v>0</v>
      </c>
      <c r="V15" s="128">
        <f t="shared" si="2"/>
        <v>45448</v>
      </c>
      <c r="W15" s="128">
        <f t="shared" si="2"/>
        <v>219215</v>
      </c>
      <c r="X15" s="128">
        <f t="shared" si="2"/>
        <v>10000</v>
      </c>
      <c r="Y15" s="128">
        <f t="shared" si="2"/>
        <v>0</v>
      </c>
      <c r="Z15" s="128">
        <f t="shared" si="2"/>
        <v>209215</v>
      </c>
      <c r="AA15" s="128">
        <f t="shared" si="2"/>
        <v>594201</v>
      </c>
      <c r="AB15" s="128">
        <f t="shared" si="2"/>
        <v>52000</v>
      </c>
      <c r="AC15" s="128"/>
      <c r="AD15" s="128">
        <f t="shared" si="2"/>
        <v>542201</v>
      </c>
      <c r="AE15" s="128">
        <f t="shared" si="2"/>
        <v>80730</v>
      </c>
      <c r="AF15" s="83"/>
    </row>
    <row r="16" spans="1:32" s="122" customFormat="1" ht="48.75" customHeight="1">
      <c r="A16" s="86" t="s">
        <v>251</v>
      </c>
      <c r="B16" s="87" t="s">
        <v>252</v>
      </c>
      <c r="C16" s="85"/>
      <c r="D16" s="104"/>
      <c r="E16" s="104"/>
      <c r="F16" s="104"/>
      <c r="G16" s="104"/>
      <c r="H16" s="126">
        <f>H17+H19</f>
        <v>718522</v>
      </c>
      <c r="I16" s="126">
        <f t="shared" ref="I16:AE16" si="3">I17+I19</f>
        <v>123423</v>
      </c>
      <c r="J16" s="126">
        <f t="shared" si="3"/>
        <v>0</v>
      </c>
      <c r="K16" s="126">
        <f t="shared" si="3"/>
        <v>0</v>
      </c>
      <c r="L16" s="126">
        <f t="shared" si="3"/>
        <v>595098</v>
      </c>
      <c r="M16" s="126">
        <f t="shared" si="3"/>
        <v>495902</v>
      </c>
      <c r="N16" s="126">
        <f t="shared" si="3"/>
        <v>99197</v>
      </c>
      <c r="O16" s="126">
        <f t="shared" si="3"/>
        <v>61000</v>
      </c>
      <c r="P16" s="126">
        <f t="shared" si="3"/>
        <v>0</v>
      </c>
      <c r="Q16" s="126">
        <f t="shared" si="3"/>
        <v>0</v>
      </c>
      <c r="R16" s="126">
        <f t="shared" si="3"/>
        <v>61000</v>
      </c>
      <c r="S16" s="126">
        <f t="shared" si="3"/>
        <v>0</v>
      </c>
      <c r="T16" s="126">
        <f t="shared" si="3"/>
        <v>0</v>
      </c>
      <c r="U16" s="126">
        <f t="shared" si="3"/>
        <v>0</v>
      </c>
      <c r="V16" s="126">
        <f t="shared" si="3"/>
        <v>0</v>
      </c>
      <c r="W16" s="126">
        <f t="shared" si="3"/>
        <v>61000</v>
      </c>
      <c r="X16" s="126">
        <f t="shared" si="3"/>
        <v>0</v>
      </c>
      <c r="Y16" s="126">
        <f t="shared" si="3"/>
        <v>0</v>
      </c>
      <c r="Z16" s="126">
        <f t="shared" si="3"/>
        <v>61000</v>
      </c>
      <c r="AA16" s="126">
        <f t="shared" si="3"/>
        <v>209774</v>
      </c>
      <c r="AB16" s="126">
        <f t="shared" si="3"/>
        <v>0</v>
      </c>
      <c r="AC16" s="126">
        <f t="shared" si="3"/>
        <v>0</v>
      </c>
      <c r="AD16" s="126">
        <f t="shared" si="3"/>
        <v>209774</v>
      </c>
      <c r="AE16" s="126">
        <f t="shared" si="3"/>
        <v>34730</v>
      </c>
      <c r="AF16" s="114"/>
    </row>
    <row r="17" spans="1:32" s="122" customFormat="1" ht="52.5" customHeight="1">
      <c r="A17" s="86" t="s">
        <v>253</v>
      </c>
      <c r="B17" s="87" t="s">
        <v>192</v>
      </c>
      <c r="C17" s="85"/>
      <c r="D17" s="104"/>
      <c r="E17" s="104"/>
      <c r="F17" s="104"/>
      <c r="G17" s="104"/>
      <c r="H17" s="126">
        <f>H18</f>
        <v>201807</v>
      </c>
      <c r="I17" s="126">
        <f t="shared" ref="I17:AE17" si="4">I18</f>
        <v>17885</v>
      </c>
      <c r="J17" s="126">
        <f t="shared" si="4"/>
        <v>0</v>
      </c>
      <c r="K17" s="126">
        <f t="shared" si="4"/>
        <v>0</v>
      </c>
      <c r="L17" s="126">
        <f t="shared" si="4"/>
        <v>183922</v>
      </c>
      <c r="M17" s="126">
        <f t="shared" si="4"/>
        <v>166960</v>
      </c>
      <c r="N17" s="126">
        <f t="shared" si="4"/>
        <v>16962</v>
      </c>
      <c r="O17" s="126">
        <f t="shared" si="4"/>
        <v>0</v>
      </c>
      <c r="P17" s="126">
        <f t="shared" si="4"/>
        <v>0</v>
      </c>
      <c r="Q17" s="126">
        <f t="shared" si="4"/>
        <v>0</v>
      </c>
      <c r="R17" s="126">
        <f t="shared" si="4"/>
        <v>0</v>
      </c>
      <c r="S17" s="126">
        <f t="shared" si="4"/>
        <v>0</v>
      </c>
      <c r="T17" s="126">
        <f t="shared" si="4"/>
        <v>0</v>
      </c>
      <c r="U17" s="126">
        <f t="shared" si="4"/>
        <v>0</v>
      </c>
      <c r="V17" s="126">
        <f t="shared" si="4"/>
        <v>0</v>
      </c>
      <c r="W17" s="126">
        <f t="shared" si="4"/>
        <v>0</v>
      </c>
      <c r="X17" s="126">
        <f t="shared" si="4"/>
        <v>0</v>
      </c>
      <c r="Y17" s="126">
        <f t="shared" si="4"/>
        <v>0</v>
      </c>
      <c r="Z17" s="126">
        <f t="shared" si="4"/>
        <v>0</v>
      </c>
      <c r="AA17" s="126">
        <f t="shared" si="4"/>
        <v>59774</v>
      </c>
      <c r="AB17" s="126">
        <f t="shared" si="4"/>
        <v>0</v>
      </c>
      <c r="AC17" s="126">
        <f t="shared" si="4"/>
        <v>0</v>
      </c>
      <c r="AD17" s="126">
        <f t="shared" si="4"/>
        <v>59774</v>
      </c>
      <c r="AE17" s="126">
        <f t="shared" si="4"/>
        <v>2730</v>
      </c>
      <c r="AF17" s="114"/>
    </row>
    <row r="18" spans="1:32" ht="75" customHeight="1">
      <c r="A18" s="92" t="s">
        <v>195</v>
      </c>
      <c r="B18" s="93" t="s">
        <v>254</v>
      </c>
      <c r="C18" s="94"/>
      <c r="D18" s="88" t="s">
        <v>90</v>
      </c>
      <c r="E18" s="95" t="s">
        <v>255</v>
      </c>
      <c r="F18" s="88"/>
      <c r="G18" s="88" t="s">
        <v>256</v>
      </c>
      <c r="H18" s="124">
        <v>201807</v>
      </c>
      <c r="I18" s="124">
        <v>17885</v>
      </c>
      <c r="J18" s="124"/>
      <c r="K18" s="124"/>
      <c r="L18" s="124">
        <v>183922</v>
      </c>
      <c r="M18" s="124">
        <v>166960</v>
      </c>
      <c r="N18" s="124">
        <v>16962</v>
      </c>
      <c r="O18" s="124"/>
      <c r="P18" s="124"/>
      <c r="Q18" s="124"/>
      <c r="R18" s="124"/>
      <c r="S18" s="124"/>
      <c r="T18" s="124"/>
      <c r="U18" s="124"/>
      <c r="V18" s="124"/>
      <c r="W18" s="124"/>
      <c r="X18" s="124"/>
      <c r="Y18" s="124"/>
      <c r="Z18" s="124"/>
      <c r="AA18" s="124">
        <f>AD18</f>
        <v>59774</v>
      </c>
      <c r="AB18" s="124"/>
      <c r="AC18" s="124"/>
      <c r="AD18" s="124">
        <v>59774</v>
      </c>
      <c r="AE18" s="124">
        <v>2730</v>
      </c>
      <c r="AF18" s="89"/>
    </row>
    <row r="19" spans="1:32" s="122" customFormat="1" ht="44.25" customHeight="1">
      <c r="A19" s="113" t="s">
        <v>282</v>
      </c>
      <c r="B19" s="87" t="s">
        <v>264</v>
      </c>
      <c r="C19" s="85"/>
      <c r="D19" s="104"/>
      <c r="E19" s="131"/>
      <c r="F19" s="104"/>
      <c r="G19" s="104"/>
      <c r="H19" s="126">
        <f>H20</f>
        <v>516715</v>
      </c>
      <c r="I19" s="126">
        <f t="shared" ref="I19:AE19" si="5">I20</f>
        <v>105538</v>
      </c>
      <c r="J19" s="126">
        <f t="shared" si="5"/>
        <v>0</v>
      </c>
      <c r="K19" s="126">
        <f t="shared" si="5"/>
        <v>0</v>
      </c>
      <c r="L19" s="126">
        <f t="shared" si="5"/>
        <v>411176</v>
      </c>
      <c r="M19" s="126">
        <f t="shared" si="5"/>
        <v>328942</v>
      </c>
      <c r="N19" s="126">
        <f t="shared" si="5"/>
        <v>82235</v>
      </c>
      <c r="O19" s="126">
        <f t="shared" si="5"/>
        <v>61000</v>
      </c>
      <c r="P19" s="126">
        <f t="shared" si="5"/>
        <v>0</v>
      </c>
      <c r="Q19" s="126">
        <f t="shared" si="5"/>
        <v>0</v>
      </c>
      <c r="R19" s="126">
        <f t="shared" si="5"/>
        <v>61000</v>
      </c>
      <c r="S19" s="126">
        <f t="shared" si="5"/>
        <v>0</v>
      </c>
      <c r="T19" s="126">
        <f t="shared" si="5"/>
        <v>0</v>
      </c>
      <c r="U19" s="126">
        <f t="shared" si="5"/>
        <v>0</v>
      </c>
      <c r="V19" s="126">
        <f t="shared" si="5"/>
        <v>0</v>
      </c>
      <c r="W19" s="126">
        <f t="shared" si="5"/>
        <v>61000</v>
      </c>
      <c r="X19" s="126">
        <f t="shared" si="5"/>
        <v>0</v>
      </c>
      <c r="Y19" s="126">
        <f t="shared" si="5"/>
        <v>0</v>
      </c>
      <c r="Z19" s="126">
        <f t="shared" si="5"/>
        <v>61000</v>
      </c>
      <c r="AA19" s="126">
        <f t="shared" si="5"/>
        <v>150000</v>
      </c>
      <c r="AB19" s="126">
        <f t="shared" si="5"/>
        <v>0</v>
      </c>
      <c r="AC19" s="126">
        <f t="shared" si="5"/>
        <v>0</v>
      </c>
      <c r="AD19" s="126">
        <f t="shared" si="5"/>
        <v>150000</v>
      </c>
      <c r="AE19" s="126">
        <f t="shared" si="5"/>
        <v>32000</v>
      </c>
      <c r="AF19" s="132"/>
    </row>
    <row r="20" spans="1:32" ht="55.5" customHeight="1">
      <c r="A20" s="92" t="s">
        <v>199</v>
      </c>
      <c r="B20" s="93" t="s">
        <v>257</v>
      </c>
      <c r="C20" s="93"/>
      <c r="D20" s="88"/>
      <c r="E20" s="96"/>
      <c r="F20" s="96"/>
      <c r="G20" s="88"/>
      <c r="H20" s="124">
        <v>516715</v>
      </c>
      <c r="I20" s="124">
        <v>105538</v>
      </c>
      <c r="J20" s="124"/>
      <c r="K20" s="124"/>
      <c r="L20" s="124">
        <v>411176</v>
      </c>
      <c r="M20" s="124">
        <v>328942</v>
      </c>
      <c r="N20" s="124">
        <v>82235</v>
      </c>
      <c r="O20" s="124">
        <v>61000</v>
      </c>
      <c r="P20" s="124"/>
      <c r="Q20" s="124"/>
      <c r="R20" s="124">
        <v>61000</v>
      </c>
      <c r="S20" s="124"/>
      <c r="T20" s="124"/>
      <c r="U20" s="124"/>
      <c r="V20" s="124"/>
      <c r="W20" s="124">
        <v>61000</v>
      </c>
      <c r="X20" s="124"/>
      <c r="Y20" s="124"/>
      <c r="Z20" s="124">
        <v>61000</v>
      </c>
      <c r="AA20" s="124">
        <f>AD20</f>
        <v>150000</v>
      </c>
      <c r="AB20" s="124"/>
      <c r="AC20" s="124"/>
      <c r="AD20" s="124">
        <v>150000</v>
      </c>
      <c r="AE20" s="124">
        <v>32000</v>
      </c>
      <c r="AF20" s="90"/>
    </row>
    <row r="21" spans="1:32" ht="149.25" customHeight="1">
      <c r="A21" s="97" t="s">
        <v>258</v>
      </c>
      <c r="B21" s="98" t="s">
        <v>259</v>
      </c>
      <c r="C21" s="99">
        <v>7572454</v>
      </c>
      <c r="D21" s="88" t="s">
        <v>98</v>
      </c>
      <c r="E21" s="96">
        <v>43462</v>
      </c>
      <c r="F21" s="100" t="s">
        <v>258</v>
      </c>
      <c r="G21" s="91" t="s">
        <v>260</v>
      </c>
      <c r="H21" s="125">
        <v>300062</v>
      </c>
      <c r="I21" s="125">
        <v>60937</v>
      </c>
      <c r="J21" s="125"/>
      <c r="K21" s="125"/>
      <c r="L21" s="125">
        <v>239124</v>
      </c>
      <c r="M21" s="125">
        <v>191300</v>
      </c>
      <c r="N21" s="125">
        <v>47825</v>
      </c>
      <c r="O21" s="124">
        <v>40400</v>
      </c>
      <c r="P21" s="125"/>
      <c r="Q21" s="125"/>
      <c r="R21" s="125">
        <v>40400</v>
      </c>
      <c r="S21" s="124"/>
      <c r="T21" s="125"/>
      <c r="U21" s="125"/>
      <c r="V21" s="125"/>
      <c r="W21" s="124">
        <v>40400</v>
      </c>
      <c r="X21" s="125"/>
      <c r="Y21" s="125"/>
      <c r="Z21" s="125">
        <v>40400</v>
      </c>
      <c r="AA21" s="125"/>
      <c r="AB21" s="125"/>
      <c r="AC21" s="125"/>
      <c r="AD21" s="125"/>
      <c r="AE21" s="125">
        <v>16000</v>
      </c>
      <c r="AF21" s="99"/>
    </row>
    <row r="22" spans="1:32" ht="165.75" customHeight="1">
      <c r="A22" s="97" t="s">
        <v>258</v>
      </c>
      <c r="B22" s="98" t="s">
        <v>261</v>
      </c>
      <c r="C22" s="99">
        <v>7572458</v>
      </c>
      <c r="D22" s="88" t="s">
        <v>98</v>
      </c>
      <c r="E22" s="96">
        <v>43462</v>
      </c>
      <c r="F22" s="100" t="s">
        <v>258</v>
      </c>
      <c r="G22" s="91" t="s">
        <v>262</v>
      </c>
      <c r="H22" s="125">
        <v>216653</v>
      </c>
      <c r="I22" s="125">
        <v>44601</v>
      </c>
      <c r="J22" s="125"/>
      <c r="K22" s="125"/>
      <c r="L22" s="125">
        <v>172052</v>
      </c>
      <c r="M22" s="125">
        <v>137642</v>
      </c>
      <c r="N22" s="125">
        <v>34410</v>
      </c>
      <c r="O22" s="124">
        <v>20600</v>
      </c>
      <c r="P22" s="125"/>
      <c r="Q22" s="125"/>
      <c r="R22" s="125">
        <v>20600</v>
      </c>
      <c r="S22" s="124">
        <v>0</v>
      </c>
      <c r="T22" s="125"/>
      <c r="U22" s="125"/>
      <c r="V22" s="125">
        <v>0</v>
      </c>
      <c r="W22" s="124">
        <v>20600</v>
      </c>
      <c r="X22" s="125"/>
      <c r="Y22" s="125"/>
      <c r="Z22" s="125">
        <v>20600</v>
      </c>
      <c r="AA22" s="125"/>
      <c r="AB22" s="125"/>
      <c r="AC22" s="125"/>
      <c r="AD22" s="125"/>
      <c r="AE22" s="125">
        <v>16000</v>
      </c>
      <c r="AF22" s="99"/>
    </row>
    <row r="23" spans="1:32" ht="34.5" customHeight="1">
      <c r="A23" s="102" t="s">
        <v>263</v>
      </c>
      <c r="B23" s="87" t="s">
        <v>18</v>
      </c>
      <c r="C23" s="103"/>
      <c r="D23" s="104"/>
      <c r="E23" s="105"/>
      <c r="F23" s="106"/>
      <c r="G23" s="104"/>
      <c r="H23" s="126">
        <f>H24</f>
        <v>568857</v>
      </c>
      <c r="I23" s="126">
        <f t="shared" ref="I23:AE24" si="6">I24</f>
        <v>79995</v>
      </c>
      <c r="J23" s="126">
        <f t="shared" si="6"/>
        <v>63996</v>
      </c>
      <c r="K23" s="126">
        <f t="shared" si="6"/>
        <v>22221</v>
      </c>
      <c r="L23" s="126">
        <f t="shared" si="6"/>
        <v>488862</v>
      </c>
      <c r="M23" s="126">
        <f t="shared" si="6"/>
        <v>391090</v>
      </c>
      <c r="N23" s="126">
        <f t="shared" si="6"/>
        <v>97772</v>
      </c>
      <c r="O23" s="126">
        <f t="shared" si="6"/>
        <v>158215</v>
      </c>
      <c r="P23" s="126">
        <f t="shared" si="6"/>
        <v>10000</v>
      </c>
      <c r="Q23" s="126">
        <f t="shared" si="6"/>
        <v>0</v>
      </c>
      <c r="R23" s="126">
        <f t="shared" si="6"/>
        <v>148215</v>
      </c>
      <c r="S23" s="126">
        <f t="shared" si="6"/>
        <v>55300</v>
      </c>
      <c r="T23" s="126">
        <f t="shared" si="6"/>
        <v>9852</v>
      </c>
      <c r="U23" s="126">
        <f t="shared" si="6"/>
        <v>0</v>
      </c>
      <c r="V23" s="126">
        <f t="shared" si="6"/>
        <v>45448</v>
      </c>
      <c r="W23" s="126">
        <f t="shared" si="6"/>
        <v>158215</v>
      </c>
      <c r="X23" s="126">
        <f t="shared" si="6"/>
        <v>10000</v>
      </c>
      <c r="Y23" s="126">
        <f t="shared" si="6"/>
        <v>0</v>
      </c>
      <c r="Z23" s="126">
        <f t="shared" si="6"/>
        <v>148215</v>
      </c>
      <c r="AA23" s="126">
        <f t="shared" si="6"/>
        <v>384427</v>
      </c>
      <c r="AB23" s="126">
        <f t="shared" si="6"/>
        <v>52000</v>
      </c>
      <c r="AC23" s="126">
        <f t="shared" si="6"/>
        <v>0</v>
      </c>
      <c r="AD23" s="126">
        <f t="shared" si="6"/>
        <v>332427</v>
      </c>
      <c r="AE23" s="126">
        <f t="shared" si="6"/>
        <v>46000</v>
      </c>
      <c r="AF23" s="103"/>
    </row>
    <row r="24" spans="1:32" ht="41.25" customHeight="1">
      <c r="A24" s="102">
        <v>1</v>
      </c>
      <c r="B24" s="87" t="s">
        <v>264</v>
      </c>
      <c r="C24" s="103"/>
      <c r="D24" s="104"/>
      <c r="E24" s="105"/>
      <c r="F24" s="106"/>
      <c r="G24" s="104"/>
      <c r="H24" s="126">
        <f>H25</f>
        <v>568857</v>
      </c>
      <c r="I24" s="126">
        <f t="shared" si="6"/>
        <v>79995</v>
      </c>
      <c r="J24" s="126">
        <f t="shared" si="6"/>
        <v>63996</v>
      </c>
      <c r="K24" s="126">
        <f t="shared" si="6"/>
        <v>22221</v>
      </c>
      <c r="L24" s="126">
        <f t="shared" si="6"/>
        <v>488862</v>
      </c>
      <c r="M24" s="126">
        <f t="shared" si="6"/>
        <v>391090</v>
      </c>
      <c r="N24" s="126">
        <f t="shared" si="6"/>
        <v>97772</v>
      </c>
      <c r="O24" s="126">
        <f t="shared" si="6"/>
        <v>158215</v>
      </c>
      <c r="P24" s="126">
        <f t="shared" si="6"/>
        <v>10000</v>
      </c>
      <c r="Q24" s="126">
        <f t="shared" si="6"/>
        <v>0</v>
      </c>
      <c r="R24" s="126">
        <f t="shared" si="6"/>
        <v>148215</v>
      </c>
      <c r="S24" s="126">
        <f t="shared" si="6"/>
        <v>55300</v>
      </c>
      <c r="T24" s="126">
        <f t="shared" si="6"/>
        <v>9852</v>
      </c>
      <c r="U24" s="126">
        <f t="shared" si="6"/>
        <v>0</v>
      </c>
      <c r="V24" s="126">
        <f t="shared" si="6"/>
        <v>45448</v>
      </c>
      <c r="W24" s="126">
        <f t="shared" si="6"/>
        <v>158215</v>
      </c>
      <c r="X24" s="126">
        <f t="shared" si="6"/>
        <v>10000</v>
      </c>
      <c r="Y24" s="126">
        <f t="shared" si="6"/>
        <v>0</v>
      </c>
      <c r="Z24" s="126">
        <f t="shared" si="6"/>
        <v>148215</v>
      </c>
      <c r="AA24" s="126">
        <f t="shared" si="6"/>
        <v>384427</v>
      </c>
      <c r="AB24" s="126">
        <f t="shared" si="6"/>
        <v>52000</v>
      </c>
      <c r="AC24" s="126">
        <f t="shared" si="6"/>
        <v>0</v>
      </c>
      <c r="AD24" s="126">
        <f t="shared" si="6"/>
        <v>332427</v>
      </c>
      <c r="AE24" s="126">
        <f t="shared" si="6"/>
        <v>46000</v>
      </c>
      <c r="AF24" s="103"/>
    </row>
    <row r="25" spans="1:32" ht="114.75" customHeight="1">
      <c r="A25" s="107" t="s">
        <v>195</v>
      </c>
      <c r="B25" s="108" t="s">
        <v>265</v>
      </c>
      <c r="C25" s="109">
        <v>7557066</v>
      </c>
      <c r="D25" s="109">
        <v>292</v>
      </c>
      <c r="E25" s="110">
        <v>42830</v>
      </c>
      <c r="F25" s="109"/>
      <c r="G25" s="111" t="s">
        <v>266</v>
      </c>
      <c r="H25" s="124">
        <v>568857</v>
      </c>
      <c r="I25" s="124">
        <v>79995</v>
      </c>
      <c r="J25" s="124">
        <v>63996</v>
      </c>
      <c r="K25" s="124">
        <v>22221</v>
      </c>
      <c r="L25" s="124">
        <v>488862</v>
      </c>
      <c r="M25" s="124">
        <v>391090</v>
      </c>
      <c r="N25" s="124">
        <v>97772</v>
      </c>
      <c r="O25" s="124">
        <v>158215</v>
      </c>
      <c r="P25" s="124">
        <v>10000</v>
      </c>
      <c r="Q25" s="124"/>
      <c r="R25" s="124">
        <v>148215</v>
      </c>
      <c r="S25" s="124">
        <v>55300</v>
      </c>
      <c r="T25" s="124">
        <v>9852</v>
      </c>
      <c r="U25" s="124"/>
      <c r="V25" s="124">
        <v>45448</v>
      </c>
      <c r="W25" s="124">
        <v>158215</v>
      </c>
      <c r="X25" s="124">
        <v>10000</v>
      </c>
      <c r="Y25" s="124"/>
      <c r="Z25" s="124">
        <v>148215</v>
      </c>
      <c r="AA25" s="124">
        <v>384427</v>
      </c>
      <c r="AB25" s="124">
        <v>52000</v>
      </c>
      <c r="AC25" s="124"/>
      <c r="AD25" s="124">
        <v>332427</v>
      </c>
      <c r="AE25" s="124">
        <v>46000</v>
      </c>
      <c r="AF25" s="112"/>
    </row>
    <row r="26" spans="1:32" ht="43.5" customHeight="1">
      <c r="A26" s="102" t="s">
        <v>17</v>
      </c>
      <c r="B26" s="87" t="s">
        <v>267</v>
      </c>
      <c r="C26" s="103"/>
      <c r="D26" s="104"/>
      <c r="E26" s="105"/>
      <c r="F26" s="106"/>
      <c r="G26" s="104"/>
      <c r="H26" s="126">
        <f>H27</f>
        <v>562208</v>
      </c>
      <c r="I26" s="126">
        <f t="shared" ref="I26:AE27" si="7">I27</f>
        <v>281104</v>
      </c>
      <c r="J26" s="126">
        <f t="shared" si="7"/>
        <v>196773</v>
      </c>
      <c r="K26" s="126">
        <f t="shared" si="7"/>
        <v>0</v>
      </c>
      <c r="L26" s="126">
        <f t="shared" si="7"/>
        <v>281104</v>
      </c>
      <c r="M26" s="126">
        <f t="shared" si="7"/>
        <v>281104</v>
      </c>
      <c r="N26" s="126">
        <f t="shared" si="7"/>
        <v>0</v>
      </c>
      <c r="O26" s="126">
        <f t="shared" si="7"/>
        <v>7000</v>
      </c>
      <c r="P26" s="126">
        <f t="shared" si="7"/>
        <v>7000</v>
      </c>
      <c r="Q26" s="126">
        <f t="shared" si="7"/>
        <v>0</v>
      </c>
      <c r="R26" s="126">
        <f t="shared" si="7"/>
        <v>0</v>
      </c>
      <c r="S26" s="126">
        <f t="shared" si="7"/>
        <v>182</v>
      </c>
      <c r="T26" s="126">
        <f t="shared" si="7"/>
        <v>182</v>
      </c>
      <c r="U26" s="126">
        <f t="shared" si="7"/>
        <v>0</v>
      </c>
      <c r="V26" s="126">
        <f t="shared" si="7"/>
        <v>0</v>
      </c>
      <c r="W26" s="126">
        <f t="shared" si="7"/>
        <v>7000</v>
      </c>
      <c r="X26" s="126">
        <f t="shared" si="7"/>
        <v>7000</v>
      </c>
      <c r="Y26" s="126">
        <f t="shared" si="7"/>
        <v>0</v>
      </c>
      <c r="Z26" s="126">
        <f t="shared" si="7"/>
        <v>0</v>
      </c>
      <c r="AA26" s="126">
        <f t="shared" si="7"/>
        <v>64902</v>
      </c>
      <c r="AB26" s="126">
        <f t="shared" si="7"/>
        <v>12000</v>
      </c>
      <c r="AC26" s="126">
        <f t="shared" si="7"/>
        <v>0</v>
      </c>
      <c r="AD26" s="126">
        <f t="shared" si="7"/>
        <v>52902</v>
      </c>
      <c r="AE26" s="126">
        <f t="shared" si="7"/>
        <v>30000</v>
      </c>
      <c r="AF26" s="103"/>
    </row>
    <row r="27" spans="1:32" ht="46.5" customHeight="1">
      <c r="A27" s="113" t="s">
        <v>253</v>
      </c>
      <c r="B27" s="87" t="s">
        <v>264</v>
      </c>
      <c r="C27" s="87"/>
      <c r="D27" s="104"/>
      <c r="E27" s="104"/>
      <c r="F27" s="104"/>
      <c r="G27" s="104"/>
      <c r="H27" s="126">
        <f>H28</f>
        <v>562208</v>
      </c>
      <c r="I27" s="126">
        <f t="shared" si="7"/>
        <v>281104</v>
      </c>
      <c r="J27" s="126">
        <f t="shared" si="7"/>
        <v>196773</v>
      </c>
      <c r="K27" s="126">
        <f t="shared" si="7"/>
        <v>0</v>
      </c>
      <c r="L27" s="126">
        <f t="shared" si="7"/>
        <v>281104</v>
      </c>
      <c r="M27" s="126">
        <f t="shared" si="7"/>
        <v>281104</v>
      </c>
      <c r="N27" s="126">
        <f t="shared" si="7"/>
        <v>0</v>
      </c>
      <c r="O27" s="126">
        <f t="shared" si="7"/>
        <v>7000</v>
      </c>
      <c r="P27" s="126">
        <f t="shared" si="7"/>
        <v>7000</v>
      </c>
      <c r="Q27" s="126">
        <f t="shared" si="7"/>
        <v>0</v>
      </c>
      <c r="R27" s="126">
        <f t="shared" si="7"/>
        <v>0</v>
      </c>
      <c r="S27" s="126">
        <f t="shared" si="7"/>
        <v>182</v>
      </c>
      <c r="T27" s="126">
        <f t="shared" si="7"/>
        <v>182</v>
      </c>
      <c r="U27" s="126">
        <f t="shared" si="7"/>
        <v>0</v>
      </c>
      <c r="V27" s="126">
        <f t="shared" si="7"/>
        <v>0</v>
      </c>
      <c r="W27" s="126">
        <f t="shared" si="7"/>
        <v>7000</v>
      </c>
      <c r="X27" s="126">
        <f t="shared" si="7"/>
        <v>7000</v>
      </c>
      <c r="Y27" s="126">
        <f t="shared" si="7"/>
        <v>0</v>
      </c>
      <c r="Z27" s="126">
        <f t="shared" si="7"/>
        <v>0</v>
      </c>
      <c r="AA27" s="126">
        <f t="shared" si="7"/>
        <v>64902</v>
      </c>
      <c r="AB27" s="126">
        <f t="shared" si="7"/>
        <v>12000</v>
      </c>
      <c r="AC27" s="126">
        <f t="shared" si="7"/>
        <v>0</v>
      </c>
      <c r="AD27" s="126">
        <f t="shared" si="7"/>
        <v>52902</v>
      </c>
      <c r="AE27" s="126">
        <f t="shared" si="7"/>
        <v>30000</v>
      </c>
      <c r="AF27" s="114"/>
    </row>
    <row r="28" spans="1:32" ht="126" customHeight="1">
      <c r="A28" s="107" t="s">
        <v>195</v>
      </c>
      <c r="B28" s="115" t="s">
        <v>268</v>
      </c>
      <c r="C28" s="109">
        <v>7122739</v>
      </c>
      <c r="D28" s="109"/>
      <c r="E28" s="116"/>
      <c r="F28" s="109"/>
      <c r="G28" s="111" t="s">
        <v>269</v>
      </c>
      <c r="H28" s="124">
        <v>562208</v>
      </c>
      <c r="I28" s="124">
        <v>281104</v>
      </c>
      <c r="J28" s="124">
        <v>196773</v>
      </c>
      <c r="K28" s="124"/>
      <c r="L28" s="124">
        <v>281104</v>
      </c>
      <c r="M28" s="124">
        <v>281104</v>
      </c>
      <c r="N28" s="124"/>
      <c r="O28" s="124">
        <v>7000</v>
      </c>
      <c r="P28" s="124">
        <v>7000</v>
      </c>
      <c r="Q28" s="124"/>
      <c r="R28" s="124"/>
      <c r="S28" s="124">
        <v>182</v>
      </c>
      <c r="T28" s="124">
        <v>182</v>
      </c>
      <c r="U28" s="124"/>
      <c r="V28" s="124"/>
      <c r="W28" s="124">
        <v>7000</v>
      </c>
      <c r="X28" s="124">
        <v>7000</v>
      </c>
      <c r="Y28" s="124"/>
      <c r="Z28" s="124"/>
      <c r="AA28" s="124">
        <v>64902</v>
      </c>
      <c r="AB28" s="124">
        <v>12000</v>
      </c>
      <c r="AC28" s="124"/>
      <c r="AD28" s="124">
        <v>52902</v>
      </c>
      <c r="AE28" s="124">
        <v>30000</v>
      </c>
      <c r="AF28" s="101"/>
    </row>
    <row r="29" spans="1:32" s="122" customFormat="1" ht="64.5" customHeight="1">
      <c r="A29" s="86" t="s">
        <v>270</v>
      </c>
      <c r="B29" s="87" t="s">
        <v>271</v>
      </c>
      <c r="C29" s="85"/>
      <c r="D29" s="104"/>
      <c r="E29" s="104"/>
      <c r="F29" s="104"/>
      <c r="G29" s="104"/>
      <c r="H29" s="126">
        <f>H30</f>
        <v>145458</v>
      </c>
      <c r="I29" s="126">
        <f t="shared" ref="I29:AE31" si="8">I30</f>
        <v>24384</v>
      </c>
      <c r="J29" s="126">
        <f t="shared" si="8"/>
        <v>18000</v>
      </c>
      <c r="K29" s="126">
        <f t="shared" si="8"/>
        <v>5200959</v>
      </c>
      <c r="L29" s="126">
        <f t="shared" si="8"/>
        <v>121074</v>
      </c>
      <c r="M29" s="126">
        <f t="shared" si="8"/>
        <v>121074</v>
      </c>
      <c r="N29" s="126">
        <f t="shared" si="8"/>
        <v>0</v>
      </c>
      <c r="O29" s="126">
        <f t="shared" si="8"/>
        <v>18322</v>
      </c>
      <c r="P29" s="126">
        <f t="shared" si="8"/>
        <v>5000</v>
      </c>
      <c r="Q29" s="126">
        <f t="shared" si="8"/>
        <v>0</v>
      </c>
      <c r="R29" s="126">
        <f t="shared" si="8"/>
        <v>13322</v>
      </c>
      <c r="S29" s="126">
        <f t="shared" si="8"/>
        <v>956</v>
      </c>
      <c r="T29" s="126">
        <f t="shared" si="8"/>
        <v>956</v>
      </c>
      <c r="U29" s="126">
        <f t="shared" si="8"/>
        <v>0</v>
      </c>
      <c r="V29" s="126">
        <f t="shared" si="8"/>
        <v>0</v>
      </c>
      <c r="W29" s="126">
        <f t="shared" si="8"/>
        <v>18322</v>
      </c>
      <c r="X29" s="126">
        <f t="shared" si="8"/>
        <v>5000</v>
      </c>
      <c r="Y29" s="126">
        <f t="shared" si="8"/>
        <v>0</v>
      </c>
      <c r="Z29" s="126">
        <f t="shared" si="8"/>
        <v>13322</v>
      </c>
      <c r="AA29" s="126">
        <f t="shared" si="8"/>
        <v>139074</v>
      </c>
      <c r="AB29" s="126">
        <f t="shared" si="8"/>
        <v>18000</v>
      </c>
      <c r="AC29" s="126">
        <f t="shared" si="8"/>
        <v>0</v>
      </c>
      <c r="AD29" s="126">
        <f t="shared" si="8"/>
        <v>121074</v>
      </c>
      <c r="AE29" s="126">
        <f t="shared" si="8"/>
        <v>19942</v>
      </c>
      <c r="AF29" s="114"/>
    </row>
    <row r="30" spans="1:32" s="122" customFormat="1" ht="37.5" customHeight="1">
      <c r="A30" s="86" t="s">
        <v>14</v>
      </c>
      <c r="B30" s="87" t="s">
        <v>193</v>
      </c>
      <c r="C30" s="85"/>
      <c r="D30" s="104"/>
      <c r="E30" s="104"/>
      <c r="F30" s="104"/>
      <c r="G30" s="104"/>
      <c r="H30" s="126">
        <f>H31</f>
        <v>145458</v>
      </c>
      <c r="I30" s="126">
        <f t="shared" si="8"/>
        <v>24384</v>
      </c>
      <c r="J30" s="126">
        <f t="shared" si="8"/>
        <v>18000</v>
      </c>
      <c r="K30" s="126">
        <f t="shared" si="8"/>
        <v>5200959</v>
      </c>
      <c r="L30" s="126">
        <f t="shared" si="8"/>
        <v>121074</v>
      </c>
      <c r="M30" s="126">
        <f t="shared" si="8"/>
        <v>121074</v>
      </c>
      <c r="N30" s="126">
        <f t="shared" si="8"/>
        <v>0</v>
      </c>
      <c r="O30" s="126">
        <f t="shared" si="8"/>
        <v>18322</v>
      </c>
      <c r="P30" s="126">
        <f t="shared" si="8"/>
        <v>5000</v>
      </c>
      <c r="Q30" s="126">
        <f t="shared" si="8"/>
        <v>0</v>
      </c>
      <c r="R30" s="126">
        <f t="shared" si="8"/>
        <v>13322</v>
      </c>
      <c r="S30" s="126">
        <f t="shared" si="8"/>
        <v>956</v>
      </c>
      <c r="T30" s="126">
        <f t="shared" si="8"/>
        <v>956</v>
      </c>
      <c r="U30" s="126">
        <f t="shared" si="8"/>
        <v>0</v>
      </c>
      <c r="V30" s="126">
        <f t="shared" si="8"/>
        <v>0</v>
      </c>
      <c r="W30" s="126">
        <f t="shared" si="8"/>
        <v>18322</v>
      </c>
      <c r="X30" s="126">
        <f t="shared" si="8"/>
        <v>5000</v>
      </c>
      <c r="Y30" s="126">
        <f t="shared" si="8"/>
        <v>0</v>
      </c>
      <c r="Z30" s="126">
        <f t="shared" si="8"/>
        <v>13322</v>
      </c>
      <c r="AA30" s="126">
        <f t="shared" si="8"/>
        <v>139074</v>
      </c>
      <c r="AB30" s="126">
        <f t="shared" si="8"/>
        <v>18000</v>
      </c>
      <c r="AC30" s="126">
        <f t="shared" si="8"/>
        <v>0</v>
      </c>
      <c r="AD30" s="126">
        <f t="shared" si="8"/>
        <v>121074</v>
      </c>
      <c r="AE30" s="126">
        <f t="shared" si="8"/>
        <v>19942</v>
      </c>
      <c r="AF30" s="114"/>
    </row>
    <row r="31" spans="1:32" s="122" customFormat="1" ht="60" customHeight="1">
      <c r="A31" s="86" t="s">
        <v>251</v>
      </c>
      <c r="B31" s="87" t="s">
        <v>252</v>
      </c>
      <c r="C31" s="85"/>
      <c r="D31" s="104"/>
      <c r="E31" s="104"/>
      <c r="F31" s="104"/>
      <c r="G31" s="104"/>
      <c r="H31" s="126">
        <f>H32</f>
        <v>145458</v>
      </c>
      <c r="I31" s="126">
        <f t="shared" si="8"/>
        <v>24384</v>
      </c>
      <c r="J31" s="126">
        <f t="shared" si="8"/>
        <v>18000</v>
      </c>
      <c r="K31" s="126">
        <f t="shared" si="8"/>
        <v>5200959</v>
      </c>
      <c r="L31" s="126">
        <f t="shared" si="8"/>
        <v>121074</v>
      </c>
      <c r="M31" s="126">
        <f t="shared" si="8"/>
        <v>121074</v>
      </c>
      <c r="N31" s="126">
        <f t="shared" si="8"/>
        <v>0</v>
      </c>
      <c r="O31" s="126">
        <f t="shared" si="8"/>
        <v>18322</v>
      </c>
      <c r="P31" s="126">
        <f t="shared" si="8"/>
        <v>5000</v>
      </c>
      <c r="Q31" s="126">
        <f t="shared" si="8"/>
        <v>0</v>
      </c>
      <c r="R31" s="126">
        <f t="shared" si="8"/>
        <v>13322</v>
      </c>
      <c r="S31" s="126">
        <f t="shared" si="8"/>
        <v>956</v>
      </c>
      <c r="T31" s="126">
        <f t="shared" si="8"/>
        <v>956</v>
      </c>
      <c r="U31" s="126">
        <f t="shared" si="8"/>
        <v>0</v>
      </c>
      <c r="V31" s="126">
        <f t="shared" si="8"/>
        <v>0</v>
      </c>
      <c r="W31" s="126">
        <f t="shared" si="8"/>
        <v>18322</v>
      </c>
      <c r="X31" s="126">
        <f t="shared" si="8"/>
        <v>5000</v>
      </c>
      <c r="Y31" s="126">
        <f t="shared" si="8"/>
        <v>0</v>
      </c>
      <c r="Z31" s="126">
        <f t="shared" si="8"/>
        <v>13322</v>
      </c>
      <c r="AA31" s="126">
        <f t="shared" si="8"/>
        <v>139074</v>
      </c>
      <c r="AB31" s="126">
        <f t="shared" si="8"/>
        <v>18000</v>
      </c>
      <c r="AC31" s="126">
        <f t="shared" si="8"/>
        <v>0</v>
      </c>
      <c r="AD31" s="126">
        <f t="shared" si="8"/>
        <v>121074</v>
      </c>
      <c r="AE31" s="126">
        <f t="shared" si="8"/>
        <v>19942</v>
      </c>
      <c r="AF31" s="114"/>
    </row>
    <row r="32" spans="1:32" s="122" customFormat="1" ht="46.5" customHeight="1">
      <c r="A32" s="86" t="s">
        <v>253</v>
      </c>
      <c r="B32" s="87" t="s">
        <v>264</v>
      </c>
      <c r="C32" s="85"/>
      <c r="D32" s="104"/>
      <c r="E32" s="104"/>
      <c r="F32" s="104"/>
      <c r="G32" s="104"/>
      <c r="H32" s="126">
        <f>SUM(H33:H34)</f>
        <v>145458</v>
      </c>
      <c r="I32" s="126">
        <f t="shared" ref="I32:AE32" si="9">SUM(I33:I34)</f>
        <v>24384</v>
      </c>
      <c r="J32" s="126">
        <f t="shared" si="9"/>
        <v>18000</v>
      </c>
      <c r="K32" s="126">
        <f t="shared" si="9"/>
        <v>5200959</v>
      </c>
      <c r="L32" s="126">
        <f t="shared" si="9"/>
        <v>121074</v>
      </c>
      <c r="M32" s="126">
        <f t="shared" si="9"/>
        <v>121074</v>
      </c>
      <c r="N32" s="126">
        <f t="shared" si="9"/>
        <v>0</v>
      </c>
      <c r="O32" s="126">
        <f t="shared" si="9"/>
        <v>18322</v>
      </c>
      <c r="P32" s="126">
        <f t="shared" si="9"/>
        <v>5000</v>
      </c>
      <c r="Q32" s="126">
        <f t="shared" si="9"/>
        <v>0</v>
      </c>
      <c r="R32" s="126">
        <f t="shared" si="9"/>
        <v>13322</v>
      </c>
      <c r="S32" s="126">
        <f t="shared" si="9"/>
        <v>956</v>
      </c>
      <c r="T32" s="126">
        <f t="shared" si="9"/>
        <v>956</v>
      </c>
      <c r="U32" s="126">
        <f t="shared" si="9"/>
        <v>0</v>
      </c>
      <c r="V32" s="126">
        <f t="shared" si="9"/>
        <v>0</v>
      </c>
      <c r="W32" s="126">
        <f t="shared" si="9"/>
        <v>18322</v>
      </c>
      <c r="X32" s="126">
        <f t="shared" si="9"/>
        <v>5000</v>
      </c>
      <c r="Y32" s="126">
        <f t="shared" si="9"/>
        <v>0</v>
      </c>
      <c r="Z32" s="126">
        <f t="shared" si="9"/>
        <v>13322</v>
      </c>
      <c r="AA32" s="126">
        <f t="shared" si="9"/>
        <v>139074</v>
      </c>
      <c r="AB32" s="126">
        <f t="shared" si="9"/>
        <v>18000</v>
      </c>
      <c r="AC32" s="126">
        <f t="shared" si="9"/>
        <v>0</v>
      </c>
      <c r="AD32" s="126">
        <f t="shared" si="9"/>
        <v>121074</v>
      </c>
      <c r="AE32" s="126">
        <f t="shared" si="9"/>
        <v>19942</v>
      </c>
      <c r="AF32" s="114"/>
    </row>
    <row r="33" spans="1:32" ht="93.75" customHeight="1">
      <c r="A33" s="117" t="s">
        <v>195</v>
      </c>
      <c r="B33" s="93" t="s">
        <v>272</v>
      </c>
      <c r="C33" s="93">
        <v>7911356</v>
      </c>
      <c r="D33" s="88" t="s">
        <v>273</v>
      </c>
      <c r="E33" s="95" t="s">
        <v>274</v>
      </c>
      <c r="F33" s="95" t="s">
        <v>275</v>
      </c>
      <c r="G33" s="88" t="s">
        <v>276</v>
      </c>
      <c r="H33" s="118">
        <v>126995</v>
      </c>
      <c r="I33" s="118">
        <v>18386</v>
      </c>
      <c r="J33" s="118">
        <v>18000</v>
      </c>
      <c r="K33" s="118">
        <v>4662328</v>
      </c>
      <c r="L33" s="118">
        <v>108609</v>
      </c>
      <c r="M33" s="118">
        <v>108609</v>
      </c>
      <c r="N33" s="118"/>
      <c r="O33" s="118">
        <v>18322</v>
      </c>
      <c r="P33" s="118">
        <v>5000</v>
      </c>
      <c r="Q33" s="118"/>
      <c r="R33" s="118">
        <v>13322</v>
      </c>
      <c r="S33" s="118">
        <v>956</v>
      </c>
      <c r="T33" s="118">
        <v>956</v>
      </c>
      <c r="U33" s="118"/>
      <c r="V33" s="118"/>
      <c r="W33" s="118">
        <v>18322</v>
      </c>
      <c r="X33" s="118">
        <v>5000</v>
      </c>
      <c r="Y33" s="118"/>
      <c r="Z33" s="118">
        <v>13322</v>
      </c>
      <c r="AA33" s="118">
        <v>126609</v>
      </c>
      <c r="AB33" s="118">
        <v>18000</v>
      </c>
      <c r="AC33" s="118"/>
      <c r="AD33" s="118">
        <v>108609</v>
      </c>
      <c r="AE33" s="118">
        <v>15000</v>
      </c>
      <c r="AF33" s="90"/>
    </row>
    <row r="34" spans="1:32" ht="93.75" customHeight="1">
      <c r="A34" s="117" t="s">
        <v>281</v>
      </c>
      <c r="B34" s="93" t="s">
        <v>277</v>
      </c>
      <c r="C34" s="93">
        <v>1131370</v>
      </c>
      <c r="D34" s="88" t="s">
        <v>278</v>
      </c>
      <c r="E34" s="88">
        <v>2021</v>
      </c>
      <c r="F34" s="88">
        <v>2025</v>
      </c>
      <c r="G34" s="88" t="s">
        <v>279</v>
      </c>
      <c r="H34" s="127">
        <v>18463</v>
      </c>
      <c r="I34" s="127">
        <v>5998</v>
      </c>
      <c r="J34" s="127"/>
      <c r="K34" s="127">
        <v>538631</v>
      </c>
      <c r="L34" s="127">
        <v>12465</v>
      </c>
      <c r="M34" s="127">
        <v>12465</v>
      </c>
      <c r="N34" s="127"/>
      <c r="O34" s="119"/>
      <c r="P34" s="119"/>
      <c r="Q34" s="119"/>
      <c r="R34" s="119"/>
      <c r="S34" s="119"/>
      <c r="T34" s="119"/>
      <c r="U34" s="119"/>
      <c r="V34" s="119"/>
      <c r="W34" s="119"/>
      <c r="X34" s="119"/>
      <c r="Y34" s="119"/>
      <c r="Z34" s="119"/>
      <c r="AA34" s="119">
        <v>12465</v>
      </c>
      <c r="AB34" s="119"/>
      <c r="AC34" s="119"/>
      <c r="AD34" s="121">
        <v>12465</v>
      </c>
      <c r="AE34" s="121">
        <v>4942</v>
      </c>
      <c r="AF34" s="120"/>
    </row>
    <row r="35" spans="1:32">
      <c r="A35" s="80"/>
      <c r="B35" s="80"/>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row>
    <row r="36" spans="1:32">
      <c r="A36" s="80"/>
      <c r="B36" s="80"/>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row>
    <row r="37" spans="1:32">
      <c r="A37" s="80"/>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row>
    <row r="38" spans="1:32">
      <c r="A38" s="80"/>
      <c r="B38" s="80"/>
      <c r="C38" s="80"/>
      <c r="D38" s="80"/>
      <c r="E38" s="80"/>
      <c r="F38" s="80"/>
      <c r="G38" s="80"/>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row>
    <row r="39" spans="1:32">
      <c r="A39" s="80"/>
      <c r="B39" s="80"/>
      <c r="C39" s="80"/>
      <c r="D39" s="80"/>
      <c r="E39" s="80"/>
      <c r="F39" s="80"/>
      <c r="G39" s="80"/>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row>
    <row r="40" spans="1:32">
      <c r="A40" s="80"/>
      <c r="B40" s="80"/>
      <c r="C40" s="80"/>
      <c r="D40" s="80"/>
      <c r="E40" s="80"/>
      <c r="F40" s="80"/>
      <c r="G40" s="80"/>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row>
    <row r="41" spans="1:32">
      <c r="A41" s="80"/>
      <c r="B41" s="80"/>
      <c r="C41" s="80"/>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c r="AE41" s="80"/>
      <c r="AF41" s="80"/>
    </row>
    <row r="42" spans="1:32">
      <c r="A42" s="80"/>
      <c r="B42" s="80"/>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row>
    <row r="43" spans="1:32">
      <c r="A43" s="80"/>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row>
    <row r="44" spans="1:32">
      <c r="A44" s="80"/>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row>
    <row r="45" spans="1:32">
      <c r="A45" s="80"/>
      <c r="B45" s="80"/>
      <c r="C45" s="80"/>
      <c r="D45" s="80"/>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row>
    <row r="46" spans="1:32">
      <c r="A46" s="80"/>
      <c r="B46" s="80"/>
      <c r="C46" s="80"/>
      <c r="D46" s="80"/>
      <c r="E46" s="80"/>
      <c r="F46" s="80"/>
      <c r="G46" s="80"/>
      <c r="H46" s="80"/>
      <c r="I46" s="80"/>
      <c r="J46" s="80"/>
      <c r="K46" s="80"/>
      <c r="L46" s="80"/>
      <c r="M46" s="80"/>
      <c r="N46" s="80"/>
      <c r="O46" s="80"/>
      <c r="P46" s="80"/>
      <c r="Q46" s="80"/>
      <c r="R46" s="80"/>
      <c r="S46" s="80"/>
      <c r="T46" s="80"/>
      <c r="U46" s="80"/>
      <c r="V46" s="80"/>
      <c r="W46" s="80"/>
      <c r="X46" s="80"/>
      <c r="Y46" s="80"/>
      <c r="Z46" s="80"/>
      <c r="AA46" s="80"/>
      <c r="AB46" s="80"/>
      <c r="AC46" s="80"/>
      <c r="AD46" s="80"/>
      <c r="AE46" s="80"/>
      <c r="AF46" s="80"/>
    </row>
    <row r="47" spans="1:32">
      <c r="A47" s="80"/>
      <c r="B47" s="80"/>
      <c r="C47" s="80"/>
      <c r="D47" s="80"/>
      <c r="E47" s="80"/>
      <c r="F47" s="80"/>
      <c r="G47" s="80"/>
      <c r="H47" s="80"/>
      <c r="I47" s="80"/>
      <c r="J47" s="80"/>
      <c r="K47" s="80"/>
      <c r="L47" s="80"/>
      <c r="M47" s="80"/>
      <c r="N47" s="80"/>
      <c r="O47" s="80"/>
      <c r="P47" s="80"/>
      <c r="Q47" s="80"/>
      <c r="R47" s="80"/>
      <c r="S47" s="80"/>
      <c r="T47" s="80"/>
      <c r="U47" s="80"/>
      <c r="V47" s="80"/>
      <c r="W47" s="80"/>
      <c r="X47" s="80"/>
      <c r="Y47" s="80"/>
      <c r="Z47" s="80"/>
      <c r="AA47" s="80"/>
      <c r="AB47" s="80"/>
      <c r="AC47" s="80"/>
      <c r="AD47" s="80"/>
      <c r="AE47" s="80"/>
      <c r="AF47" s="80"/>
    </row>
    <row r="48" spans="1:32">
      <c r="A48" s="80"/>
      <c r="B48" s="80"/>
      <c r="C48" s="80"/>
      <c r="D48" s="80"/>
      <c r="E48" s="80"/>
      <c r="F48" s="80"/>
      <c r="G48" s="80"/>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row>
    <row r="49" spans="1:32">
      <c r="A49" s="80"/>
      <c r="B49" s="80"/>
      <c r="C49" s="80"/>
      <c r="D49" s="80"/>
      <c r="E49" s="80"/>
      <c r="F49" s="80"/>
      <c r="G49" s="80"/>
      <c r="H49" s="80"/>
      <c r="I49" s="80"/>
      <c r="J49" s="80"/>
      <c r="K49" s="80"/>
      <c r="L49" s="80"/>
      <c r="M49" s="80"/>
      <c r="N49" s="80"/>
      <c r="O49" s="80"/>
      <c r="P49" s="80"/>
      <c r="Q49" s="80"/>
      <c r="R49" s="80"/>
      <c r="S49" s="80"/>
      <c r="T49" s="80"/>
      <c r="U49" s="80"/>
      <c r="V49" s="80"/>
      <c r="W49" s="80"/>
      <c r="X49" s="80"/>
      <c r="Y49" s="80"/>
      <c r="Z49" s="80"/>
      <c r="AA49" s="80"/>
      <c r="AB49" s="80"/>
      <c r="AC49" s="80"/>
      <c r="AD49" s="80"/>
      <c r="AE49" s="80"/>
      <c r="AF49" s="80"/>
    </row>
    <row r="50" spans="1:32">
      <c r="A50" s="80"/>
      <c r="B50" s="80"/>
      <c r="C50" s="80"/>
      <c r="D50" s="80"/>
      <c r="E50" s="80"/>
      <c r="F50" s="80"/>
      <c r="G50" s="80"/>
      <c r="H50" s="80"/>
      <c r="I50" s="80"/>
      <c r="J50" s="80"/>
      <c r="K50" s="80"/>
      <c r="L50" s="80"/>
      <c r="M50" s="80"/>
      <c r="N50" s="80"/>
      <c r="O50" s="80"/>
      <c r="P50" s="80"/>
      <c r="Q50" s="80"/>
      <c r="R50" s="80"/>
      <c r="S50" s="80"/>
      <c r="T50" s="80"/>
      <c r="U50" s="80"/>
      <c r="V50" s="80"/>
      <c r="W50" s="80"/>
      <c r="X50" s="80"/>
      <c r="Y50" s="80"/>
      <c r="Z50" s="80"/>
      <c r="AA50" s="80"/>
      <c r="AB50" s="80"/>
      <c r="AC50" s="80"/>
      <c r="AD50" s="80"/>
      <c r="AE50" s="80"/>
      <c r="AF50" s="80"/>
    </row>
    <row r="51" spans="1:32">
      <c r="A51" s="80"/>
      <c r="B51" s="80"/>
      <c r="C51" s="80"/>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row>
    <row r="52" spans="1:32">
      <c r="A52" s="80"/>
      <c r="B52" s="80"/>
      <c r="C52" s="80"/>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row>
    <row r="53" spans="1:32">
      <c r="A53" s="80"/>
      <c r="B53" s="80"/>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row>
    <row r="54" spans="1:32">
      <c r="A54" s="80"/>
      <c r="B54" s="80"/>
      <c r="C54" s="80"/>
      <c r="D54" s="80"/>
      <c r="E54" s="80"/>
      <c r="F54" s="80"/>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row>
    <row r="55" spans="1:32">
      <c r="A55" s="80"/>
      <c r="B55" s="80"/>
      <c r="C55" s="80"/>
      <c r="D55" s="80"/>
      <c r="E55" s="80"/>
      <c r="F55" s="80"/>
      <c r="G55" s="80"/>
      <c r="H55" s="80"/>
      <c r="I55" s="80"/>
      <c r="J55" s="80"/>
      <c r="K55" s="80"/>
      <c r="L55" s="80"/>
      <c r="M55" s="80"/>
      <c r="N55" s="80"/>
      <c r="O55" s="80"/>
      <c r="P55" s="80"/>
      <c r="Q55" s="80"/>
      <c r="R55" s="80"/>
      <c r="S55" s="80"/>
      <c r="T55" s="80"/>
      <c r="U55" s="80"/>
      <c r="V55" s="80"/>
      <c r="W55" s="80"/>
      <c r="X55" s="80"/>
      <c r="Y55" s="80"/>
      <c r="Z55" s="80"/>
      <c r="AA55" s="80"/>
      <c r="AB55" s="80"/>
      <c r="AC55" s="80"/>
      <c r="AD55" s="80"/>
      <c r="AE55" s="80"/>
      <c r="AF55" s="80"/>
    </row>
    <row r="56" spans="1:32">
      <c r="A56" s="80"/>
      <c r="B56" s="80"/>
      <c r="C56" s="80"/>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row>
    <row r="57" spans="1:32">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row>
    <row r="58" spans="1:32">
      <c r="A58" s="80"/>
      <c r="B58" s="80"/>
      <c r="C58" s="80"/>
      <c r="D58" s="80"/>
      <c r="E58" s="80"/>
      <c r="F58" s="80"/>
      <c r="G58" s="80"/>
      <c r="H58" s="80"/>
      <c r="I58" s="80"/>
      <c r="J58" s="80"/>
      <c r="K58" s="80"/>
      <c r="L58" s="80"/>
      <c r="M58" s="80"/>
      <c r="N58" s="80"/>
      <c r="O58" s="80"/>
      <c r="P58" s="80"/>
      <c r="Q58" s="80"/>
      <c r="R58" s="80"/>
      <c r="S58" s="80"/>
      <c r="T58" s="80"/>
      <c r="U58" s="80"/>
      <c r="V58" s="80"/>
      <c r="W58" s="80"/>
      <c r="X58" s="80"/>
      <c r="Y58" s="80"/>
      <c r="Z58" s="80"/>
      <c r="AA58" s="80"/>
      <c r="AB58" s="80"/>
      <c r="AC58" s="80"/>
      <c r="AD58" s="80"/>
      <c r="AE58" s="80"/>
      <c r="AF58" s="80"/>
    </row>
    <row r="59" spans="1:32">
      <c r="A59" s="80"/>
      <c r="B59" s="80"/>
      <c r="C59" s="80"/>
      <c r="D59" s="80"/>
      <c r="E59" s="80"/>
      <c r="F59" s="80"/>
      <c r="G59" s="80"/>
      <c r="H59" s="80"/>
      <c r="I59" s="80"/>
      <c r="J59" s="80"/>
      <c r="K59" s="80"/>
      <c r="L59" s="80"/>
      <c r="M59" s="80"/>
      <c r="N59" s="80"/>
      <c r="O59" s="80"/>
      <c r="P59" s="80"/>
      <c r="Q59" s="80"/>
      <c r="R59" s="80"/>
      <c r="S59" s="80"/>
      <c r="T59" s="80"/>
      <c r="U59" s="80"/>
      <c r="V59" s="80"/>
      <c r="W59" s="80"/>
      <c r="X59" s="80"/>
      <c r="Y59" s="80"/>
      <c r="Z59" s="80"/>
      <c r="AA59" s="80"/>
      <c r="AB59" s="80"/>
      <c r="AC59" s="80"/>
      <c r="AD59" s="80"/>
      <c r="AE59" s="80"/>
      <c r="AF59" s="80"/>
    </row>
    <row r="60" spans="1:32">
      <c r="A60" s="80"/>
      <c r="B60" s="80"/>
      <c r="C60" s="80"/>
      <c r="D60" s="80"/>
      <c r="E60" s="80"/>
      <c r="F60" s="80"/>
      <c r="G60" s="80"/>
      <c r="H60" s="80"/>
      <c r="I60" s="80"/>
      <c r="J60" s="80"/>
      <c r="K60" s="80"/>
      <c r="L60" s="80"/>
      <c r="M60" s="80"/>
      <c r="N60" s="80"/>
      <c r="O60" s="80"/>
      <c r="P60" s="80"/>
      <c r="Q60" s="80"/>
      <c r="R60" s="80"/>
      <c r="S60" s="80"/>
      <c r="T60" s="80"/>
      <c r="U60" s="80"/>
      <c r="V60" s="80"/>
      <c r="W60" s="80"/>
      <c r="X60" s="80"/>
      <c r="Y60" s="80"/>
      <c r="Z60" s="80"/>
      <c r="AA60" s="80"/>
      <c r="AB60" s="80"/>
      <c r="AC60" s="80"/>
      <c r="AD60" s="80"/>
      <c r="AE60" s="80"/>
      <c r="AF60" s="80"/>
    </row>
    <row r="61" spans="1:32">
      <c r="A61" s="80"/>
      <c r="B61" s="80"/>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row>
    <row r="62" spans="1:32">
      <c r="A62" s="80"/>
      <c r="B62" s="80"/>
      <c r="C62" s="80"/>
      <c r="D62" s="80"/>
      <c r="E62" s="80"/>
      <c r="F62" s="80"/>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row>
    <row r="63" spans="1:32">
      <c r="A63" s="80"/>
      <c r="B63" s="80"/>
      <c r="C63" s="80"/>
      <c r="D63" s="80"/>
      <c r="E63" s="80"/>
      <c r="F63" s="80"/>
      <c r="G63" s="80"/>
      <c r="H63" s="80"/>
      <c r="I63" s="80"/>
      <c r="J63" s="80"/>
      <c r="K63" s="80"/>
      <c r="L63" s="80"/>
      <c r="M63" s="80"/>
      <c r="N63" s="80"/>
      <c r="O63" s="80"/>
      <c r="P63" s="80"/>
      <c r="Q63" s="80"/>
      <c r="R63" s="80"/>
      <c r="S63" s="80"/>
      <c r="T63" s="80"/>
      <c r="U63" s="80"/>
      <c r="V63" s="80"/>
      <c r="W63" s="80"/>
      <c r="X63" s="80"/>
      <c r="Y63" s="80"/>
      <c r="Z63" s="80"/>
      <c r="AA63" s="80"/>
      <c r="AB63" s="80"/>
      <c r="AC63" s="80"/>
      <c r="AD63" s="80"/>
      <c r="AE63" s="80"/>
      <c r="AF63" s="80"/>
    </row>
    <row r="64" spans="1:32">
      <c r="A64" s="80"/>
      <c r="B64" s="80"/>
      <c r="C64" s="80"/>
      <c r="D64" s="80"/>
      <c r="E64" s="80"/>
      <c r="F64" s="80"/>
      <c r="G64" s="80"/>
      <c r="H64" s="80"/>
      <c r="I64" s="80"/>
      <c r="J64" s="80"/>
      <c r="K64" s="80"/>
      <c r="L64" s="80"/>
      <c r="M64" s="80"/>
      <c r="N64" s="80"/>
      <c r="O64" s="80"/>
      <c r="P64" s="80"/>
      <c r="Q64" s="80"/>
      <c r="R64" s="80"/>
      <c r="S64" s="80"/>
      <c r="T64" s="80"/>
      <c r="U64" s="80"/>
      <c r="V64" s="80"/>
      <c r="W64" s="80"/>
      <c r="X64" s="80"/>
      <c r="Y64" s="80"/>
      <c r="Z64" s="80"/>
      <c r="AA64" s="80"/>
      <c r="AB64" s="80"/>
      <c r="AC64" s="80"/>
      <c r="AD64" s="80"/>
      <c r="AE64" s="80"/>
      <c r="AF64" s="80"/>
    </row>
    <row r="65" spans="1:32">
      <c r="A65" s="80"/>
      <c r="B65" s="80"/>
      <c r="C65" s="80"/>
      <c r="D65" s="80"/>
      <c r="E65" s="80"/>
      <c r="F65" s="80"/>
      <c r="G65" s="80"/>
      <c r="H65" s="80"/>
      <c r="I65" s="80"/>
      <c r="J65" s="80"/>
      <c r="K65" s="80"/>
      <c r="L65" s="80"/>
      <c r="M65" s="80"/>
      <c r="N65" s="80"/>
      <c r="O65" s="80"/>
      <c r="P65" s="80"/>
      <c r="Q65" s="80"/>
      <c r="R65" s="80"/>
      <c r="S65" s="80"/>
      <c r="T65" s="80"/>
      <c r="U65" s="80"/>
      <c r="V65" s="80"/>
      <c r="W65" s="80"/>
      <c r="X65" s="80"/>
      <c r="Y65" s="80"/>
      <c r="Z65" s="80"/>
      <c r="AA65" s="80"/>
      <c r="AB65" s="80"/>
      <c r="AC65" s="80"/>
      <c r="AD65" s="80"/>
      <c r="AE65" s="80"/>
      <c r="AF65" s="80"/>
    </row>
    <row r="66" spans="1:32">
      <c r="A66" s="80"/>
      <c r="B66" s="80"/>
      <c r="C66" s="80"/>
      <c r="D66" s="80"/>
      <c r="E66" s="80"/>
      <c r="F66" s="80"/>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row>
    <row r="67" spans="1:32">
      <c r="A67" s="80"/>
      <c r="B67" s="80"/>
      <c r="C67" s="80"/>
      <c r="D67" s="80"/>
      <c r="E67" s="80"/>
      <c r="F67" s="80"/>
      <c r="G67" s="80"/>
      <c r="H67" s="80"/>
      <c r="I67" s="80"/>
      <c r="J67" s="80"/>
      <c r="K67" s="80"/>
      <c r="L67" s="80"/>
      <c r="M67" s="80"/>
      <c r="N67" s="80"/>
      <c r="O67" s="80"/>
      <c r="P67" s="80"/>
      <c r="Q67" s="80"/>
      <c r="R67" s="80"/>
      <c r="S67" s="80"/>
      <c r="T67" s="80"/>
      <c r="U67" s="80"/>
      <c r="V67" s="80"/>
      <c r="W67" s="80"/>
      <c r="X67" s="80"/>
      <c r="Y67" s="80"/>
      <c r="Z67" s="80"/>
      <c r="AA67" s="80"/>
      <c r="AB67" s="80"/>
      <c r="AC67" s="80"/>
      <c r="AD67" s="80"/>
      <c r="AE67" s="80"/>
      <c r="AF67" s="80"/>
    </row>
    <row r="68" spans="1:32">
      <c r="A68" s="80"/>
      <c r="B68" s="80"/>
      <c r="C68" s="80"/>
      <c r="D68" s="80"/>
      <c r="E68" s="80"/>
      <c r="F68" s="80"/>
      <c r="G68" s="80"/>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row>
    <row r="69" spans="1:32">
      <c r="A69" s="80"/>
      <c r="B69" s="80"/>
      <c r="C69" s="80"/>
      <c r="D69" s="80"/>
      <c r="E69" s="80"/>
      <c r="F69" s="80"/>
      <c r="G69" s="80"/>
      <c r="H69" s="80"/>
      <c r="I69" s="80"/>
      <c r="J69" s="80"/>
      <c r="K69" s="80"/>
      <c r="L69" s="80"/>
      <c r="M69" s="80"/>
      <c r="N69" s="80"/>
      <c r="O69" s="80"/>
      <c r="P69" s="80"/>
      <c r="Q69" s="80"/>
      <c r="R69" s="80"/>
      <c r="S69" s="80"/>
      <c r="T69" s="80"/>
      <c r="U69" s="80"/>
      <c r="V69" s="80"/>
      <c r="W69" s="80"/>
      <c r="X69" s="80"/>
      <c r="Y69" s="80"/>
      <c r="Z69" s="80"/>
      <c r="AA69" s="80"/>
      <c r="AB69" s="80"/>
      <c r="AC69" s="80"/>
      <c r="AD69" s="80"/>
      <c r="AE69" s="80"/>
      <c r="AF69" s="80"/>
    </row>
    <row r="70" spans="1:32">
      <c r="A70" s="80"/>
      <c r="B70" s="80"/>
      <c r="C70" s="80"/>
      <c r="D70" s="80"/>
      <c r="E70" s="80"/>
      <c r="F70" s="80"/>
      <c r="G70" s="80"/>
      <c r="H70" s="80"/>
      <c r="I70" s="80"/>
      <c r="J70" s="80"/>
      <c r="K70" s="80"/>
      <c r="L70" s="80"/>
      <c r="M70" s="80"/>
      <c r="N70" s="80"/>
      <c r="O70" s="80"/>
      <c r="P70" s="80"/>
      <c r="Q70" s="80"/>
      <c r="R70" s="80"/>
      <c r="S70" s="80"/>
      <c r="T70" s="80"/>
      <c r="U70" s="80"/>
      <c r="V70" s="80"/>
      <c r="W70" s="80"/>
      <c r="X70" s="80"/>
      <c r="Y70" s="80"/>
      <c r="Z70" s="80"/>
      <c r="AA70" s="80"/>
      <c r="AB70" s="80"/>
      <c r="AC70" s="80"/>
      <c r="AD70" s="80"/>
      <c r="AE70" s="80"/>
      <c r="AF70" s="80"/>
    </row>
    <row r="71" spans="1:32">
      <c r="A71" s="80"/>
      <c r="B71" s="80"/>
      <c r="C71" s="80"/>
      <c r="D71" s="80"/>
      <c r="E71" s="80"/>
      <c r="F71" s="80"/>
      <c r="G71" s="80"/>
      <c r="H71" s="80"/>
      <c r="I71" s="80"/>
      <c r="J71" s="80"/>
      <c r="K71" s="80"/>
      <c r="L71" s="80"/>
      <c r="M71" s="80"/>
      <c r="N71" s="80"/>
      <c r="O71" s="80"/>
      <c r="P71" s="80"/>
      <c r="Q71" s="80"/>
      <c r="R71" s="80"/>
      <c r="S71" s="80"/>
      <c r="T71" s="80"/>
      <c r="U71" s="80"/>
      <c r="V71" s="80"/>
      <c r="W71" s="80"/>
      <c r="X71" s="80"/>
      <c r="Y71" s="80"/>
      <c r="Z71" s="80"/>
      <c r="AA71" s="80"/>
      <c r="AB71" s="80"/>
      <c r="AC71" s="80"/>
      <c r="AD71" s="80"/>
      <c r="AE71" s="80"/>
      <c r="AF71" s="80"/>
    </row>
    <row r="72" spans="1:32">
      <c r="A72" s="80"/>
      <c r="B72" s="80"/>
      <c r="C72" s="80"/>
      <c r="D72" s="80"/>
      <c r="E72" s="80"/>
      <c r="F72" s="80"/>
      <c r="G72" s="80"/>
      <c r="H72" s="80"/>
      <c r="I72" s="80"/>
      <c r="J72" s="80"/>
      <c r="K72" s="80"/>
      <c r="L72" s="80"/>
      <c r="M72" s="80"/>
      <c r="N72" s="80"/>
      <c r="O72" s="80"/>
      <c r="P72" s="80"/>
      <c r="Q72" s="80"/>
      <c r="R72" s="80"/>
      <c r="S72" s="80"/>
      <c r="T72" s="80"/>
      <c r="U72" s="80"/>
      <c r="V72" s="80"/>
      <c r="W72" s="80"/>
      <c r="X72" s="80"/>
      <c r="Y72" s="80"/>
      <c r="Z72" s="80"/>
      <c r="AA72" s="80"/>
      <c r="AB72" s="80"/>
      <c r="AC72" s="80"/>
      <c r="AD72" s="80"/>
      <c r="AE72" s="80"/>
      <c r="AF72" s="80"/>
    </row>
    <row r="73" spans="1:32">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row>
    <row r="74" spans="1:32">
      <c r="A74" s="80"/>
      <c r="B74" s="80"/>
      <c r="C74" s="80"/>
      <c r="D74" s="80"/>
      <c r="E74" s="80"/>
      <c r="F74" s="80"/>
      <c r="G74" s="80"/>
      <c r="H74" s="80"/>
      <c r="I74" s="80"/>
      <c r="J74" s="80"/>
      <c r="K74" s="80"/>
      <c r="L74" s="80"/>
      <c r="M74" s="80"/>
      <c r="N74" s="80"/>
      <c r="O74" s="80"/>
      <c r="P74" s="80"/>
      <c r="Q74" s="80"/>
      <c r="R74" s="80"/>
      <c r="S74" s="80"/>
      <c r="T74" s="80"/>
      <c r="U74" s="80"/>
      <c r="V74" s="80"/>
      <c r="W74" s="80"/>
      <c r="X74" s="80"/>
      <c r="Y74" s="80"/>
      <c r="Z74" s="80"/>
      <c r="AA74" s="80"/>
      <c r="AB74" s="80"/>
      <c r="AC74" s="80"/>
      <c r="AD74" s="80"/>
      <c r="AE74" s="80"/>
      <c r="AF74" s="80"/>
    </row>
    <row r="75" spans="1:32">
      <c r="A75" s="80"/>
      <c r="B75" s="80"/>
      <c r="C75" s="80"/>
      <c r="D75" s="80"/>
      <c r="E75" s="80"/>
      <c r="F75" s="80"/>
      <c r="G75" s="80"/>
      <c r="H75" s="80"/>
      <c r="I75" s="80"/>
      <c r="J75" s="80"/>
      <c r="K75" s="80"/>
      <c r="L75" s="80"/>
      <c r="M75" s="80"/>
      <c r="N75" s="80"/>
      <c r="O75" s="80"/>
      <c r="P75" s="80"/>
      <c r="Q75" s="80"/>
      <c r="R75" s="80"/>
      <c r="S75" s="80"/>
      <c r="T75" s="80"/>
      <c r="U75" s="80"/>
      <c r="V75" s="80"/>
      <c r="W75" s="80"/>
      <c r="X75" s="80"/>
      <c r="Y75" s="80"/>
      <c r="Z75" s="80"/>
      <c r="AA75" s="80"/>
      <c r="AB75" s="80"/>
      <c r="AC75" s="80"/>
      <c r="AD75" s="80"/>
      <c r="AE75" s="80"/>
      <c r="AF75" s="80"/>
    </row>
    <row r="76" spans="1:32">
      <c r="A76" s="80"/>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row>
    <row r="77" spans="1:32">
      <c r="A77" s="80"/>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row>
    <row r="78" spans="1:32">
      <c r="A78" s="80"/>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row>
    <row r="79" spans="1:32">
      <c r="A79" s="80"/>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row>
    <row r="80" spans="1:32">
      <c r="A80" s="80"/>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row>
    <row r="81" spans="1:32">
      <c r="A81" s="80"/>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row>
    <row r="82" spans="1:32">
      <c r="A82" s="80"/>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row>
    <row r="83" spans="1:32">
      <c r="A83" s="80"/>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row>
    <row r="84" spans="1:32">
      <c r="A84" s="80"/>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row>
    <row r="85" spans="1:32">
      <c r="A85" s="80"/>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row>
    <row r="86" spans="1:32">
      <c r="A86" s="80"/>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row>
    <row r="87" spans="1:32">
      <c r="A87" s="80"/>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row>
    <row r="88" spans="1:32">
      <c r="A88" s="80"/>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row>
    <row r="89" spans="1:32">
      <c r="A89" s="80"/>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row>
    <row r="90" spans="1:32">
      <c r="A90" s="80"/>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row>
    <row r="91" spans="1:32">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row>
    <row r="92" spans="1:32">
      <c r="A92" s="80"/>
      <c r="B92" s="80"/>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row>
    <row r="93" spans="1:32">
      <c r="A93" s="80"/>
      <c r="B93" s="80"/>
      <c r="C93" s="80"/>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row>
    <row r="94" spans="1:32">
      <c r="A94" s="80"/>
      <c r="B94" s="80"/>
      <c r="C94" s="80"/>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row>
    <row r="95" spans="1:32">
      <c r="A95" s="80"/>
      <c r="B95" s="80"/>
      <c r="C95" s="80"/>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row>
    <row r="96" spans="1:32">
      <c r="A96" s="80"/>
      <c r="B96" s="80"/>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row>
    <row r="97" spans="1:32">
      <c r="A97" s="80"/>
      <c r="B97" s="80"/>
      <c r="C97" s="80"/>
      <c r="D97" s="80"/>
      <c r="E97" s="80"/>
      <c r="F97" s="80"/>
      <c r="G97" s="80"/>
      <c r="H97" s="80"/>
      <c r="I97" s="80"/>
      <c r="J97" s="80"/>
      <c r="K97" s="80"/>
      <c r="L97" s="80"/>
      <c r="M97" s="80"/>
      <c r="N97" s="80"/>
      <c r="O97" s="80"/>
      <c r="P97" s="80"/>
      <c r="Q97" s="80"/>
      <c r="R97" s="80"/>
      <c r="S97" s="80"/>
      <c r="T97" s="80"/>
      <c r="U97" s="80"/>
      <c r="V97" s="80"/>
      <c r="W97" s="80"/>
      <c r="X97" s="80"/>
      <c r="Y97" s="80"/>
      <c r="Z97" s="80"/>
      <c r="AA97" s="80"/>
      <c r="AB97" s="80"/>
      <c r="AC97" s="80"/>
      <c r="AD97" s="80"/>
      <c r="AE97" s="80"/>
      <c r="AF97" s="80"/>
    </row>
    <row r="98" spans="1:32">
      <c r="A98" s="80"/>
      <c r="B98" s="80"/>
      <c r="C98" s="80"/>
      <c r="D98" s="80"/>
      <c r="E98" s="80"/>
      <c r="F98" s="80"/>
      <c r="G98" s="80"/>
      <c r="H98" s="80"/>
      <c r="I98" s="80"/>
      <c r="J98" s="80"/>
      <c r="K98" s="80"/>
      <c r="L98" s="80"/>
      <c r="M98" s="80"/>
      <c r="N98" s="80"/>
      <c r="O98" s="80"/>
      <c r="P98" s="80"/>
      <c r="Q98" s="80"/>
      <c r="R98" s="80"/>
      <c r="S98" s="80"/>
      <c r="T98" s="80"/>
      <c r="U98" s="80"/>
      <c r="V98" s="80"/>
      <c r="W98" s="80"/>
      <c r="X98" s="80"/>
      <c r="Y98" s="80"/>
      <c r="Z98" s="80"/>
      <c r="AA98" s="80"/>
      <c r="AB98" s="80"/>
      <c r="AC98" s="80"/>
      <c r="AD98" s="80"/>
      <c r="AE98" s="80"/>
      <c r="AF98" s="80"/>
    </row>
    <row r="99" spans="1:32">
      <c r="A99" s="80"/>
      <c r="B99" s="80"/>
      <c r="C99" s="80"/>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c r="AE99" s="80"/>
      <c r="AF99" s="80"/>
    </row>
    <row r="100" spans="1:32">
      <c r="A100" s="80"/>
      <c r="B100" s="80"/>
      <c r="C100" s="80"/>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row>
    <row r="101" spans="1:32">
      <c r="A101" s="80"/>
      <c r="B101" s="80"/>
      <c r="C101" s="80"/>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row>
    <row r="102" spans="1:32">
      <c r="A102" s="80"/>
      <c r="B102" s="80"/>
      <c r="C102" s="80"/>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row>
    <row r="103" spans="1:32">
      <c r="A103" s="80"/>
      <c r="B103" s="80"/>
      <c r="C103" s="80"/>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c r="AB103" s="80"/>
      <c r="AC103" s="80"/>
      <c r="AD103" s="80"/>
      <c r="AE103" s="80"/>
      <c r="AF103" s="80"/>
    </row>
    <row r="104" spans="1:32">
      <c r="A104" s="80"/>
      <c r="B104" s="80"/>
      <c r="C104" s="80"/>
      <c r="D104" s="80"/>
      <c r="E104" s="80"/>
      <c r="F104" s="80"/>
      <c r="G104" s="80"/>
      <c r="H104" s="80"/>
      <c r="I104" s="80"/>
      <c r="J104" s="80"/>
      <c r="K104" s="80"/>
      <c r="L104" s="80"/>
      <c r="M104" s="80"/>
      <c r="N104" s="80"/>
      <c r="O104" s="80"/>
      <c r="P104" s="80"/>
      <c r="Q104" s="80"/>
      <c r="R104" s="80"/>
      <c r="S104" s="80"/>
      <c r="T104" s="80"/>
      <c r="U104" s="80"/>
      <c r="V104" s="80"/>
      <c r="W104" s="80"/>
      <c r="X104" s="80"/>
      <c r="Y104" s="80"/>
      <c r="Z104" s="80"/>
      <c r="AA104" s="80"/>
      <c r="AB104" s="80"/>
      <c r="AC104" s="80"/>
      <c r="AD104" s="80"/>
      <c r="AE104" s="80"/>
      <c r="AF104" s="80"/>
    </row>
    <row r="105" spans="1:32">
      <c r="A105" s="80"/>
      <c r="B105" s="80"/>
      <c r="C105" s="80"/>
      <c r="D105" s="80"/>
      <c r="E105" s="80"/>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row>
    <row r="106" spans="1:32">
      <c r="A106" s="80"/>
      <c r="B106" s="80"/>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c r="AB106" s="80"/>
      <c r="AC106" s="80"/>
      <c r="AD106" s="80"/>
      <c r="AE106" s="80"/>
      <c r="AF106" s="80"/>
    </row>
    <row r="107" spans="1:32">
      <c r="A107" s="80"/>
      <c r="B107" s="80"/>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c r="AA107" s="80"/>
      <c r="AB107" s="80"/>
      <c r="AC107" s="80"/>
      <c r="AD107" s="80"/>
      <c r="AE107" s="80"/>
      <c r="AF107" s="80"/>
    </row>
    <row r="108" spans="1:32">
      <c r="A108" s="80"/>
      <c r="B108" s="80"/>
      <c r="C108" s="80"/>
      <c r="D108" s="80"/>
      <c r="E108" s="80"/>
      <c r="F108" s="80"/>
      <c r="G108" s="80"/>
      <c r="H108" s="80"/>
      <c r="I108" s="80"/>
      <c r="J108" s="80"/>
      <c r="K108" s="80"/>
      <c r="L108" s="80"/>
      <c r="M108" s="80"/>
      <c r="N108" s="80"/>
      <c r="O108" s="80"/>
      <c r="P108" s="80"/>
      <c r="Q108" s="80"/>
      <c r="R108" s="80"/>
      <c r="S108" s="80"/>
      <c r="T108" s="80"/>
      <c r="U108" s="80"/>
      <c r="V108" s="80"/>
      <c r="W108" s="80"/>
      <c r="X108" s="80"/>
      <c r="Y108" s="80"/>
      <c r="Z108" s="80"/>
      <c r="AA108" s="80"/>
      <c r="AB108" s="80"/>
      <c r="AC108" s="80"/>
      <c r="AD108" s="80"/>
      <c r="AE108" s="80"/>
      <c r="AF108" s="80"/>
    </row>
    <row r="109" spans="1:32">
      <c r="A109" s="80"/>
      <c r="B109" s="80"/>
      <c r="C109" s="80"/>
      <c r="D109" s="80"/>
      <c r="E109" s="80"/>
      <c r="F109" s="80"/>
      <c r="G109" s="80"/>
      <c r="H109" s="80"/>
      <c r="I109" s="80"/>
      <c r="J109" s="80"/>
      <c r="K109" s="80"/>
      <c r="L109" s="80"/>
      <c r="M109" s="80"/>
      <c r="N109" s="80"/>
      <c r="O109" s="80"/>
      <c r="P109" s="80"/>
      <c r="Q109" s="80"/>
      <c r="R109" s="80"/>
      <c r="S109" s="80"/>
      <c r="T109" s="80"/>
      <c r="U109" s="80"/>
      <c r="V109" s="80"/>
      <c r="W109" s="80"/>
      <c r="X109" s="80"/>
      <c r="Y109" s="80"/>
      <c r="Z109" s="80"/>
      <c r="AA109" s="80"/>
      <c r="AB109" s="80"/>
      <c r="AC109" s="80"/>
      <c r="AD109" s="80"/>
      <c r="AE109" s="80"/>
      <c r="AF109" s="80"/>
    </row>
    <row r="110" spans="1:32">
      <c r="A110" s="80"/>
      <c r="B110" s="80"/>
      <c r="C110" s="80"/>
      <c r="D110" s="80"/>
      <c r="E110" s="80"/>
      <c r="F110" s="80"/>
      <c r="G110" s="80"/>
      <c r="H110" s="80"/>
      <c r="I110" s="80"/>
      <c r="J110" s="80"/>
      <c r="K110" s="80"/>
      <c r="L110" s="80"/>
      <c r="M110" s="80"/>
      <c r="N110" s="80"/>
      <c r="O110" s="80"/>
      <c r="P110" s="80"/>
      <c r="Q110" s="80"/>
      <c r="R110" s="80"/>
      <c r="S110" s="80"/>
      <c r="T110" s="80"/>
      <c r="U110" s="80"/>
      <c r="V110" s="80"/>
      <c r="W110" s="80"/>
      <c r="X110" s="80"/>
      <c r="Y110" s="80"/>
      <c r="Z110" s="80"/>
      <c r="AA110" s="80"/>
      <c r="AB110" s="80"/>
      <c r="AC110" s="80"/>
      <c r="AD110" s="80"/>
      <c r="AE110" s="80"/>
      <c r="AF110" s="80"/>
    </row>
    <row r="111" spans="1:32">
      <c r="A111" s="80"/>
      <c r="B111" s="80"/>
      <c r="C111" s="80"/>
      <c r="D111" s="80"/>
      <c r="E111" s="80"/>
      <c r="F111" s="80"/>
      <c r="G111" s="80"/>
      <c r="H111" s="80"/>
      <c r="I111" s="80"/>
      <c r="J111" s="80"/>
      <c r="K111" s="80"/>
      <c r="L111" s="80"/>
      <c r="M111" s="80"/>
      <c r="N111" s="80"/>
      <c r="O111" s="80"/>
      <c r="P111" s="80"/>
      <c r="Q111" s="80"/>
      <c r="R111" s="80"/>
      <c r="S111" s="80"/>
      <c r="T111" s="80"/>
      <c r="U111" s="80"/>
      <c r="V111" s="80"/>
      <c r="W111" s="80"/>
      <c r="X111" s="80"/>
      <c r="Y111" s="80"/>
      <c r="Z111" s="80"/>
      <c r="AA111" s="80"/>
      <c r="AB111" s="80"/>
      <c r="AC111" s="80"/>
      <c r="AD111" s="80"/>
      <c r="AE111" s="80"/>
      <c r="AF111" s="80"/>
    </row>
    <row r="112" spans="1:32">
      <c r="A112" s="80"/>
      <c r="B112" s="80"/>
      <c r="C112" s="80"/>
      <c r="D112" s="80"/>
      <c r="E112" s="80"/>
      <c r="F112" s="80"/>
      <c r="G112" s="80"/>
      <c r="H112" s="80"/>
      <c r="I112" s="80"/>
      <c r="J112" s="80"/>
      <c r="K112" s="80"/>
      <c r="L112" s="80"/>
      <c r="M112" s="80"/>
      <c r="N112" s="80"/>
      <c r="O112" s="80"/>
      <c r="P112" s="80"/>
      <c r="Q112" s="80"/>
      <c r="R112" s="80"/>
      <c r="S112" s="80"/>
      <c r="T112" s="80"/>
      <c r="U112" s="80"/>
      <c r="V112" s="80"/>
      <c r="W112" s="80"/>
      <c r="X112" s="80"/>
      <c r="Y112" s="80"/>
      <c r="Z112" s="80"/>
      <c r="AA112" s="80"/>
      <c r="AB112" s="80"/>
      <c r="AC112" s="80"/>
      <c r="AD112" s="80"/>
      <c r="AE112" s="80"/>
      <c r="AF112" s="80"/>
    </row>
    <row r="113" spans="1:32">
      <c r="A113" s="80"/>
      <c r="B113" s="80"/>
      <c r="C113" s="80"/>
      <c r="D113" s="80"/>
      <c r="E113" s="80"/>
      <c r="F113" s="80"/>
      <c r="G113" s="80"/>
      <c r="H113" s="80"/>
      <c r="I113" s="80"/>
      <c r="J113" s="80"/>
      <c r="K113" s="80"/>
      <c r="L113" s="80"/>
      <c r="M113" s="80"/>
      <c r="N113" s="80"/>
      <c r="O113" s="80"/>
      <c r="P113" s="80"/>
      <c r="Q113" s="80"/>
      <c r="R113" s="80"/>
      <c r="S113" s="80"/>
      <c r="T113" s="80"/>
      <c r="U113" s="80"/>
      <c r="V113" s="80"/>
      <c r="W113" s="80"/>
      <c r="X113" s="80"/>
      <c r="Y113" s="80"/>
      <c r="Z113" s="80"/>
      <c r="AA113" s="80"/>
      <c r="AB113" s="80"/>
      <c r="AC113" s="80"/>
      <c r="AD113" s="80"/>
      <c r="AE113" s="80"/>
      <c r="AF113" s="80"/>
    </row>
    <row r="114" spans="1:32">
      <c r="A114" s="80"/>
      <c r="B114" s="80"/>
      <c r="C114" s="80"/>
      <c r="D114" s="80"/>
      <c r="E114" s="80"/>
      <c r="F114" s="80"/>
      <c r="G114" s="80"/>
      <c r="H114" s="80"/>
      <c r="I114" s="80"/>
      <c r="J114" s="80"/>
      <c r="K114" s="80"/>
      <c r="L114" s="80"/>
      <c r="M114" s="80"/>
      <c r="N114" s="80"/>
      <c r="O114" s="80"/>
      <c r="P114" s="80"/>
      <c r="Q114" s="80"/>
      <c r="R114" s="80"/>
      <c r="S114" s="80"/>
      <c r="T114" s="80"/>
      <c r="U114" s="80"/>
      <c r="V114" s="80"/>
      <c r="W114" s="80"/>
      <c r="X114" s="80"/>
      <c r="Y114" s="80"/>
      <c r="Z114" s="80"/>
      <c r="AA114" s="80"/>
      <c r="AB114" s="80"/>
      <c r="AC114" s="80"/>
      <c r="AD114" s="80"/>
      <c r="AE114" s="80"/>
      <c r="AF114" s="80"/>
    </row>
    <row r="115" spans="1:32">
      <c r="A115" s="80"/>
      <c r="B115" s="80"/>
      <c r="C115" s="80"/>
      <c r="D115" s="80"/>
      <c r="E115" s="80"/>
      <c r="F115" s="80"/>
      <c r="G115" s="80"/>
      <c r="H115" s="80"/>
      <c r="I115" s="80"/>
      <c r="J115" s="80"/>
      <c r="K115" s="80"/>
      <c r="L115" s="80"/>
      <c r="M115" s="80"/>
      <c r="N115" s="80"/>
      <c r="O115" s="80"/>
      <c r="P115" s="80"/>
      <c r="Q115" s="80"/>
      <c r="R115" s="80"/>
      <c r="S115" s="80"/>
      <c r="T115" s="80"/>
      <c r="U115" s="80"/>
      <c r="V115" s="80"/>
      <c r="W115" s="80"/>
      <c r="X115" s="80"/>
      <c r="Y115" s="80"/>
      <c r="Z115" s="80"/>
      <c r="AA115" s="80"/>
      <c r="AB115" s="80"/>
      <c r="AC115" s="80"/>
      <c r="AD115" s="80"/>
      <c r="AE115" s="80"/>
      <c r="AF115" s="80"/>
    </row>
    <row r="116" spans="1:32">
      <c r="A116" s="80"/>
      <c r="B116" s="80"/>
      <c r="C116" s="80"/>
      <c r="D116" s="80"/>
      <c r="E116" s="80"/>
      <c r="F116" s="80"/>
      <c r="G116" s="80"/>
      <c r="H116" s="80"/>
      <c r="I116" s="80"/>
      <c r="J116" s="80"/>
      <c r="K116" s="80"/>
      <c r="L116" s="80"/>
      <c r="M116" s="80"/>
      <c r="N116" s="80"/>
      <c r="O116" s="80"/>
      <c r="P116" s="80"/>
      <c r="Q116" s="80"/>
      <c r="R116" s="80"/>
      <c r="S116" s="80"/>
      <c r="T116" s="80"/>
      <c r="U116" s="80"/>
      <c r="V116" s="80"/>
      <c r="W116" s="80"/>
      <c r="X116" s="80"/>
      <c r="Y116" s="80"/>
      <c r="Z116" s="80"/>
      <c r="AA116" s="80"/>
      <c r="AB116" s="80"/>
      <c r="AC116" s="80"/>
      <c r="AD116" s="80"/>
      <c r="AE116" s="80"/>
      <c r="AF116" s="80"/>
    </row>
    <row r="117" spans="1:32">
      <c r="A117" s="80"/>
      <c r="B117" s="80"/>
      <c r="C117" s="80"/>
      <c r="D117" s="80"/>
      <c r="E117" s="80"/>
      <c r="F117" s="80"/>
      <c r="G117" s="80"/>
      <c r="H117" s="80"/>
      <c r="I117" s="80"/>
      <c r="J117" s="80"/>
      <c r="K117" s="80"/>
      <c r="L117" s="80"/>
      <c r="M117" s="80"/>
      <c r="N117" s="80"/>
      <c r="O117" s="80"/>
      <c r="P117" s="80"/>
      <c r="Q117" s="80"/>
      <c r="R117" s="80"/>
      <c r="S117" s="80"/>
      <c r="T117" s="80"/>
      <c r="U117" s="80"/>
      <c r="V117" s="80"/>
      <c r="W117" s="80"/>
      <c r="X117" s="80"/>
      <c r="Y117" s="80"/>
      <c r="Z117" s="80"/>
      <c r="AA117" s="80"/>
      <c r="AB117" s="80"/>
      <c r="AC117" s="80"/>
      <c r="AD117" s="80"/>
      <c r="AE117" s="80"/>
      <c r="AF117" s="80"/>
    </row>
    <row r="118" spans="1:32">
      <c r="A118" s="80"/>
      <c r="B118" s="80"/>
      <c r="C118" s="80"/>
      <c r="D118" s="80"/>
      <c r="E118" s="80"/>
      <c r="F118" s="80"/>
      <c r="G118" s="80"/>
      <c r="H118" s="80"/>
      <c r="I118" s="80"/>
      <c r="J118" s="80"/>
      <c r="K118" s="80"/>
      <c r="L118" s="80"/>
      <c r="M118" s="80"/>
      <c r="N118" s="80"/>
      <c r="O118" s="80"/>
      <c r="P118" s="80"/>
      <c r="Q118" s="80"/>
      <c r="R118" s="80"/>
      <c r="S118" s="80"/>
      <c r="T118" s="80"/>
      <c r="U118" s="80"/>
      <c r="V118" s="80"/>
      <c r="W118" s="80"/>
      <c r="X118" s="80"/>
      <c r="Y118" s="80"/>
      <c r="Z118" s="80"/>
      <c r="AA118" s="80"/>
      <c r="AB118" s="80"/>
      <c r="AC118" s="80"/>
      <c r="AD118" s="80"/>
      <c r="AE118" s="80"/>
      <c r="AF118" s="80"/>
    </row>
    <row r="119" spans="1:32">
      <c r="A119" s="80"/>
      <c r="B119" s="80"/>
      <c r="C119" s="80"/>
      <c r="D119" s="80"/>
      <c r="E119" s="80"/>
      <c r="F119" s="80"/>
      <c r="G119" s="80"/>
      <c r="H119" s="80"/>
      <c r="I119" s="80"/>
      <c r="J119" s="80"/>
      <c r="K119" s="80"/>
      <c r="L119" s="80"/>
      <c r="M119" s="80"/>
      <c r="N119" s="80"/>
      <c r="O119" s="80"/>
      <c r="P119" s="80"/>
      <c r="Q119" s="80"/>
      <c r="R119" s="80"/>
      <c r="S119" s="80"/>
      <c r="T119" s="80"/>
      <c r="U119" s="80"/>
      <c r="V119" s="80"/>
      <c r="W119" s="80"/>
      <c r="X119" s="80"/>
      <c r="Y119" s="80"/>
      <c r="Z119" s="80"/>
      <c r="AA119" s="80"/>
      <c r="AB119" s="80"/>
      <c r="AC119" s="80"/>
      <c r="AD119" s="80"/>
      <c r="AE119" s="80"/>
      <c r="AF119" s="80"/>
    </row>
    <row r="120" spans="1:32">
      <c r="A120" s="80"/>
      <c r="B120" s="80"/>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c r="AA120" s="80"/>
      <c r="AB120" s="80"/>
      <c r="AC120" s="80"/>
      <c r="AD120" s="80"/>
      <c r="AE120" s="80"/>
      <c r="AF120" s="80"/>
    </row>
    <row r="121" spans="1:32">
      <c r="A121" s="80"/>
      <c r="B121" s="80"/>
      <c r="C121" s="80"/>
      <c r="D121" s="80"/>
      <c r="E121" s="80"/>
      <c r="F121" s="80"/>
      <c r="G121" s="80"/>
      <c r="H121" s="80"/>
      <c r="I121" s="80"/>
      <c r="J121" s="80"/>
      <c r="K121" s="80"/>
      <c r="L121" s="80"/>
      <c r="M121" s="80"/>
      <c r="N121" s="80"/>
      <c r="O121" s="80"/>
      <c r="P121" s="80"/>
      <c r="Q121" s="80"/>
      <c r="R121" s="80"/>
      <c r="S121" s="80"/>
      <c r="T121" s="80"/>
      <c r="U121" s="80"/>
      <c r="V121" s="80"/>
      <c r="W121" s="80"/>
      <c r="X121" s="80"/>
      <c r="Y121" s="80"/>
      <c r="Z121" s="80"/>
      <c r="AA121" s="80"/>
      <c r="AB121" s="80"/>
      <c r="AC121" s="80"/>
      <c r="AD121" s="80"/>
      <c r="AE121" s="80"/>
      <c r="AF121" s="80"/>
    </row>
    <row r="122" spans="1:32">
      <c r="A122" s="80"/>
      <c r="B122" s="80"/>
      <c r="C122" s="80"/>
      <c r="D122" s="80"/>
      <c r="E122" s="80"/>
      <c r="F122" s="80"/>
      <c r="G122" s="80"/>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row>
    <row r="123" spans="1:32">
      <c r="A123" s="80"/>
      <c r="B123" s="80"/>
      <c r="C123" s="80"/>
      <c r="D123" s="80"/>
      <c r="E123" s="80"/>
      <c r="F123" s="80"/>
      <c r="G123" s="80"/>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row>
    <row r="124" spans="1:32">
      <c r="A124" s="80"/>
      <c r="B124" s="80"/>
      <c r="C124" s="80"/>
      <c r="D124" s="80"/>
      <c r="E124" s="80"/>
      <c r="F124" s="80"/>
      <c r="G124" s="80"/>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row>
    <row r="125" spans="1:32">
      <c r="A125" s="80"/>
      <c r="B125" s="80"/>
      <c r="C125" s="80"/>
      <c r="D125" s="80"/>
      <c r="E125" s="80"/>
      <c r="F125" s="80"/>
      <c r="G125" s="80"/>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row>
    <row r="126" spans="1:32">
      <c r="A126" s="80"/>
      <c r="B126" s="80"/>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row>
    <row r="127" spans="1:32">
      <c r="A127" s="80"/>
      <c r="B127" s="80"/>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row>
    <row r="128" spans="1:32">
      <c r="A128" s="80"/>
      <c r="B128" s="80"/>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row>
    <row r="129" spans="1:32">
      <c r="A129" s="80"/>
      <c r="B129" s="80"/>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row>
    <row r="130" spans="1:32">
      <c r="A130" s="80"/>
      <c r="B130" s="80"/>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row>
    <row r="131" spans="1:32">
      <c r="A131" s="80"/>
      <c r="B131" s="80"/>
      <c r="C131" s="80"/>
      <c r="D131" s="80"/>
      <c r="E131" s="80"/>
      <c r="F131" s="80"/>
      <c r="G131" s="80"/>
      <c r="H131" s="80"/>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row>
    <row r="132" spans="1:32">
      <c r="A132" s="80"/>
      <c r="B132" s="80"/>
      <c r="C132" s="80"/>
      <c r="D132" s="80"/>
      <c r="E132" s="80"/>
      <c r="F132" s="80"/>
      <c r="G132" s="80"/>
      <c r="H132" s="80"/>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row>
    <row r="133" spans="1:32">
      <c r="A133" s="80"/>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row>
    <row r="134" spans="1:32">
      <c r="A134" s="80"/>
      <c r="B134" s="80"/>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row>
    <row r="135" spans="1:32">
      <c r="A135" s="80"/>
      <c r="B135" s="80"/>
      <c r="C135" s="80"/>
      <c r="D135" s="80"/>
      <c r="E135" s="80"/>
      <c r="F135" s="80"/>
      <c r="G135" s="80"/>
      <c r="H135" s="80"/>
      <c r="I135" s="80"/>
      <c r="J135" s="80"/>
      <c r="K135" s="80"/>
      <c r="L135" s="80"/>
      <c r="M135" s="80"/>
      <c r="N135" s="80"/>
      <c r="O135" s="80"/>
      <c r="P135" s="80"/>
      <c r="Q135" s="80"/>
      <c r="R135" s="80"/>
      <c r="S135" s="80"/>
      <c r="T135" s="80"/>
      <c r="U135" s="80"/>
      <c r="V135" s="80"/>
      <c r="W135" s="80"/>
      <c r="X135" s="80"/>
      <c r="Y135" s="80"/>
      <c r="Z135" s="80"/>
      <c r="AA135" s="80"/>
      <c r="AB135" s="80"/>
      <c r="AC135" s="80"/>
      <c r="AD135" s="80"/>
      <c r="AE135" s="80"/>
      <c r="AF135" s="80"/>
    </row>
    <row r="136" spans="1:32">
      <c r="A136" s="80"/>
      <c r="B136" s="80"/>
      <c r="C136" s="80"/>
      <c r="D136" s="80"/>
      <c r="E136" s="80"/>
      <c r="F136" s="80"/>
      <c r="G136" s="80"/>
      <c r="H136" s="80"/>
      <c r="I136" s="80"/>
      <c r="J136" s="80"/>
      <c r="K136" s="80"/>
      <c r="L136" s="80"/>
      <c r="M136" s="80"/>
      <c r="N136" s="80"/>
      <c r="O136" s="80"/>
      <c r="P136" s="80"/>
      <c r="Q136" s="80"/>
      <c r="R136" s="80"/>
      <c r="S136" s="80"/>
      <c r="T136" s="80"/>
      <c r="U136" s="80"/>
      <c r="V136" s="80"/>
      <c r="W136" s="80"/>
      <c r="X136" s="80"/>
      <c r="Y136" s="80"/>
      <c r="Z136" s="80"/>
      <c r="AA136" s="80"/>
      <c r="AB136" s="80"/>
      <c r="AC136" s="80"/>
      <c r="AD136" s="80"/>
      <c r="AE136" s="80"/>
      <c r="AF136" s="80"/>
    </row>
    <row r="137" spans="1:32">
      <c r="A137" s="80"/>
      <c r="B137" s="80"/>
      <c r="C137" s="80"/>
      <c r="D137" s="80"/>
      <c r="E137" s="80"/>
      <c r="F137" s="80"/>
      <c r="G137" s="80"/>
      <c r="H137" s="80"/>
      <c r="I137" s="80"/>
      <c r="J137" s="80"/>
      <c r="K137" s="80"/>
      <c r="L137" s="80"/>
      <c r="M137" s="80"/>
      <c r="N137" s="80"/>
      <c r="O137" s="80"/>
      <c r="P137" s="80"/>
      <c r="Q137" s="80"/>
      <c r="R137" s="80"/>
      <c r="S137" s="80"/>
      <c r="T137" s="80"/>
      <c r="U137" s="80"/>
      <c r="V137" s="80"/>
      <c r="W137" s="80"/>
      <c r="X137" s="80"/>
      <c r="Y137" s="80"/>
      <c r="Z137" s="80"/>
      <c r="AA137" s="80"/>
      <c r="AB137" s="80"/>
      <c r="AC137" s="80"/>
      <c r="AD137" s="80"/>
      <c r="AE137" s="80"/>
      <c r="AF137" s="80"/>
    </row>
    <row r="138" spans="1:32">
      <c r="A138" s="80"/>
      <c r="B138" s="80"/>
      <c r="C138" s="80"/>
      <c r="D138" s="80"/>
      <c r="E138" s="80"/>
      <c r="F138" s="80"/>
      <c r="G138" s="80"/>
      <c r="H138" s="80"/>
      <c r="I138" s="80"/>
      <c r="J138" s="80"/>
      <c r="K138" s="80"/>
      <c r="L138" s="80"/>
      <c r="M138" s="80"/>
      <c r="N138" s="80"/>
      <c r="O138" s="80"/>
      <c r="P138" s="80"/>
      <c r="Q138" s="80"/>
      <c r="R138" s="80"/>
      <c r="S138" s="80"/>
      <c r="T138" s="80"/>
      <c r="U138" s="80"/>
      <c r="V138" s="80"/>
      <c r="W138" s="80"/>
      <c r="X138" s="80"/>
      <c r="Y138" s="80"/>
      <c r="Z138" s="80"/>
      <c r="AA138" s="80"/>
      <c r="AB138" s="80"/>
      <c r="AC138" s="80"/>
      <c r="AD138" s="80"/>
      <c r="AE138" s="80"/>
      <c r="AF138" s="80"/>
    </row>
    <row r="139" spans="1:32">
      <c r="A139" s="80"/>
      <c r="B139" s="80"/>
      <c r="C139" s="80"/>
      <c r="D139" s="80"/>
      <c r="E139" s="80"/>
      <c r="F139" s="80"/>
      <c r="G139" s="80"/>
      <c r="H139" s="80"/>
      <c r="I139" s="80"/>
      <c r="J139" s="80"/>
      <c r="K139" s="80"/>
      <c r="L139" s="80"/>
      <c r="M139" s="80"/>
      <c r="N139" s="80"/>
      <c r="O139" s="80"/>
      <c r="P139" s="80"/>
      <c r="Q139" s="80"/>
      <c r="R139" s="80"/>
      <c r="S139" s="80"/>
      <c r="T139" s="80"/>
      <c r="U139" s="80"/>
      <c r="V139" s="80"/>
      <c r="W139" s="80"/>
      <c r="X139" s="80"/>
      <c r="Y139" s="80"/>
      <c r="Z139" s="80"/>
      <c r="AA139" s="80"/>
      <c r="AB139" s="80"/>
      <c r="AC139" s="80"/>
      <c r="AD139" s="80"/>
      <c r="AE139" s="80"/>
      <c r="AF139" s="80"/>
    </row>
    <row r="140" spans="1:32">
      <c r="A140" s="80"/>
      <c r="B140" s="80"/>
      <c r="C140" s="80"/>
      <c r="D140" s="80"/>
      <c r="E140" s="80"/>
      <c r="F140" s="80"/>
      <c r="G140" s="80"/>
      <c r="H140" s="80"/>
      <c r="I140" s="80"/>
      <c r="J140" s="80"/>
      <c r="K140" s="80"/>
      <c r="L140" s="80"/>
      <c r="M140" s="80"/>
      <c r="N140" s="80"/>
      <c r="O140" s="80"/>
      <c r="P140" s="80"/>
      <c r="Q140" s="80"/>
      <c r="R140" s="80"/>
      <c r="S140" s="80"/>
      <c r="T140" s="80"/>
      <c r="U140" s="80"/>
      <c r="V140" s="80"/>
      <c r="W140" s="80"/>
      <c r="X140" s="80"/>
      <c r="Y140" s="80"/>
      <c r="Z140" s="80"/>
      <c r="AA140" s="80"/>
      <c r="AB140" s="80"/>
      <c r="AC140" s="80"/>
      <c r="AD140" s="80"/>
      <c r="AE140" s="80"/>
      <c r="AF140" s="80"/>
    </row>
    <row r="141" spans="1:32">
      <c r="A141" s="80"/>
      <c r="B141" s="80"/>
      <c r="C141" s="80"/>
      <c r="D141" s="80"/>
      <c r="E141" s="80"/>
      <c r="F141" s="80"/>
      <c r="G141" s="80"/>
      <c r="H141" s="80"/>
      <c r="I141" s="80"/>
      <c r="J141" s="80"/>
      <c r="K141" s="80"/>
      <c r="L141" s="80"/>
      <c r="M141" s="80"/>
      <c r="N141" s="80"/>
      <c r="O141" s="80"/>
      <c r="P141" s="80"/>
      <c r="Q141" s="80"/>
      <c r="R141" s="80"/>
      <c r="S141" s="80"/>
      <c r="T141" s="80"/>
      <c r="U141" s="80"/>
      <c r="V141" s="80"/>
      <c r="W141" s="80"/>
      <c r="X141" s="80"/>
      <c r="Y141" s="80"/>
      <c r="Z141" s="80"/>
      <c r="AA141" s="80"/>
      <c r="AB141" s="80"/>
      <c r="AC141" s="80"/>
      <c r="AD141" s="80"/>
      <c r="AE141" s="80"/>
      <c r="AF141" s="80"/>
    </row>
    <row r="142" spans="1:32">
      <c r="A142" s="80"/>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row>
    <row r="143" spans="1:32">
      <c r="A143" s="80"/>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row>
    <row r="144" spans="1:32">
      <c r="A144" s="80"/>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row>
    <row r="145" spans="1:32">
      <c r="A145" s="80"/>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row>
    <row r="146" spans="1:32">
      <c r="A146" s="80"/>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row>
    <row r="147" spans="1:32">
      <c r="A147" s="80"/>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row>
    <row r="148" spans="1:32">
      <c r="A148" s="80"/>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row>
    <row r="149" spans="1:32">
      <c r="A149" s="80"/>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row>
    <row r="150" spans="1:32">
      <c r="A150" s="80"/>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row>
    <row r="151" spans="1:32">
      <c r="A151" s="80"/>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row>
    <row r="152" spans="1:32">
      <c r="A152" s="80"/>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row>
    <row r="153" spans="1:32">
      <c r="A153" s="80"/>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row>
    <row r="154" spans="1:32">
      <c r="A154" s="80"/>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row>
    <row r="155" spans="1:32">
      <c r="A155" s="80"/>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row>
    <row r="156" spans="1:32">
      <c r="A156" s="80"/>
      <c r="B156" s="80"/>
      <c r="C156" s="80"/>
      <c r="D156" s="80"/>
      <c r="E156" s="80"/>
      <c r="F156" s="80"/>
      <c r="G156" s="80"/>
      <c r="H156" s="80"/>
      <c r="I156" s="80"/>
      <c r="J156" s="80"/>
      <c r="K156" s="80"/>
      <c r="L156" s="80"/>
      <c r="M156" s="80"/>
      <c r="N156" s="80"/>
      <c r="O156" s="80"/>
      <c r="P156" s="80"/>
      <c r="Q156" s="80"/>
      <c r="R156" s="80"/>
      <c r="S156" s="80"/>
      <c r="T156" s="80"/>
      <c r="U156" s="80"/>
      <c r="V156" s="80"/>
      <c r="W156" s="80"/>
      <c r="X156" s="80"/>
      <c r="Y156" s="80"/>
      <c r="Z156" s="80"/>
      <c r="AA156" s="80"/>
      <c r="AB156" s="80"/>
      <c r="AC156" s="80"/>
      <c r="AD156" s="80"/>
      <c r="AE156" s="80"/>
      <c r="AF156" s="80"/>
    </row>
    <row r="157" spans="1:32">
      <c r="A157" s="80"/>
      <c r="B157" s="80"/>
      <c r="C157" s="80"/>
      <c r="D157" s="80"/>
      <c r="E157" s="80"/>
      <c r="F157" s="80"/>
      <c r="G157" s="80"/>
      <c r="H157" s="80"/>
      <c r="I157" s="80"/>
      <c r="J157" s="80"/>
      <c r="K157" s="80"/>
      <c r="L157" s="80"/>
      <c r="M157" s="80"/>
      <c r="N157" s="80"/>
      <c r="O157" s="80"/>
      <c r="P157" s="80"/>
      <c r="Q157" s="80"/>
      <c r="R157" s="80"/>
      <c r="S157" s="80"/>
      <c r="T157" s="80"/>
      <c r="U157" s="80"/>
      <c r="V157" s="80"/>
      <c r="W157" s="80"/>
      <c r="X157" s="80"/>
      <c r="Y157" s="80"/>
      <c r="Z157" s="80"/>
      <c r="AA157" s="80"/>
      <c r="AB157" s="80"/>
      <c r="AC157" s="80"/>
      <c r="AD157" s="80"/>
      <c r="AE157" s="80"/>
      <c r="AF157" s="80"/>
    </row>
    <row r="158" spans="1:32">
      <c r="A158" s="80"/>
      <c r="B158" s="80"/>
      <c r="C158" s="80"/>
      <c r="D158" s="80"/>
      <c r="E158" s="80"/>
      <c r="F158" s="80"/>
      <c r="G158" s="80"/>
      <c r="H158" s="80"/>
      <c r="I158" s="80"/>
      <c r="J158" s="80"/>
      <c r="K158" s="80"/>
      <c r="L158" s="80"/>
      <c r="M158" s="80"/>
      <c r="N158" s="80"/>
      <c r="O158" s="80"/>
      <c r="P158" s="80"/>
      <c r="Q158" s="80"/>
      <c r="R158" s="80"/>
      <c r="S158" s="80"/>
      <c r="T158" s="80"/>
      <c r="U158" s="80"/>
      <c r="V158" s="80"/>
      <c r="W158" s="80"/>
      <c r="X158" s="80"/>
      <c r="Y158" s="80"/>
      <c r="Z158" s="80"/>
      <c r="AA158" s="80"/>
      <c r="AB158" s="80"/>
      <c r="AC158" s="80"/>
      <c r="AD158" s="80"/>
      <c r="AE158" s="80"/>
      <c r="AF158" s="80"/>
    </row>
    <row r="159" spans="1:32">
      <c r="A159" s="80"/>
      <c r="B159" s="80"/>
      <c r="C159" s="80"/>
      <c r="D159" s="80"/>
      <c r="E159" s="80"/>
      <c r="F159" s="80"/>
      <c r="G159" s="80"/>
      <c r="H159" s="80"/>
      <c r="I159" s="80"/>
      <c r="J159" s="80"/>
      <c r="K159" s="80"/>
      <c r="L159" s="80"/>
      <c r="M159" s="80"/>
      <c r="N159" s="80"/>
      <c r="O159" s="80"/>
      <c r="P159" s="80"/>
      <c r="Q159" s="80"/>
      <c r="R159" s="80"/>
      <c r="S159" s="80"/>
      <c r="T159" s="80"/>
      <c r="U159" s="80"/>
      <c r="V159" s="80"/>
      <c r="W159" s="80"/>
      <c r="X159" s="80"/>
      <c r="Y159" s="80"/>
      <c r="Z159" s="80"/>
      <c r="AA159" s="80"/>
      <c r="AB159" s="80"/>
      <c r="AC159" s="80"/>
      <c r="AD159" s="80"/>
      <c r="AE159" s="80"/>
      <c r="AF159" s="80"/>
    </row>
    <row r="160" spans="1:32">
      <c r="A160" s="80"/>
      <c r="B160" s="80"/>
      <c r="C160" s="80"/>
      <c r="D160" s="80"/>
      <c r="E160" s="80"/>
      <c r="F160" s="80"/>
      <c r="G160" s="80"/>
      <c r="H160" s="80"/>
      <c r="I160" s="80"/>
      <c r="J160" s="80"/>
      <c r="K160" s="80"/>
      <c r="L160" s="80"/>
      <c r="M160" s="80"/>
      <c r="N160" s="80"/>
      <c r="O160" s="80"/>
      <c r="P160" s="80"/>
      <c r="Q160" s="80"/>
      <c r="R160" s="80"/>
      <c r="S160" s="80"/>
      <c r="T160" s="80"/>
      <c r="U160" s="80"/>
      <c r="V160" s="80"/>
      <c r="W160" s="80"/>
      <c r="X160" s="80"/>
      <c r="Y160" s="80"/>
      <c r="Z160" s="80"/>
      <c r="AA160" s="80"/>
      <c r="AB160" s="80"/>
      <c r="AC160" s="80"/>
      <c r="AD160" s="80"/>
      <c r="AE160" s="80"/>
      <c r="AF160" s="80"/>
    </row>
    <row r="161" spans="1:32">
      <c r="A161" s="80"/>
      <c r="B161" s="80"/>
      <c r="C161" s="80"/>
      <c r="D161" s="80"/>
      <c r="E161" s="80"/>
      <c r="F161" s="80"/>
      <c r="G161" s="80"/>
      <c r="H161" s="80"/>
      <c r="I161" s="80"/>
      <c r="J161" s="80"/>
      <c r="K161" s="80"/>
      <c r="L161" s="80"/>
      <c r="M161" s="80"/>
      <c r="N161" s="80"/>
      <c r="O161" s="80"/>
      <c r="P161" s="80"/>
      <c r="Q161" s="80"/>
      <c r="R161" s="80"/>
      <c r="S161" s="80"/>
      <c r="T161" s="80"/>
      <c r="U161" s="80"/>
      <c r="V161" s="80"/>
      <c r="W161" s="80"/>
      <c r="X161" s="80"/>
      <c r="Y161" s="80"/>
      <c r="Z161" s="80"/>
      <c r="AA161" s="80"/>
      <c r="AB161" s="80"/>
      <c r="AC161" s="80"/>
      <c r="AD161" s="80"/>
      <c r="AE161" s="80"/>
      <c r="AF161" s="80"/>
    </row>
    <row r="162" spans="1:32">
      <c r="A162" s="80"/>
      <c r="B162" s="80"/>
      <c r="C162" s="80"/>
      <c r="D162" s="80"/>
      <c r="E162" s="80"/>
      <c r="F162" s="80"/>
      <c r="G162" s="80"/>
      <c r="H162" s="80"/>
      <c r="I162" s="80"/>
      <c r="J162" s="80"/>
      <c r="K162" s="80"/>
      <c r="L162" s="80"/>
      <c r="M162" s="80"/>
      <c r="N162" s="80"/>
      <c r="O162" s="80"/>
      <c r="P162" s="80"/>
      <c r="Q162" s="80"/>
      <c r="R162" s="80"/>
      <c r="S162" s="80"/>
      <c r="T162" s="80"/>
      <c r="U162" s="80"/>
      <c r="V162" s="80"/>
      <c r="W162" s="80"/>
      <c r="X162" s="80"/>
      <c r="Y162" s="80"/>
      <c r="Z162" s="80"/>
      <c r="AA162" s="80"/>
      <c r="AB162" s="80"/>
      <c r="AC162" s="80"/>
      <c r="AD162" s="80"/>
      <c r="AE162" s="80"/>
      <c r="AF162" s="80"/>
    </row>
    <row r="163" spans="1:32">
      <c r="A163" s="80"/>
      <c r="B163" s="80"/>
      <c r="C163" s="80"/>
      <c r="D163" s="80"/>
      <c r="E163" s="80"/>
      <c r="F163" s="80"/>
      <c r="G163" s="80"/>
      <c r="H163" s="80"/>
      <c r="I163" s="80"/>
      <c r="J163" s="80"/>
      <c r="K163" s="80"/>
      <c r="L163" s="80"/>
      <c r="M163" s="80"/>
      <c r="N163" s="80"/>
      <c r="O163" s="80"/>
      <c r="P163" s="80"/>
      <c r="Q163" s="80"/>
      <c r="R163" s="80"/>
      <c r="S163" s="80"/>
      <c r="T163" s="80"/>
      <c r="U163" s="80"/>
      <c r="V163" s="80"/>
      <c r="W163" s="80"/>
      <c r="X163" s="80"/>
      <c r="Y163" s="80"/>
      <c r="Z163" s="80"/>
      <c r="AA163" s="80"/>
      <c r="AB163" s="80"/>
      <c r="AC163" s="80"/>
      <c r="AD163" s="80"/>
      <c r="AE163" s="80"/>
      <c r="AF163" s="80"/>
    </row>
    <row r="164" spans="1:32">
      <c r="A164" s="80"/>
      <c r="B164" s="80"/>
      <c r="C164" s="80"/>
      <c r="D164" s="80"/>
      <c r="E164" s="80"/>
      <c r="F164" s="80"/>
      <c r="G164" s="80"/>
      <c r="H164" s="80"/>
      <c r="I164" s="80"/>
      <c r="J164" s="80"/>
      <c r="K164" s="80"/>
      <c r="L164" s="80"/>
      <c r="M164" s="80"/>
      <c r="N164" s="80"/>
      <c r="O164" s="80"/>
      <c r="P164" s="80"/>
      <c r="Q164" s="80"/>
      <c r="R164" s="80"/>
      <c r="S164" s="80"/>
      <c r="T164" s="80"/>
      <c r="U164" s="80"/>
      <c r="V164" s="80"/>
      <c r="W164" s="80"/>
      <c r="X164" s="80"/>
      <c r="Y164" s="80"/>
      <c r="Z164" s="80"/>
      <c r="AA164" s="80"/>
      <c r="AB164" s="80"/>
      <c r="AC164" s="80"/>
      <c r="AD164" s="80"/>
      <c r="AE164" s="80"/>
      <c r="AF164" s="80"/>
    </row>
    <row r="165" spans="1:32">
      <c r="A165" s="80"/>
      <c r="B165" s="80"/>
      <c r="C165" s="80"/>
      <c r="D165" s="80"/>
      <c r="E165" s="80"/>
      <c r="F165" s="80"/>
      <c r="G165" s="80"/>
      <c r="H165" s="80"/>
      <c r="I165" s="80"/>
      <c r="J165" s="80"/>
      <c r="K165" s="80"/>
      <c r="L165" s="80"/>
      <c r="M165" s="80"/>
      <c r="N165" s="80"/>
      <c r="O165" s="80"/>
      <c r="P165" s="80"/>
      <c r="Q165" s="80"/>
      <c r="R165" s="80"/>
      <c r="S165" s="80"/>
      <c r="T165" s="80"/>
      <c r="U165" s="80"/>
      <c r="V165" s="80"/>
      <c r="W165" s="80"/>
      <c r="X165" s="80"/>
      <c r="Y165" s="80"/>
      <c r="Z165" s="80"/>
      <c r="AA165" s="80"/>
      <c r="AB165" s="80"/>
      <c r="AC165" s="80"/>
      <c r="AD165" s="80"/>
      <c r="AE165" s="80"/>
      <c r="AF165" s="80"/>
    </row>
    <row r="166" spans="1:32">
      <c r="A166" s="80"/>
      <c r="B166" s="80"/>
      <c r="C166" s="80"/>
      <c r="D166" s="80"/>
      <c r="E166" s="80"/>
      <c r="F166" s="80"/>
      <c r="G166" s="80"/>
      <c r="H166" s="80"/>
      <c r="I166" s="80"/>
      <c r="J166" s="80"/>
      <c r="K166" s="80"/>
      <c r="L166" s="80"/>
      <c r="M166" s="80"/>
      <c r="N166" s="80"/>
      <c r="O166" s="80"/>
      <c r="P166" s="80"/>
      <c r="Q166" s="80"/>
      <c r="R166" s="80"/>
      <c r="S166" s="80"/>
      <c r="T166" s="80"/>
      <c r="U166" s="80"/>
      <c r="V166" s="80"/>
      <c r="W166" s="80"/>
      <c r="X166" s="80"/>
      <c r="Y166" s="80"/>
      <c r="Z166" s="80"/>
      <c r="AA166" s="80"/>
      <c r="AB166" s="80"/>
      <c r="AC166" s="80"/>
      <c r="AD166" s="80"/>
      <c r="AE166" s="80"/>
      <c r="AF166" s="80"/>
    </row>
    <row r="167" spans="1:32">
      <c r="A167" s="80"/>
      <c r="B167" s="80"/>
      <c r="C167" s="80"/>
      <c r="D167" s="80"/>
      <c r="E167" s="80"/>
      <c r="F167" s="80"/>
      <c r="G167" s="80"/>
      <c r="H167" s="80"/>
      <c r="I167" s="80"/>
      <c r="J167" s="80"/>
      <c r="K167" s="80"/>
      <c r="L167" s="80"/>
      <c r="M167" s="80"/>
      <c r="N167" s="80"/>
      <c r="O167" s="80"/>
      <c r="P167" s="80"/>
      <c r="Q167" s="80"/>
      <c r="R167" s="80"/>
      <c r="S167" s="80"/>
      <c r="T167" s="80"/>
      <c r="U167" s="80"/>
      <c r="V167" s="80"/>
      <c r="W167" s="80"/>
      <c r="X167" s="80"/>
      <c r="Y167" s="80"/>
      <c r="Z167" s="80"/>
      <c r="AA167" s="80"/>
      <c r="AB167" s="80"/>
      <c r="AC167" s="80"/>
      <c r="AD167" s="80"/>
      <c r="AE167" s="80"/>
      <c r="AF167" s="80"/>
    </row>
    <row r="168" spans="1:32">
      <c r="A168" s="80"/>
      <c r="B168" s="80"/>
      <c r="C168" s="80"/>
      <c r="D168" s="80"/>
      <c r="E168" s="80"/>
      <c r="F168" s="80"/>
      <c r="G168" s="80"/>
      <c r="H168" s="80"/>
      <c r="I168" s="80"/>
      <c r="J168" s="80"/>
      <c r="K168" s="80"/>
      <c r="L168" s="80"/>
      <c r="M168" s="80"/>
      <c r="N168" s="80"/>
      <c r="O168" s="80"/>
      <c r="P168" s="80"/>
      <c r="Q168" s="80"/>
      <c r="R168" s="80"/>
      <c r="S168" s="80"/>
      <c r="T168" s="80"/>
      <c r="U168" s="80"/>
      <c r="V168" s="80"/>
      <c r="W168" s="80"/>
      <c r="X168" s="80"/>
      <c r="Y168" s="80"/>
      <c r="Z168" s="80"/>
      <c r="AA168" s="80"/>
      <c r="AB168" s="80"/>
      <c r="AC168" s="80"/>
      <c r="AD168" s="80"/>
      <c r="AE168" s="80"/>
      <c r="AF168" s="80"/>
    </row>
    <row r="169" spans="1:32">
      <c r="A169" s="80"/>
      <c r="B169" s="80"/>
      <c r="C169" s="80"/>
      <c r="D169" s="80"/>
      <c r="E169" s="80"/>
      <c r="F169" s="80"/>
      <c r="G169" s="80"/>
      <c r="H169" s="80"/>
      <c r="I169" s="80"/>
      <c r="J169" s="80"/>
      <c r="K169" s="80"/>
      <c r="L169" s="80"/>
      <c r="M169" s="80"/>
      <c r="N169" s="80"/>
      <c r="O169" s="80"/>
      <c r="P169" s="80"/>
      <c r="Q169" s="80"/>
      <c r="R169" s="80"/>
      <c r="S169" s="80"/>
      <c r="T169" s="80"/>
      <c r="U169" s="80"/>
      <c r="V169" s="80"/>
      <c r="W169" s="80"/>
      <c r="X169" s="80"/>
      <c r="Y169" s="80"/>
      <c r="Z169" s="80"/>
      <c r="AA169" s="80"/>
      <c r="AB169" s="80"/>
      <c r="AC169" s="80"/>
      <c r="AD169" s="80"/>
      <c r="AE169" s="80"/>
      <c r="AF169" s="80"/>
    </row>
    <row r="170" spans="1:32">
      <c r="A170" s="80"/>
      <c r="B170" s="80"/>
      <c r="C170" s="80"/>
      <c r="D170" s="80"/>
      <c r="E170" s="80"/>
      <c r="F170" s="80"/>
      <c r="G170" s="80"/>
      <c r="H170" s="80"/>
      <c r="I170" s="80"/>
      <c r="J170" s="80"/>
      <c r="K170" s="80"/>
      <c r="L170" s="80"/>
      <c r="M170" s="80"/>
      <c r="N170" s="80"/>
      <c r="O170" s="80"/>
      <c r="P170" s="80"/>
      <c r="Q170" s="80"/>
      <c r="R170" s="80"/>
      <c r="S170" s="80"/>
      <c r="T170" s="80"/>
      <c r="U170" s="80"/>
      <c r="V170" s="80"/>
      <c r="W170" s="80"/>
      <c r="X170" s="80"/>
      <c r="Y170" s="80"/>
      <c r="Z170" s="80"/>
      <c r="AA170" s="80"/>
      <c r="AB170" s="80"/>
      <c r="AC170" s="80"/>
      <c r="AD170" s="80"/>
      <c r="AE170" s="80"/>
      <c r="AF170" s="80"/>
    </row>
    <row r="171" spans="1:32">
      <c r="A171" s="80"/>
      <c r="B171" s="80"/>
      <c r="C171" s="80"/>
      <c r="D171" s="80"/>
      <c r="E171" s="80"/>
      <c r="F171" s="80"/>
      <c r="G171" s="80"/>
      <c r="H171" s="80"/>
      <c r="I171" s="80"/>
      <c r="J171" s="80"/>
      <c r="K171" s="80"/>
      <c r="L171" s="80"/>
      <c r="M171" s="80"/>
      <c r="N171" s="80"/>
      <c r="O171" s="80"/>
      <c r="P171" s="80"/>
      <c r="Q171" s="80"/>
      <c r="R171" s="80"/>
      <c r="S171" s="80"/>
      <c r="T171" s="80"/>
      <c r="U171" s="80"/>
      <c r="V171" s="80"/>
      <c r="W171" s="80"/>
      <c r="X171" s="80"/>
      <c r="Y171" s="80"/>
      <c r="Z171" s="80"/>
      <c r="AA171" s="80"/>
      <c r="AB171" s="80"/>
      <c r="AC171" s="80"/>
      <c r="AD171" s="80"/>
      <c r="AE171" s="80"/>
      <c r="AF171" s="80"/>
    </row>
    <row r="172" spans="1:32">
      <c r="A172" s="80"/>
      <c r="B172" s="80"/>
      <c r="C172" s="80"/>
      <c r="D172" s="80"/>
      <c r="E172" s="80"/>
      <c r="F172" s="80"/>
      <c r="G172" s="80"/>
      <c r="H172" s="80"/>
      <c r="I172" s="80"/>
      <c r="J172" s="80"/>
      <c r="K172" s="80"/>
      <c r="L172" s="80"/>
      <c r="M172" s="80"/>
      <c r="N172" s="80"/>
      <c r="O172" s="80"/>
      <c r="P172" s="80"/>
      <c r="Q172" s="80"/>
      <c r="R172" s="80"/>
      <c r="S172" s="80"/>
      <c r="T172" s="80"/>
      <c r="U172" s="80"/>
      <c r="V172" s="80"/>
      <c r="W172" s="80"/>
      <c r="X172" s="80"/>
      <c r="Y172" s="80"/>
      <c r="Z172" s="80"/>
      <c r="AA172" s="80"/>
      <c r="AB172" s="80"/>
      <c r="AC172" s="80"/>
      <c r="AD172" s="80"/>
      <c r="AE172" s="80"/>
      <c r="AF172" s="80"/>
    </row>
    <row r="173" spans="1:32">
      <c r="A173" s="80"/>
      <c r="B173" s="80"/>
      <c r="C173" s="80"/>
      <c r="D173" s="80"/>
      <c r="E173" s="80"/>
      <c r="F173" s="80"/>
      <c r="G173" s="80"/>
      <c r="H173" s="80"/>
      <c r="I173" s="80"/>
      <c r="J173" s="80"/>
      <c r="K173" s="80"/>
      <c r="L173" s="80"/>
      <c r="M173" s="80"/>
      <c r="N173" s="80"/>
      <c r="O173" s="80"/>
      <c r="P173" s="80"/>
      <c r="Q173" s="80"/>
      <c r="R173" s="80"/>
      <c r="S173" s="80"/>
      <c r="T173" s="80"/>
      <c r="U173" s="80"/>
      <c r="V173" s="80"/>
      <c r="W173" s="80"/>
      <c r="X173" s="80"/>
      <c r="Y173" s="80"/>
      <c r="Z173" s="80"/>
      <c r="AA173" s="80"/>
      <c r="AB173" s="80"/>
      <c r="AC173" s="80"/>
      <c r="AD173" s="80"/>
      <c r="AE173" s="80"/>
      <c r="AF173" s="80"/>
    </row>
    <row r="174" spans="1:32">
      <c r="A174" s="80"/>
      <c r="B174" s="80"/>
      <c r="C174" s="80"/>
      <c r="D174" s="80"/>
      <c r="E174" s="80"/>
      <c r="F174" s="80"/>
      <c r="G174" s="80"/>
      <c r="H174" s="80"/>
      <c r="I174" s="80"/>
      <c r="J174" s="80"/>
      <c r="K174" s="80"/>
      <c r="L174" s="80"/>
      <c r="M174" s="80"/>
      <c r="N174" s="80"/>
      <c r="O174" s="80"/>
      <c r="P174" s="80"/>
      <c r="Q174" s="80"/>
      <c r="R174" s="80"/>
      <c r="S174" s="80"/>
      <c r="T174" s="80"/>
      <c r="U174" s="80"/>
      <c r="V174" s="80"/>
      <c r="W174" s="80"/>
      <c r="X174" s="80"/>
      <c r="Y174" s="80"/>
      <c r="Z174" s="80"/>
      <c r="AA174" s="80"/>
      <c r="AB174" s="80"/>
      <c r="AC174" s="80"/>
      <c r="AD174" s="80"/>
      <c r="AE174" s="80"/>
      <c r="AF174" s="80"/>
    </row>
    <row r="175" spans="1:32">
      <c r="A175" s="80"/>
      <c r="B175" s="80"/>
      <c r="C175" s="80"/>
      <c r="D175" s="80"/>
      <c r="E175" s="80"/>
      <c r="F175" s="80"/>
      <c r="G175" s="80"/>
      <c r="H175" s="80"/>
      <c r="I175" s="80"/>
      <c r="J175" s="80"/>
      <c r="K175" s="80"/>
      <c r="L175" s="80"/>
      <c r="M175" s="80"/>
      <c r="N175" s="80"/>
      <c r="O175" s="80"/>
      <c r="P175" s="80"/>
      <c r="Q175" s="80"/>
      <c r="R175" s="80"/>
      <c r="S175" s="80"/>
      <c r="T175" s="80"/>
      <c r="U175" s="80"/>
      <c r="V175" s="80"/>
      <c r="W175" s="80"/>
      <c r="X175" s="80"/>
      <c r="Y175" s="80"/>
      <c r="Z175" s="80"/>
      <c r="AA175" s="80"/>
      <c r="AB175" s="80"/>
      <c r="AC175" s="80"/>
      <c r="AD175" s="80"/>
      <c r="AE175" s="80"/>
      <c r="AF175" s="80"/>
    </row>
    <row r="176" spans="1:32">
      <c r="A176" s="80"/>
      <c r="B176" s="80"/>
      <c r="C176" s="80"/>
      <c r="D176" s="80"/>
      <c r="E176" s="80"/>
      <c r="F176" s="80"/>
      <c r="G176" s="80"/>
      <c r="H176" s="80"/>
      <c r="I176" s="80"/>
      <c r="J176" s="80"/>
      <c r="K176" s="80"/>
      <c r="L176" s="80"/>
      <c r="M176" s="80"/>
      <c r="N176" s="80"/>
      <c r="O176" s="80"/>
      <c r="P176" s="80"/>
      <c r="Q176" s="80"/>
      <c r="R176" s="80"/>
      <c r="S176" s="80"/>
      <c r="T176" s="80"/>
      <c r="U176" s="80"/>
      <c r="V176" s="80"/>
      <c r="W176" s="80"/>
      <c r="X176" s="80"/>
      <c r="Y176" s="80"/>
      <c r="Z176" s="80"/>
      <c r="AA176" s="80"/>
      <c r="AB176" s="80"/>
      <c r="AC176" s="80"/>
      <c r="AD176" s="80"/>
      <c r="AE176" s="80"/>
      <c r="AF176" s="80"/>
    </row>
    <row r="177" spans="1:32">
      <c r="A177" s="80"/>
      <c r="B177" s="80"/>
      <c r="C177" s="80"/>
      <c r="D177" s="80"/>
      <c r="E177" s="80"/>
      <c r="F177" s="80"/>
      <c r="G177" s="80"/>
      <c r="H177" s="80"/>
      <c r="I177" s="80"/>
      <c r="J177" s="80"/>
      <c r="K177" s="80"/>
      <c r="L177" s="80"/>
      <c r="M177" s="80"/>
      <c r="N177" s="80"/>
      <c r="O177" s="80"/>
      <c r="P177" s="80"/>
      <c r="Q177" s="80"/>
      <c r="R177" s="80"/>
      <c r="S177" s="80"/>
      <c r="T177" s="80"/>
      <c r="U177" s="80"/>
      <c r="V177" s="80"/>
      <c r="W177" s="80"/>
      <c r="X177" s="80"/>
      <c r="Y177" s="80"/>
      <c r="Z177" s="80"/>
      <c r="AA177" s="80"/>
      <c r="AB177" s="80"/>
      <c r="AC177" s="80"/>
      <c r="AD177" s="80"/>
      <c r="AE177" s="80"/>
      <c r="AF177" s="80"/>
    </row>
    <row r="178" spans="1:32">
      <c r="A178" s="80"/>
      <c r="B178" s="80"/>
      <c r="C178" s="80"/>
      <c r="D178" s="80"/>
      <c r="E178" s="80"/>
      <c r="F178" s="80"/>
      <c r="G178" s="80"/>
      <c r="H178" s="80"/>
      <c r="I178" s="80"/>
      <c r="J178" s="80"/>
      <c r="K178" s="80"/>
      <c r="L178" s="80"/>
      <c r="M178" s="80"/>
      <c r="N178" s="80"/>
      <c r="O178" s="80"/>
      <c r="P178" s="80"/>
      <c r="Q178" s="80"/>
      <c r="R178" s="80"/>
      <c r="S178" s="80"/>
      <c r="T178" s="80"/>
      <c r="U178" s="80"/>
      <c r="V178" s="80"/>
      <c r="W178" s="80"/>
      <c r="X178" s="80"/>
      <c r="Y178" s="80"/>
      <c r="Z178" s="80"/>
      <c r="AA178" s="80"/>
      <c r="AB178" s="80"/>
      <c r="AC178" s="80"/>
      <c r="AD178" s="80"/>
      <c r="AE178" s="80"/>
      <c r="AF178" s="80"/>
    </row>
    <row r="179" spans="1:32">
      <c r="A179" s="80"/>
      <c r="B179" s="80"/>
      <c r="C179" s="80"/>
      <c r="D179" s="80"/>
      <c r="E179" s="80"/>
      <c r="F179" s="80"/>
      <c r="G179" s="80"/>
      <c r="H179" s="80"/>
      <c r="I179" s="80"/>
      <c r="J179" s="80"/>
      <c r="K179" s="80"/>
      <c r="L179" s="80"/>
      <c r="M179" s="80"/>
      <c r="N179" s="80"/>
      <c r="O179" s="80"/>
      <c r="P179" s="80"/>
      <c r="Q179" s="80"/>
      <c r="R179" s="80"/>
      <c r="S179" s="80"/>
      <c r="T179" s="80"/>
      <c r="U179" s="80"/>
      <c r="V179" s="80"/>
      <c r="W179" s="80"/>
      <c r="X179" s="80"/>
      <c r="Y179" s="80"/>
      <c r="Z179" s="80"/>
      <c r="AA179" s="80"/>
      <c r="AB179" s="80"/>
      <c r="AC179" s="80"/>
      <c r="AD179" s="80"/>
      <c r="AE179" s="80"/>
      <c r="AF179" s="80"/>
    </row>
    <row r="180" spans="1:32">
      <c r="A180" s="80"/>
      <c r="B180" s="80"/>
      <c r="C180" s="80"/>
      <c r="D180" s="80"/>
      <c r="E180" s="80"/>
      <c r="F180" s="80"/>
      <c r="G180" s="80"/>
      <c r="H180" s="80"/>
      <c r="I180" s="80"/>
      <c r="J180" s="80"/>
      <c r="K180" s="80"/>
      <c r="L180" s="80"/>
      <c r="M180" s="80"/>
      <c r="N180" s="80"/>
      <c r="O180" s="80"/>
      <c r="P180" s="80"/>
      <c r="Q180" s="80"/>
      <c r="R180" s="80"/>
      <c r="S180" s="80"/>
      <c r="T180" s="80"/>
      <c r="U180" s="80"/>
      <c r="V180" s="80"/>
      <c r="W180" s="80"/>
      <c r="X180" s="80"/>
      <c r="Y180" s="80"/>
      <c r="Z180" s="80"/>
      <c r="AA180" s="80"/>
      <c r="AB180" s="80"/>
      <c r="AC180" s="80"/>
      <c r="AD180" s="80"/>
      <c r="AE180" s="80"/>
      <c r="AF180" s="80"/>
    </row>
    <row r="181" spans="1:32">
      <c r="A181" s="80"/>
      <c r="B181" s="80"/>
      <c r="C181" s="80"/>
      <c r="D181" s="80"/>
      <c r="E181" s="80"/>
      <c r="F181" s="80"/>
      <c r="G181" s="80"/>
      <c r="H181" s="80"/>
      <c r="I181" s="80"/>
      <c r="J181" s="80"/>
      <c r="K181" s="80"/>
      <c r="L181" s="80"/>
      <c r="M181" s="80"/>
      <c r="N181" s="80"/>
      <c r="O181" s="80"/>
      <c r="P181" s="80"/>
      <c r="Q181" s="80"/>
      <c r="R181" s="80"/>
      <c r="S181" s="80"/>
      <c r="T181" s="80"/>
      <c r="U181" s="80"/>
      <c r="V181" s="80"/>
      <c r="W181" s="80"/>
      <c r="X181" s="80"/>
      <c r="Y181" s="80"/>
      <c r="Z181" s="80"/>
      <c r="AA181" s="80"/>
      <c r="AB181" s="80"/>
      <c r="AC181" s="80"/>
      <c r="AD181" s="80"/>
      <c r="AE181" s="80"/>
      <c r="AF181" s="80"/>
    </row>
    <row r="182" spans="1:32">
      <c r="A182" s="80"/>
      <c r="B182" s="80"/>
      <c r="C182" s="80"/>
      <c r="D182" s="80"/>
      <c r="E182" s="80"/>
      <c r="F182" s="80"/>
      <c r="G182" s="80"/>
      <c r="H182" s="80"/>
      <c r="I182" s="80"/>
      <c r="J182" s="80"/>
      <c r="K182" s="80"/>
      <c r="L182" s="80"/>
      <c r="M182" s="80"/>
      <c r="N182" s="80"/>
      <c r="O182" s="80"/>
      <c r="P182" s="80"/>
      <c r="Q182" s="80"/>
      <c r="R182" s="80"/>
      <c r="S182" s="80"/>
      <c r="T182" s="80"/>
      <c r="U182" s="80"/>
      <c r="V182" s="80"/>
      <c r="W182" s="80"/>
      <c r="X182" s="80"/>
      <c r="Y182" s="80"/>
      <c r="Z182" s="80"/>
      <c r="AA182" s="80"/>
      <c r="AB182" s="80"/>
      <c r="AC182" s="80"/>
      <c r="AD182" s="80"/>
      <c r="AE182" s="80"/>
      <c r="AF182" s="80"/>
    </row>
    <row r="183" spans="1:32">
      <c r="A183" s="80"/>
      <c r="B183" s="80"/>
      <c r="C183" s="80"/>
      <c r="D183" s="80"/>
      <c r="E183" s="80"/>
      <c r="F183" s="80"/>
      <c r="G183" s="80"/>
      <c r="H183" s="80"/>
      <c r="I183" s="80"/>
      <c r="J183" s="80"/>
      <c r="K183" s="80"/>
      <c r="L183" s="80"/>
      <c r="M183" s="80"/>
      <c r="N183" s="80"/>
      <c r="O183" s="80"/>
      <c r="P183" s="80"/>
      <c r="Q183" s="80"/>
      <c r="R183" s="80"/>
      <c r="S183" s="80"/>
      <c r="T183" s="80"/>
      <c r="U183" s="80"/>
      <c r="V183" s="80"/>
      <c r="W183" s="80"/>
      <c r="X183" s="80"/>
      <c r="Y183" s="80"/>
      <c r="Z183" s="80"/>
      <c r="AA183" s="80"/>
      <c r="AB183" s="80"/>
      <c r="AC183" s="80"/>
      <c r="AD183" s="80"/>
      <c r="AE183" s="80"/>
      <c r="AF183" s="80"/>
    </row>
    <row r="184" spans="1:32">
      <c r="A184" s="80"/>
      <c r="B184" s="80"/>
      <c r="C184" s="80"/>
      <c r="D184" s="80"/>
      <c r="E184" s="80"/>
      <c r="F184" s="80"/>
      <c r="G184" s="80"/>
      <c r="H184" s="80"/>
      <c r="I184" s="80"/>
      <c r="J184" s="80"/>
      <c r="K184" s="80"/>
      <c r="L184" s="80"/>
      <c r="M184" s="80"/>
      <c r="N184" s="80"/>
      <c r="O184" s="80"/>
      <c r="P184" s="80"/>
      <c r="Q184" s="80"/>
      <c r="R184" s="80"/>
      <c r="S184" s="80"/>
      <c r="T184" s="80"/>
      <c r="U184" s="80"/>
      <c r="V184" s="80"/>
      <c r="W184" s="80"/>
      <c r="X184" s="80"/>
      <c r="Y184" s="80"/>
      <c r="Z184" s="80"/>
      <c r="AA184" s="80"/>
      <c r="AB184" s="80"/>
      <c r="AC184" s="80"/>
      <c r="AD184" s="80"/>
      <c r="AE184" s="80"/>
      <c r="AF184" s="80"/>
    </row>
    <row r="185" spans="1:32">
      <c r="A185" s="80"/>
      <c r="B185" s="80"/>
      <c r="C185" s="80"/>
      <c r="D185" s="80"/>
      <c r="E185" s="80"/>
      <c r="F185" s="80"/>
      <c r="G185" s="80"/>
      <c r="H185" s="80"/>
      <c r="I185" s="80"/>
      <c r="J185" s="80"/>
      <c r="K185" s="80"/>
      <c r="L185" s="80"/>
      <c r="M185" s="80"/>
      <c r="N185" s="80"/>
      <c r="O185" s="80"/>
      <c r="P185" s="80"/>
      <c r="Q185" s="80"/>
      <c r="R185" s="80"/>
      <c r="S185" s="80"/>
      <c r="T185" s="80"/>
      <c r="U185" s="80"/>
      <c r="V185" s="80"/>
      <c r="W185" s="80"/>
      <c r="X185" s="80"/>
      <c r="Y185" s="80"/>
      <c r="Z185" s="80"/>
      <c r="AA185" s="80"/>
      <c r="AB185" s="80"/>
      <c r="AC185" s="80"/>
      <c r="AD185" s="80"/>
      <c r="AE185" s="80"/>
      <c r="AF185" s="80"/>
    </row>
    <row r="186" spans="1:32">
      <c r="A186" s="80"/>
      <c r="B186" s="80"/>
      <c r="C186" s="80"/>
      <c r="D186" s="80"/>
      <c r="E186" s="80"/>
      <c r="F186" s="80"/>
      <c r="G186" s="80"/>
      <c r="H186" s="80"/>
      <c r="I186" s="80"/>
      <c r="J186" s="80"/>
      <c r="K186" s="80"/>
      <c r="L186" s="80"/>
      <c r="M186" s="80"/>
      <c r="N186" s="80"/>
      <c r="O186" s="80"/>
      <c r="P186" s="80"/>
      <c r="Q186" s="80"/>
      <c r="R186" s="80"/>
      <c r="S186" s="80"/>
      <c r="T186" s="80"/>
      <c r="U186" s="80"/>
      <c r="V186" s="80"/>
      <c r="W186" s="80"/>
      <c r="X186" s="80"/>
      <c r="Y186" s="80"/>
      <c r="Z186" s="80"/>
      <c r="AA186" s="80"/>
      <c r="AB186" s="80"/>
      <c r="AC186" s="80"/>
      <c r="AD186" s="80"/>
      <c r="AE186" s="80"/>
      <c r="AF186" s="80"/>
    </row>
    <row r="187" spans="1:32">
      <c r="A187" s="80"/>
      <c r="B187" s="80"/>
      <c r="C187" s="80"/>
      <c r="D187" s="80"/>
      <c r="E187" s="80"/>
      <c r="F187" s="80"/>
      <c r="G187" s="80"/>
      <c r="H187" s="80"/>
      <c r="I187" s="80"/>
      <c r="J187" s="80"/>
      <c r="K187" s="80"/>
      <c r="L187" s="80"/>
      <c r="M187" s="80"/>
      <c r="N187" s="80"/>
      <c r="O187" s="80"/>
      <c r="P187" s="80"/>
      <c r="Q187" s="80"/>
      <c r="R187" s="80"/>
      <c r="S187" s="80"/>
      <c r="T187" s="80"/>
      <c r="U187" s="80"/>
      <c r="V187" s="80"/>
      <c r="W187" s="80"/>
      <c r="X187" s="80"/>
      <c r="Y187" s="80"/>
      <c r="Z187" s="80"/>
      <c r="AA187" s="80"/>
      <c r="AB187" s="80"/>
      <c r="AC187" s="80"/>
      <c r="AD187" s="80"/>
      <c r="AE187" s="80"/>
      <c r="AF187" s="80"/>
    </row>
    <row r="188" spans="1:32">
      <c r="A188" s="80"/>
      <c r="B188" s="80"/>
      <c r="C188" s="80"/>
      <c r="D188" s="80"/>
      <c r="E188" s="80"/>
      <c r="F188" s="80"/>
      <c r="G188" s="80"/>
      <c r="H188" s="80"/>
      <c r="I188" s="80"/>
      <c r="J188" s="80"/>
      <c r="K188" s="80"/>
      <c r="L188" s="80"/>
      <c r="M188" s="80"/>
      <c r="N188" s="80"/>
      <c r="O188" s="80"/>
      <c r="P188" s="80"/>
      <c r="Q188" s="80"/>
      <c r="R188" s="80"/>
      <c r="S188" s="80"/>
      <c r="T188" s="80"/>
      <c r="U188" s="80"/>
      <c r="V188" s="80"/>
      <c r="W188" s="80"/>
      <c r="X188" s="80"/>
      <c r="Y188" s="80"/>
      <c r="Z188" s="80"/>
      <c r="AA188" s="80"/>
      <c r="AB188" s="80"/>
      <c r="AC188" s="80"/>
      <c r="AD188" s="80"/>
      <c r="AE188" s="80"/>
      <c r="AF188" s="80"/>
    </row>
    <row r="189" spans="1:32">
      <c r="A189" s="80"/>
      <c r="B189" s="80"/>
      <c r="C189" s="80"/>
      <c r="D189" s="80"/>
      <c r="E189" s="80"/>
      <c r="F189" s="80"/>
      <c r="G189" s="80"/>
      <c r="H189" s="80"/>
      <c r="I189" s="80"/>
      <c r="J189" s="80"/>
      <c r="K189" s="80"/>
      <c r="L189" s="80"/>
      <c r="M189" s="80"/>
      <c r="N189" s="80"/>
      <c r="O189" s="80"/>
      <c r="P189" s="80"/>
      <c r="Q189" s="80"/>
      <c r="R189" s="80"/>
      <c r="S189" s="80"/>
      <c r="T189" s="80"/>
      <c r="U189" s="80"/>
      <c r="V189" s="80"/>
      <c r="W189" s="80"/>
      <c r="X189" s="80"/>
      <c r="Y189" s="80"/>
      <c r="Z189" s="80"/>
      <c r="AA189" s="80"/>
      <c r="AB189" s="80"/>
      <c r="AC189" s="80"/>
      <c r="AD189" s="80"/>
      <c r="AE189" s="80"/>
      <c r="AF189" s="80"/>
    </row>
    <row r="190" spans="1:32">
      <c r="A190" s="80"/>
      <c r="B190" s="80"/>
      <c r="C190" s="80"/>
      <c r="D190" s="80"/>
      <c r="E190" s="80"/>
      <c r="F190" s="80"/>
      <c r="G190" s="80"/>
      <c r="H190" s="80"/>
      <c r="I190" s="80"/>
      <c r="J190" s="80"/>
      <c r="K190" s="80"/>
      <c r="L190" s="80"/>
      <c r="M190" s="80"/>
      <c r="N190" s="80"/>
      <c r="O190" s="80"/>
      <c r="P190" s="80"/>
      <c r="Q190" s="80"/>
      <c r="R190" s="80"/>
      <c r="S190" s="80"/>
      <c r="T190" s="80"/>
      <c r="U190" s="80"/>
      <c r="V190" s="80"/>
      <c r="W190" s="80"/>
      <c r="X190" s="80"/>
      <c r="Y190" s="80"/>
      <c r="Z190" s="80"/>
      <c r="AA190" s="80"/>
      <c r="AB190" s="80"/>
      <c r="AC190" s="80"/>
      <c r="AD190" s="80"/>
      <c r="AE190" s="80"/>
      <c r="AF190" s="80"/>
    </row>
    <row r="191" spans="1:32">
      <c r="A191" s="80"/>
      <c r="B191" s="80"/>
      <c r="C191" s="80"/>
      <c r="D191" s="80"/>
      <c r="E191" s="80"/>
      <c r="F191" s="80"/>
      <c r="G191" s="80"/>
      <c r="H191" s="80"/>
      <c r="I191" s="80"/>
      <c r="J191" s="80"/>
      <c r="K191" s="80"/>
      <c r="L191" s="80"/>
      <c r="M191" s="80"/>
      <c r="N191" s="80"/>
      <c r="O191" s="80"/>
      <c r="P191" s="80"/>
      <c r="Q191" s="80"/>
      <c r="R191" s="80"/>
      <c r="S191" s="80"/>
      <c r="T191" s="80"/>
      <c r="U191" s="80"/>
      <c r="V191" s="80"/>
      <c r="W191" s="80"/>
      <c r="X191" s="80"/>
      <c r="Y191" s="80"/>
      <c r="Z191" s="80"/>
      <c r="AA191" s="80"/>
      <c r="AB191" s="80"/>
      <c r="AC191" s="80"/>
      <c r="AD191" s="80"/>
      <c r="AE191" s="80"/>
      <c r="AF191" s="80"/>
    </row>
    <row r="192" spans="1:32">
      <c r="A192" s="80"/>
      <c r="B192" s="80"/>
      <c r="C192" s="80"/>
      <c r="D192" s="80"/>
      <c r="E192" s="80"/>
      <c r="F192" s="80"/>
      <c r="G192" s="80"/>
      <c r="H192" s="80"/>
      <c r="I192" s="80"/>
      <c r="J192" s="80"/>
      <c r="K192" s="80"/>
      <c r="L192" s="80"/>
      <c r="M192" s="80"/>
      <c r="N192" s="80"/>
      <c r="O192" s="80"/>
      <c r="P192" s="80"/>
      <c r="Q192" s="80"/>
      <c r="R192" s="80"/>
      <c r="S192" s="80"/>
      <c r="T192" s="80"/>
      <c r="U192" s="80"/>
      <c r="V192" s="80"/>
      <c r="W192" s="80"/>
      <c r="X192" s="80"/>
      <c r="Y192" s="80"/>
      <c r="Z192" s="80"/>
      <c r="AA192" s="80"/>
      <c r="AB192" s="80"/>
      <c r="AC192" s="80"/>
      <c r="AD192" s="80"/>
      <c r="AE192" s="80"/>
      <c r="AF192" s="80"/>
    </row>
    <row r="193" spans="1:32">
      <c r="A193" s="80"/>
      <c r="B193" s="80"/>
      <c r="C193" s="80"/>
      <c r="D193" s="80"/>
      <c r="E193" s="80"/>
      <c r="F193" s="80"/>
      <c r="G193" s="80"/>
      <c r="H193" s="80"/>
      <c r="I193" s="80"/>
      <c r="J193" s="80"/>
      <c r="K193" s="80"/>
      <c r="L193" s="80"/>
      <c r="M193" s="80"/>
      <c r="N193" s="80"/>
      <c r="O193" s="80"/>
      <c r="P193" s="80"/>
      <c r="Q193" s="80"/>
      <c r="R193" s="80"/>
      <c r="S193" s="80"/>
      <c r="T193" s="80"/>
      <c r="U193" s="80"/>
      <c r="V193" s="80"/>
      <c r="W193" s="80"/>
      <c r="X193" s="80"/>
      <c r="Y193" s="80"/>
      <c r="Z193" s="80"/>
      <c r="AA193" s="80"/>
      <c r="AB193" s="80"/>
      <c r="AC193" s="80"/>
      <c r="AD193" s="80"/>
      <c r="AE193" s="80"/>
      <c r="AF193" s="80"/>
    </row>
    <row r="194" spans="1:32">
      <c r="A194" s="80"/>
      <c r="B194" s="80"/>
      <c r="C194" s="80"/>
      <c r="D194" s="80"/>
      <c r="E194" s="80"/>
      <c r="F194" s="80"/>
      <c r="G194" s="80"/>
      <c r="H194" s="80"/>
      <c r="I194" s="80"/>
      <c r="J194" s="80"/>
      <c r="K194" s="80"/>
      <c r="L194" s="80"/>
      <c r="M194" s="80"/>
      <c r="N194" s="80"/>
      <c r="O194" s="80"/>
      <c r="P194" s="80"/>
      <c r="Q194" s="80"/>
      <c r="R194" s="80"/>
      <c r="S194" s="80"/>
      <c r="T194" s="80"/>
      <c r="U194" s="80"/>
      <c r="V194" s="80"/>
      <c r="W194" s="80"/>
      <c r="X194" s="80"/>
      <c r="Y194" s="80"/>
      <c r="Z194" s="80"/>
      <c r="AA194" s="80"/>
      <c r="AB194" s="80"/>
      <c r="AC194" s="80"/>
      <c r="AD194" s="80"/>
      <c r="AE194" s="80"/>
      <c r="AF194" s="80"/>
    </row>
    <row r="195" spans="1:32">
      <c r="A195" s="80"/>
      <c r="B195" s="80"/>
      <c r="C195" s="80"/>
      <c r="D195" s="80"/>
      <c r="E195" s="80"/>
      <c r="F195" s="80"/>
      <c r="G195" s="80"/>
      <c r="H195" s="80"/>
      <c r="I195" s="80"/>
      <c r="J195" s="80"/>
      <c r="K195" s="80"/>
      <c r="L195" s="80"/>
      <c r="M195" s="80"/>
      <c r="N195" s="80"/>
      <c r="O195" s="80"/>
      <c r="P195" s="80"/>
      <c r="Q195" s="80"/>
      <c r="R195" s="80"/>
      <c r="S195" s="80"/>
      <c r="T195" s="80"/>
      <c r="U195" s="80"/>
      <c r="V195" s="80"/>
      <c r="W195" s="80"/>
      <c r="X195" s="80"/>
      <c r="Y195" s="80"/>
      <c r="Z195" s="80"/>
      <c r="AA195" s="80"/>
      <c r="AB195" s="80"/>
      <c r="AC195" s="80"/>
      <c r="AD195" s="80"/>
      <c r="AE195" s="80"/>
      <c r="AF195" s="80"/>
    </row>
    <row r="196" spans="1:32">
      <c r="A196" s="80"/>
      <c r="B196" s="80"/>
      <c r="C196" s="80"/>
      <c r="D196" s="80"/>
      <c r="E196" s="80"/>
      <c r="F196" s="80"/>
      <c r="G196" s="80"/>
      <c r="H196" s="80"/>
      <c r="I196" s="80"/>
      <c r="J196" s="80"/>
      <c r="K196" s="80"/>
      <c r="L196" s="80"/>
      <c r="M196" s="80"/>
      <c r="N196" s="80"/>
      <c r="O196" s="80"/>
      <c r="P196" s="80"/>
      <c r="Q196" s="80"/>
      <c r="R196" s="80"/>
      <c r="S196" s="80"/>
      <c r="T196" s="80"/>
      <c r="U196" s="80"/>
      <c r="V196" s="80"/>
      <c r="W196" s="80"/>
      <c r="X196" s="80"/>
      <c r="Y196" s="80"/>
      <c r="Z196" s="80"/>
      <c r="AA196" s="80"/>
      <c r="AB196" s="80"/>
      <c r="AC196" s="80"/>
      <c r="AD196" s="80"/>
      <c r="AE196" s="80"/>
      <c r="AF196" s="80"/>
    </row>
    <row r="197" spans="1:32">
      <c r="A197" s="80"/>
      <c r="B197" s="80"/>
      <c r="C197" s="80"/>
      <c r="D197" s="80"/>
      <c r="E197" s="80"/>
      <c r="F197" s="80"/>
      <c r="G197" s="80"/>
      <c r="H197" s="80"/>
      <c r="I197" s="80"/>
      <c r="J197" s="80"/>
      <c r="K197" s="80"/>
      <c r="L197" s="80"/>
      <c r="M197" s="80"/>
      <c r="N197" s="80"/>
      <c r="O197" s="80"/>
      <c r="P197" s="80"/>
      <c r="Q197" s="80"/>
      <c r="R197" s="80"/>
      <c r="S197" s="80"/>
      <c r="T197" s="80"/>
      <c r="U197" s="80"/>
      <c r="V197" s="80"/>
      <c r="W197" s="80"/>
      <c r="X197" s="80"/>
      <c r="Y197" s="80"/>
      <c r="Z197" s="80"/>
      <c r="AA197" s="80"/>
      <c r="AB197" s="80"/>
      <c r="AC197" s="80"/>
      <c r="AD197" s="80"/>
      <c r="AE197" s="80"/>
      <c r="AF197" s="80"/>
    </row>
    <row r="198" spans="1:32">
      <c r="A198" s="80"/>
      <c r="B198" s="80"/>
      <c r="C198" s="80"/>
      <c r="D198" s="80"/>
      <c r="E198" s="80"/>
      <c r="F198" s="80"/>
      <c r="G198" s="80"/>
      <c r="H198" s="80"/>
      <c r="I198" s="80"/>
      <c r="J198" s="80"/>
      <c r="K198" s="80"/>
      <c r="L198" s="80"/>
      <c r="M198" s="80"/>
      <c r="N198" s="80"/>
      <c r="O198" s="80"/>
      <c r="P198" s="80"/>
      <c r="Q198" s="80"/>
      <c r="R198" s="80"/>
      <c r="S198" s="80"/>
      <c r="T198" s="80"/>
      <c r="U198" s="80"/>
      <c r="V198" s="80"/>
      <c r="W198" s="80"/>
      <c r="X198" s="80"/>
      <c r="Y198" s="80"/>
      <c r="Z198" s="80"/>
      <c r="AA198" s="80"/>
      <c r="AB198" s="80"/>
      <c r="AC198" s="80"/>
      <c r="AD198" s="80"/>
      <c r="AE198" s="80"/>
      <c r="AF198" s="80"/>
    </row>
    <row r="199" spans="1:32">
      <c r="A199" s="80"/>
      <c r="B199" s="80"/>
      <c r="C199" s="80"/>
      <c r="D199" s="80"/>
      <c r="E199" s="80"/>
      <c r="F199" s="80"/>
      <c r="G199" s="80"/>
      <c r="H199" s="80"/>
      <c r="I199" s="80"/>
      <c r="J199" s="80"/>
      <c r="K199" s="80"/>
      <c r="L199" s="80"/>
      <c r="M199" s="80"/>
      <c r="N199" s="80"/>
      <c r="O199" s="80"/>
      <c r="P199" s="80"/>
      <c r="Q199" s="80"/>
      <c r="R199" s="80"/>
      <c r="S199" s="80"/>
      <c r="T199" s="80"/>
      <c r="U199" s="80"/>
      <c r="V199" s="80"/>
      <c r="W199" s="80"/>
      <c r="X199" s="80"/>
      <c r="Y199" s="80"/>
      <c r="Z199" s="80"/>
      <c r="AA199" s="80"/>
      <c r="AB199" s="80"/>
      <c r="AC199" s="80"/>
      <c r="AD199" s="80"/>
      <c r="AE199" s="80"/>
      <c r="AF199" s="80"/>
    </row>
    <row r="200" spans="1:32">
      <c r="A200" s="80"/>
      <c r="B200" s="80"/>
      <c r="C200" s="80"/>
      <c r="D200" s="80"/>
      <c r="E200" s="80"/>
      <c r="F200" s="80"/>
      <c r="G200" s="80"/>
      <c r="H200" s="80"/>
      <c r="I200" s="80"/>
      <c r="J200" s="80"/>
      <c r="K200" s="80"/>
      <c r="L200" s="80"/>
      <c r="M200" s="80"/>
      <c r="N200" s="80"/>
      <c r="O200" s="80"/>
      <c r="P200" s="80"/>
      <c r="Q200" s="80"/>
      <c r="R200" s="80"/>
      <c r="S200" s="80"/>
      <c r="T200" s="80"/>
      <c r="U200" s="80"/>
      <c r="V200" s="80"/>
      <c r="W200" s="80"/>
      <c r="X200" s="80"/>
      <c r="Y200" s="80"/>
      <c r="Z200" s="80"/>
      <c r="AA200" s="80"/>
      <c r="AB200" s="80"/>
      <c r="AC200" s="80"/>
      <c r="AD200" s="80"/>
      <c r="AE200" s="80"/>
      <c r="AF200" s="80"/>
    </row>
    <row r="201" spans="1:32">
      <c r="A201" s="80"/>
      <c r="B201" s="80"/>
      <c r="C201" s="80"/>
      <c r="D201" s="80"/>
      <c r="E201" s="80"/>
      <c r="F201" s="80"/>
      <c r="G201" s="80"/>
      <c r="H201" s="80"/>
      <c r="I201" s="80"/>
      <c r="J201" s="80"/>
      <c r="K201" s="80"/>
      <c r="L201" s="80"/>
      <c r="M201" s="80"/>
      <c r="N201" s="80"/>
      <c r="O201" s="80"/>
      <c r="P201" s="80"/>
      <c r="Q201" s="80"/>
      <c r="R201" s="80"/>
      <c r="S201" s="80"/>
      <c r="T201" s="80"/>
      <c r="U201" s="80"/>
      <c r="V201" s="80"/>
      <c r="W201" s="80"/>
      <c r="X201" s="80"/>
      <c r="Y201" s="80"/>
      <c r="Z201" s="80"/>
      <c r="AA201" s="80"/>
      <c r="AB201" s="80"/>
      <c r="AC201" s="80"/>
      <c r="AD201" s="80"/>
      <c r="AE201" s="80"/>
      <c r="AF201" s="80"/>
    </row>
    <row r="202" spans="1:32">
      <c r="A202" s="80"/>
      <c r="B202" s="80"/>
      <c r="C202" s="80"/>
      <c r="D202" s="80"/>
      <c r="E202" s="80"/>
      <c r="F202" s="80"/>
      <c r="G202" s="80"/>
      <c r="H202" s="80"/>
      <c r="I202" s="80"/>
      <c r="J202" s="80"/>
      <c r="K202" s="80"/>
      <c r="L202" s="80"/>
      <c r="M202" s="80"/>
      <c r="N202" s="80"/>
      <c r="O202" s="80"/>
      <c r="P202" s="80"/>
      <c r="Q202" s="80"/>
      <c r="R202" s="80"/>
      <c r="S202" s="80"/>
      <c r="T202" s="80"/>
      <c r="U202" s="80"/>
      <c r="V202" s="80"/>
      <c r="W202" s="80"/>
      <c r="X202" s="80"/>
      <c r="Y202" s="80"/>
      <c r="Z202" s="80"/>
      <c r="AA202" s="80"/>
      <c r="AB202" s="80"/>
      <c r="AC202" s="80"/>
      <c r="AD202" s="80"/>
      <c r="AE202" s="80"/>
      <c r="AF202" s="80"/>
    </row>
    <row r="203" spans="1:32">
      <c r="A203" s="80"/>
      <c r="B203" s="80"/>
      <c r="C203" s="80"/>
      <c r="D203" s="80"/>
      <c r="E203" s="80"/>
      <c r="F203" s="80"/>
      <c r="G203" s="80"/>
      <c r="H203" s="80"/>
      <c r="I203" s="80"/>
      <c r="J203" s="80"/>
      <c r="K203" s="80"/>
      <c r="L203" s="80"/>
      <c r="M203" s="80"/>
      <c r="N203" s="80"/>
      <c r="O203" s="80"/>
      <c r="P203" s="80"/>
      <c r="Q203" s="80"/>
      <c r="R203" s="80"/>
      <c r="S203" s="80"/>
      <c r="T203" s="80"/>
      <c r="U203" s="80"/>
      <c r="V203" s="80"/>
      <c r="W203" s="80"/>
      <c r="X203" s="80"/>
      <c r="Y203" s="80"/>
      <c r="Z203" s="80"/>
      <c r="AA203" s="80"/>
      <c r="AB203" s="80"/>
      <c r="AC203" s="80"/>
      <c r="AD203" s="80"/>
      <c r="AE203" s="80"/>
      <c r="AF203" s="80"/>
    </row>
    <row r="204" spans="1:32">
      <c r="A204" s="80"/>
      <c r="B204" s="80"/>
      <c r="C204" s="80"/>
      <c r="D204" s="80"/>
      <c r="E204" s="80"/>
      <c r="F204" s="80"/>
      <c r="G204" s="80"/>
      <c r="H204" s="80"/>
      <c r="I204" s="80"/>
      <c r="J204" s="80"/>
      <c r="K204" s="80"/>
      <c r="L204" s="80"/>
      <c r="M204" s="80"/>
      <c r="N204" s="80"/>
      <c r="O204" s="80"/>
      <c r="P204" s="80"/>
      <c r="Q204" s="80"/>
      <c r="R204" s="80"/>
      <c r="S204" s="80"/>
      <c r="T204" s="80"/>
      <c r="U204" s="80"/>
      <c r="V204" s="80"/>
      <c r="W204" s="80"/>
      <c r="X204" s="80"/>
      <c r="Y204" s="80"/>
      <c r="Z204" s="80"/>
      <c r="AA204" s="80"/>
      <c r="AB204" s="80"/>
      <c r="AC204" s="80"/>
      <c r="AD204" s="80"/>
      <c r="AE204" s="80"/>
      <c r="AF204" s="80"/>
    </row>
    <row r="205" spans="1:32">
      <c r="A205" s="80"/>
      <c r="B205" s="80"/>
      <c r="C205" s="80"/>
      <c r="D205" s="80"/>
      <c r="E205" s="80"/>
      <c r="F205" s="80"/>
      <c r="G205" s="80"/>
      <c r="H205" s="80"/>
      <c r="I205" s="80"/>
      <c r="J205" s="80"/>
      <c r="K205" s="80"/>
      <c r="L205" s="80"/>
      <c r="M205" s="80"/>
      <c r="N205" s="80"/>
      <c r="O205" s="80"/>
      <c r="P205" s="80"/>
      <c r="Q205" s="80"/>
      <c r="R205" s="80"/>
      <c r="S205" s="80"/>
      <c r="T205" s="80"/>
      <c r="U205" s="80"/>
      <c r="V205" s="80"/>
      <c r="W205" s="80"/>
      <c r="X205" s="80"/>
      <c r="Y205" s="80"/>
      <c r="Z205" s="80"/>
      <c r="AA205" s="80"/>
      <c r="AB205" s="80"/>
      <c r="AC205" s="80"/>
      <c r="AD205" s="80"/>
      <c r="AE205" s="80"/>
      <c r="AF205" s="80"/>
    </row>
    <row r="206" spans="1:32">
      <c r="A206" s="80"/>
      <c r="B206" s="80"/>
      <c r="C206" s="80"/>
      <c r="D206" s="80"/>
      <c r="E206" s="80"/>
      <c r="F206" s="80"/>
      <c r="G206" s="80"/>
      <c r="H206" s="80"/>
      <c r="I206" s="80"/>
      <c r="J206" s="80"/>
      <c r="K206" s="80"/>
      <c r="L206" s="80"/>
      <c r="M206" s="80"/>
      <c r="N206" s="80"/>
      <c r="O206" s="80"/>
      <c r="P206" s="80"/>
      <c r="Q206" s="80"/>
      <c r="R206" s="80"/>
      <c r="S206" s="80"/>
      <c r="T206" s="80"/>
      <c r="U206" s="80"/>
      <c r="V206" s="80"/>
      <c r="W206" s="80"/>
      <c r="X206" s="80"/>
      <c r="Y206" s="80"/>
      <c r="Z206" s="80"/>
      <c r="AA206" s="80"/>
      <c r="AB206" s="80"/>
      <c r="AC206" s="80"/>
      <c r="AD206" s="80"/>
      <c r="AE206" s="80"/>
      <c r="AF206" s="80"/>
    </row>
    <row r="207" spans="1:32">
      <c r="A207" s="80"/>
      <c r="B207" s="80"/>
      <c r="C207" s="80"/>
      <c r="D207" s="80"/>
      <c r="E207" s="80"/>
      <c r="F207" s="80"/>
      <c r="G207" s="80"/>
      <c r="H207" s="80"/>
      <c r="I207" s="80"/>
      <c r="J207" s="80"/>
      <c r="K207" s="80"/>
      <c r="L207" s="80"/>
      <c r="M207" s="80"/>
      <c r="N207" s="80"/>
      <c r="O207" s="80"/>
      <c r="P207" s="80"/>
      <c r="Q207" s="80"/>
      <c r="R207" s="80"/>
      <c r="S207" s="80"/>
      <c r="T207" s="80"/>
      <c r="U207" s="80"/>
      <c r="V207" s="80"/>
      <c r="W207" s="80"/>
      <c r="X207" s="80"/>
      <c r="Y207" s="80"/>
      <c r="Z207" s="80"/>
      <c r="AA207" s="80"/>
      <c r="AB207" s="80"/>
      <c r="AC207" s="80"/>
      <c r="AD207" s="80"/>
      <c r="AE207" s="80"/>
      <c r="AF207" s="80"/>
    </row>
    <row r="208" spans="1:32">
      <c r="A208" s="80"/>
      <c r="B208" s="80"/>
      <c r="C208" s="80"/>
      <c r="D208" s="80"/>
      <c r="E208" s="80"/>
      <c r="F208" s="80"/>
      <c r="G208" s="80"/>
      <c r="H208" s="80"/>
      <c r="I208" s="80"/>
      <c r="J208" s="80"/>
      <c r="K208" s="80"/>
      <c r="L208" s="80"/>
      <c r="M208" s="80"/>
      <c r="N208" s="80"/>
      <c r="O208" s="80"/>
      <c r="P208" s="80"/>
      <c r="Q208" s="80"/>
      <c r="R208" s="80"/>
      <c r="S208" s="80"/>
      <c r="T208" s="80"/>
      <c r="U208" s="80"/>
      <c r="V208" s="80"/>
      <c r="W208" s="80"/>
      <c r="X208" s="80"/>
      <c r="Y208" s="80"/>
      <c r="Z208" s="80"/>
      <c r="AA208" s="80"/>
      <c r="AB208" s="80"/>
      <c r="AC208" s="80"/>
      <c r="AD208" s="80"/>
      <c r="AE208" s="80"/>
      <c r="AF208" s="80"/>
    </row>
    <row r="209" spans="1:32">
      <c r="A209" s="80"/>
      <c r="B209" s="80"/>
      <c r="C209" s="80"/>
      <c r="D209" s="80"/>
      <c r="E209" s="80"/>
      <c r="F209" s="80"/>
      <c r="G209" s="80"/>
      <c r="H209" s="80"/>
      <c r="I209" s="80"/>
      <c r="J209" s="80"/>
      <c r="K209" s="80"/>
      <c r="L209" s="80"/>
      <c r="M209" s="80"/>
      <c r="N209" s="80"/>
      <c r="O209" s="80"/>
      <c r="P209" s="80"/>
      <c r="Q209" s="80"/>
      <c r="R209" s="80"/>
      <c r="S209" s="80"/>
      <c r="T209" s="80"/>
      <c r="U209" s="80"/>
      <c r="V209" s="80"/>
      <c r="W209" s="80"/>
      <c r="X209" s="80"/>
      <c r="Y209" s="80"/>
      <c r="Z209" s="80"/>
      <c r="AA209" s="80"/>
      <c r="AB209" s="80"/>
      <c r="AC209" s="80"/>
      <c r="AD209" s="80"/>
      <c r="AE209" s="80"/>
      <c r="AF209" s="80"/>
    </row>
    <row r="210" spans="1:32">
      <c r="A210" s="80"/>
      <c r="B210" s="80"/>
      <c r="C210" s="80"/>
      <c r="D210" s="80"/>
      <c r="E210" s="80"/>
      <c r="F210" s="80"/>
      <c r="G210" s="80"/>
      <c r="H210" s="80"/>
      <c r="I210" s="80"/>
      <c r="J210" s="80"/>
      <c r="K210" s="80"/>
      <c r="L210" s="80"/>
      <c r="M210" s="80"/>
      <c r="N210" s="80"/>
      <c r="O210" s="80"/>
      <c r="P210" s="80"/>
      <c r="Q210" s="80"/>
      <c r="R210" s="80"/>
      <c r="S210" s="80"/>
      <c r="T210" s="80"/>
      <c r="U210" s="80"/>
      <c r="V210" s="80"/>
      <c r="W210" s="80"/>
      <c r="X210" s="80"/>
      <c r="Y210" s="80"/>
      <c r="Z210" s="80"/>
      <c r="AA210" s="80"/>
      <c r="AB210" s="80"/>
      <c r="AC210" s="80"/>
      <c r="AD210" s="80"/>
      <c r="AE210" s="80"/>
      <c r="AF210" s="80"/>
    </row>
    <row r="211" spans="1:32">
      <c r="A211" s="80"/>
      <c r="B211" s="80"/>
      <c r="C211" s="80"/>
      <c r="D211" s="80"/>
      <c r="E211" s="80"/>
      <c r="F211" s="80"/>
      <c r="G211" s="80"/>
      <c r="H211" s="80"/>
      <c r="I211" s="80"/>
      <c r="J211" s="80"/>
      <c r="K211" s="80"/>
      <c r="L211" s="80"/>
      <c r="M211" s="80"/>
      <c r="N211" s="80"/>
      <c r="O211" s="80"/>
      <c r="P211" s="80"/>
      <c r="Q211" s="80"/>
      <c r="R211" s="80"/>
      <c r="S211" s="80"/>
      <c r="T211" s="80"/>
      <c r="U211" s="80"/>
      <c r="V211" s="80"/>
      <c r="W211" s="80"/>
      <c r="X211" s="80"/>
      <c r="Y211" s="80"/>
      <c r="Z211" s="80"/>
      <c r="AA211" s="80"/>
      <c r="AB211" s="80"/>
      <c r="AC211" s="80"/>
      <c r="AD211" s="80"/>
      <c r="AE211" s="80"/>
      <c r="AF211" s="80"/>
    </row>
    <row r="212" spans="1:32">
      <c r="A212" s="80"/>
      <c r="B212" s="80"/>
      <c r="C212" s="80"/>
      <c r="D212" s="80"/>
      <c r="E212" s="80"/>
      <c r="F212" s="80"/>
      <c r="G212" s="80"/>
      <c r="H212" s="80"/>
      <c r="I212" s="80"/>
      <c r="J212" s="80"/>
      <c r="K212" s="80"/>
      <c r="L212" s="80"/>
      <c r="M212" s="80"/>
      <c r="N212" s="80"/>
      <c r="O212" s="80"/>
      <c r="P212" s="80"/>
      <c r="Q212" s="80"/>
      <c r="R212" s="80"/>
      <c r="S212" s="80"/>
      <c r="T212" s="80"/>
      <c r="U212" s="80"/>
      <c r="V212" s="80"/>
      <c r="W212" s="80"/>
      <c r="X212" s="80"/>
      <c r="Y212" s="80"/>
      <c r="Z212" s="80"/>
      <c r="AA212" s="80"/>
      <c r="AB212" s="80"/>
      <c r="AC212" s="80"/>
      <c r="AD212" s="80"/>
      <c r="AE212" s="80"/>
      <c r="AF212" s="80"/>
    </row>
    <row r="213" spans="1:32">
      <c r="A213" s="80"/>
      <c r="B213" s="80"/>
      <c r="C213" s="80"/>
      <c r="D213" s="80"/>
      <c r="E213" s="80"/>
      <c r="F213" s="80"/>
      <c r="G213" s="80"/>
      <c r="H213" s="80"/>
      <c r="I213" s="80"/>
      <c r="J213" s="80"/>
      <c r="K213" s="80"/>
      <c r="L213" s="80"/>
      <c r="M213" s="80"/>
      <c r="N213" s="80"/>
      <c r="O213" s="80"/>
      <c r="P213" s="80"/>
      <c r="Q213" s="80"/>
      <c r="R213" s="80"/>
      <c r="S213" s="80"/>
      <c r="T213" s="80"/>
      <c r="U213" s="80"/>
      <c r="V213" s="80"/>
      <c r="W213" s="80"/>
      <c r="X213" s="80"/>
      <c r="Y213" s="80"/>
      <c r="Z213" s="80"/>
      <c r="AA213" s="80"/>
      <c r="AB213" s="80"/>
      <c r="AC213" s="80"/>
      <c r="AD213" s="80"/>
      <c r="AE213" s="80"/>
      <c r="AF213" s="80"/>
    </row>
    <row r="214" spans="1:32">
      <c r="A214" s="80"/>
      <c r="B214" s="80"/>
      <c r="C214" s="80"/>
      <c r="D214" s="80"/>
      <c r="E214" s="80"/>
      <c r="F214" s="80"/>
      <c r="G214" s="80"/>
      <c r="H214" s="80"/>
      <c r="I214" s="80"/>
      <c r="J214" s="80"/>
      <c r="K214" s="80"/>
      <c r="L214" s="80"/>
      <c r="M214" s="80"/>
      <c r="N214" s="80"/>
      <c r="O214" s="80"/>
      <c r="P214" s="80"/>
      <c r="Q214" s="80"/>
      <c r="R214" s="80"/>
      <c r="S214" s="80"/>
      <c r="T214" s="80"/>
      <c r="U214" s="80"/>
      <c r="V214" s="80"/>
      <c r="W214" s="80"/>
      <c r="X214" s="80"/>
      <c r="Y214" s="80"/>
      <c r="Z214" s="80"/>
      <c r="AA214" s="80"/>
      <c r="AB214" s="80"/>
      <c r="AC214" s="80"/>
      <c r="AD214" s="80"/>
      <c r="AE214" s="80"/>
      <c r="AF214" s="80"/>
    </row>
    <row r="215" spans="1:32">
      <c r="A215" s="80"/>
      <c r="B215" s="80"/>
      <c r="C215" s="80"/>
      <c r="D215" s="80"/>
      <c r="E215" s="80"/>
      <c r="F215" s="80"/>
      <c r="G215" s="80"/>
      <c r="H215" s="80"/>
      <c r="I215" s="80"/>
      <c r="J215" s="80"/>
      <c r="K215" s="80"/>
      <c r="L215" s="80"/>
      <c r="M215" s="80"/>
      <c r="N215" s="80"/>
      <c r="O215" s="80"/>
      <c r="P215" s="80"/>
      <c r="Q215" s="80"/>
      <c r="R215" s="80"/>
      <c r="S215" s="80"/>
      <c r="T215" s="80"/>
      <c r="U215" s="80"/>
      <c r="V215" s="80"/>
      <c r="W215" s="80"/>
      <c r="X215" s="80"/>
      <c r="Y215" s="80"/>
      <c r="Z215" s="80"/>
      <c r="AA215" s="80"/>
      <c r="AB215" s="80"/>
      <c r="AC215" s="80"/>
      <c r="AD215" s="80"/>
      <c r="AE215" s="80"/>
      <c r="AF215" s="80"/>
    </row>
    <row r="216" spans="1:32">
      <c r="A216" s="80"/>
      <c r="B216" s="80"/>
      <c r="C216" s="80"/>
      <c r="D216" s="80"/>
      <c r="E216" s="80"/>
      <c r="F216" s="80"/>
      <c r="G216" s="80"/>
      <c r="H216" s="80"/>
      <c r="I216" s="80"/>
      <c r="J216" s="80"/>
      <c r="K216" s="80"/>
      <c r="L216" s="80"/>
      <c r="M216" s="80"/>
      <c r="N216" s="80"/>
      <c r="O216" s="80"/>
      <c r="P216" s="80"/>
      <c r="Q216" s="80"/>
      <c r="R216" s="80"/>
      <c r="S216" s="80"/>
      <c r="T216" s="80"/>
      <c r="U216" s="80"/>
      <c r="V216" s="80"/>
      <c r="W216" s="80"/>
      <c r="X216" s="80"/>
      <c r="Y216" s="80"/>
      <c r="Z216" s="80"/>
      <c r="AA216" s="80"/>
      <c r="AB216" s="80"/>
      <c r="AC216" s="80"/>
      <c r="AD216" s="80"/>
      <c r="AE216" s="80"/>
      <c r="AF216" s="80"/>
    </row>
    <row r="217" spans="1:32">
      <c r="A217" s="80"/>
      <c r="B217" s="80"/>
      <c r="C217" s="80"/>
      <c r="D217" s="80"/>
      <c r="E217" s="80"/>
      <c r="F217" s="80"/>
      <c r="G217" s="80"/>
      <c r="H217" s="80"/>
      <c r="I217" s="80"/>
      <c r="J217" s="80"/>
      <c r="K217" s="80"/>
      <c r="L217" s="80"/>
      <c r="M217" s="80"/>
      <c r="N217" s="80"/>
      <c r="O217" s="80"/>
      <c r="P217" s="80"/>
      <c r="Q217" s="80"/>
      <c r="R217" s="80"/>
      <c r="S217" s="80"/>
      <c r="T217" s="80"/>
      <c r="U217" s="80"/>
      <c r="V217" s="80"/>
      <c r="W217" s="80"/>
      <c r="X217" s="80"/>
      <c r="Y217" s="80"/>
      <c r="Z217" s="80"/>
      <c r="AA217" s="80"/>
      <c r="AB217" s="80"/>
      <c r="AC217" s="80"/>
      <c r="AD217" s="80"/>
      <c r="AE217" s="80"/>
      <c r="AF217" s="80"/>
    </row>
    <row r="218" spans="1:32">
      <c r="A218" s="80"/>
      <c r="B218" s="80"/>
      <c r="C218" s="80"/>
      <c r="D218" s="80"/>
      <c r="E218" s="80"/>
      <c r="F218" s="80"/>
      <c r="G218" s="80"/>
      <c r="H218" s="80"/>
      <c r="I218" s="80"/>
      <c r="J218" s="80"/>
      <c r="K218" s="80"/>
      <c r="L218" s="80"/>
      <c r="M218" s="80"/>
      <c r="N218" s="80"/>
      <c r="O218" s="80"/>
      <c r="P218" s="80"/>
      <c r="Q218" s="80"/>
      <c r="R218" s="80"/>
      <c r="S218" s="80"/>
      <c r="T218" s="80"/>
      <c r="U218" s="80"/>
      <c r="V218" s="80"/>
      <c r="W218" s="80"/>
      <c r="X218" s="80"/>
      <c r="Y218" s="80"/>
      <c r="Z218" s="80"/>
      <c r="AA218" s="80"/>
      <c r="AB218" s="80"/>
      <c r="AC218" s="80"/>
      <c r="AD218" s="80"/>
      <c r="AE218" s="80"/>
      <c r="AF218" s="80"/>
    </row>
    <row r="219" spans="1:32">
      <c r="A219" s="80"/>
      <c r="B219" s="80"/>
      <c r="C219" s="80"/>
      <c r="D219" s="80"/>
      <c r="E219" s="80"/>
      <c r="F219" s="80"/>
      <c r="G219" s="80"/>
      <c r="H219" s="80"/>
      <c r="I219" s="80"/>
      <c r="J219" s="80"/>
      <c r="K219" s="80"/>
      <c r="L219" s="80"/>
      <c r="M219" s="80"/>
      <c r="N219" s="80"/>
      <c r="O219" s="80"/>
      <c r="P219" s="80"/>
      <c r="Q219" s="80"/>
      <c r="R219" s="80"/>
      <c r="S219" s="80"/>
      <c r="T219" s="80"/>
      <c r="U219" s="80"/>
      <c r="V219" s="80"/>
      <c r="W219" s="80"/>
      <c r="X219" s="80"/>
      <c r="Y219" s="80"/>
      <c r="Z219" s="80"/>
      <c r="AA219" s="80"/>
      <c r="AB219" s="80"/>
      <c r="AC219" s="80"/>
      <c r="AD219" s="80"/>
      <c r="AE219" s="80"/>
      <c r="AF219" s="80"/>
    </row>
    <row r="220" spans="1:32">
      <c r="A220" s="80"/>
      <c r="B220" s="80"/>
      <c r="C220" s="80"/>
      <c r="D220" s="80"/>
      <c r="E220" s="80"/>
      <c r="F220" s="80"/>
      <c r="G220" s="80"/>
      <c r="H220" s="80"/>
      <c r="I220" s="80"/>
      <c r="J220" s="80"/>
      <c r="K220" s="80"/>
      <c r="L220" s="80"/>
      <c r="M220" s="80"/>
      <c r="N220" s="80"/>
      <c r="O220" s="80"/>
      <c r="P220" s="80"/>
      <c r="Q220" s="80"/>
      <c r="R220" s="80"/>
      <c r="S220" s="80"/>
      <c r="T220" s="80"/>
      <c r="U220" s="80"/>
      <c r="V220" s="80"/>
      <c r="W220" s="80"/>
      <c r="X220" s="80"/>
      <c r="Y220" s="80"/>
      <c r="Z220" s="80"/>
      <c r="AA220" s="80"/>
      <c r="AB220" s="80"/>
      <c r="AC220" s="80"/>
      <c r="AD220" s="80"/>
      <c r="AE220" s="80"/>
      <c r="AF220" s="80"/>
    </row>
    <row r="221" spans="1:32">
      <c r="A221" s="80"/>
      <c r="B221" s="80"/>
      <c r="C221" s="80"/>
      <c r="D221" s="80"/>
      <c r="E221" s="80"/>
      <c r="F221" s="80"/>
      <c r="G221" s="80"/>
      <c r="H221" s="80"/>
      <c r="I221" s="80"/>
      <c r="J221" s="80"/>
      <c r="K221" s="80"/>
      <c r="L221" s="80"/>
      <c r="M221" s="80"/>
      <c r="N221" s="80"/>
      <c r="O221" s="80"/>
      <c r="P221" s="80"/>
      <c r="Q221" s="80"/>
      <c r="R221" s="80"/>
      <c r="S221" s="80"/>
      <c r="T221" s="80"/>
      <c r="U221" s="80"/>
      <c r="V221" s="80"/>
      <c r="W221" s="80"/>
      <c r="X221" s="80"/>
      <c r="Y221" s="80"/>
      <c r="Z221" s="80"/>
      <c r="AA221" s="80"/>
      <c r="AB221" s="80"/>
      <c r="AC221" s="80"/>
      <c r="AD221" s="80"/>
      <c r="AE221" s="80"/>
      <c r="AF221" s="80"/>
    </row>
    <row r="222" spans="1:32">
      <c r="A222" s="80"/>
      <c r="B222" s="80"/>
      <c r="C222" s="80"/>
      <c r="D222" s="80"/>
      <c r="E222" s="80"/>
      <c r="F222" s="80"/>
      <c r="G222" s="80"/>
      <c r="H222" s="80"/>
      <c r="I222" s="80"/>
      <c r="J222" s="80"/>
      <c r="K222" s="80"/>
      <c r="L222" s="80"/>
      <c r="M222" s="80"/>
      <c r="N222" s="80"/>
      <c r="O222" s="80"/>
      <c r="P222" s="80"/>
      <c r="Q222" s="80"/>
      <c r="R222" s="80"/>
      <c r="S222" s="80"/>
      <c r="T222" s="80"/>
      <c r="U222" s="80"/>
      <c r="V222" s="80"/>
      <c r="W222" s="80"/>
      <c r="X222" s="80"/>
      <c r="Y222" s="80"/>
      <c r="Z222" s="80"/>
      <c r="AA222" s="80"/>
      <c r="AB222" s="80"/>
      <c r="AC222" s="80"/>
      <c r="AD222" s="80"/>
      <c r="AE222" s="80"/>
      <c r="AF222" s="80"/>
    </row>
    <row r="223" spans="1:32">
      <c r="A223" s="80"/>
      <c r="B223" s="80"/>
      <c r="C223" s="80"/>
      <c r="D223" s="80"/>
      <c r="E223" s="80"/>
      <c r="F223" s="80"/>
      <c r="G223" s="80"/>
      <c r="H223" s="80"/>
      <c r="I223" s="80"/>
      <c r="J223" s="80"/>
      <c r="K223" s="80"/>
      <c r="L223" s="80"/>
      <c r="M223" s="80"/>
      <c r="N223" s="80"/>
      <c r="O223" s="80"/>
      <c r="P223" s="80"/>
      <c r="Q223" s="80"/>
      <c r="R223" s="80"/>
      <c r="S223" s="80"/>
      <c r="T223" s="80"/>
      <c r="U223" s="80"/>
      <c r="V223" s="80"/>
      <c r="W223" s="80"/>
      <c r="X223" s="80"/>
      <c r="Y223" s="80"/>
      <c r="Z223" s="80"/>
      <c r="AA223" s="80"/>
      <c r="AB223" s="80"/>
      <c r="AC223" s="80"/>
      <c r="AD223" s="80"/>
      <c r="AE223" s="80"/>
      <c r="AF223" s="80"/>
    </row>
    <row r="224" spans="1:32">
      <c r="A224" s="80"/>
      <c r="B224" s="80"/>
      <c r="C224" s="80"/>
      <c r="D224" s="80"/>
      <c r="E224" s="80"/>
      <c r="F224" s="80"/>
      <c r="G224" s="80"/>
      <c r="H224" s="80"/>
      <c r="I224" s="80"/>
      <c r="J224" s="80"/>
      <c r="K224" s="80"/>
      <c r="L224" s="80"/>
      <c r="M224" s="80"/>
      <c r="N224" s="80"/>
      <c r="O224" s="80"/>
      <c r="P224" s="80"/>
      <c r="Q224" s="80"/>
      <c r="R224" s="80"/>
      <c r="S224" s="80"/>
      <c r="T224" s="80"/>
      <c r="U224" s="80"/>
      <c r="V224" s="80"/>
      <c r="W224" s="80"/>
      <c r="X224" s="80"/>
      <c r="Y224" s="80"/>
      <c r="Z224" s="80"/>
      <c r="AA224" s="80"/>
      <c r="AB224" s="80"/>
      <c r="AC224" s="80"/>
      <c r="AD224" s="80"/>
      <c r="AE224" s="80"/>
      <c r="AF224" s="80"/>
    </row>
    <row r="225" spans="1:32">
      <c r="A225" s="80"/>
      <c r="B225" s="80"/>
      <c r="C225" s="80"/>
      <c r="D225" s="80"/>
      <c r="E225" s="80"/>
      <c r="F225" s="80"/>
      <c r="G225" s="80"/>
      <c r="H225" s="80"/>
      <c r="I225" s="80"/>
      <c r="J225" s="80"/>
      <c r="K225" s="80"/>
      <c r="L225" s="80"/>
      <c r="M225" s="80"/>
      <c r="N225" s="80"/>
      <c r="O225" s="80"/>
      <c r="P225" s="80"/>
      <c r="Q225" s="80"/>
      <c r="R225" s="80"/>
      <c r="S225" s="80"/>
      <c r="T225" s="80"/>
      <c r="U225" s="80"/>
      <c r="V225" s="80"/>
      <c r="W225" s="80"/>
      <c r="X225" s="80"/>
      <c r="Y225" s="80"/>
      <c r="Z225" s="80"/>
      <c r="AA225" s="80"/>
      <c r="AB225" s="80"/>
      <c r="AC225" s="80"/>
      <c r="AD225" s="80"/>
      <c r="AE225" s="80"/>
      <c r="AF225" s="80"/>
    </row>
    <row r="226" spans="1:32">
      <c r="A226" s="80"/>
      <c r="B226" s="80"/>
      <c r="C226" s="80"/>
      <c r="D226" s="80"/>
      <c r="E226" s="80"/>
      <c r="F226" s="80"/>
      <c r="G226" s="80"/>
      <c r="H226" s="80"/>
      <c r="I226" s="80"/>
      <c r="J226" s="80"/>
      <c r="K226" s="80"/>
      <c r="L226" s="80"/>
      <c r="M226" s="80"/>
      <c r="N226" s="80"/>
      <c r="O226" s="80"/>
      <c r="P226" s="80"/>
      <c r="Q226" s="80"/>
      <c r="R226" s="80"/>
      <c r="S226" s="80"/>
      <c r="T226" s="80"/>
      <c r="U226" s="80"/>
      <c r="V226" s="80"/>
      <c r="W226" s="80"/>
      <c r="X226" s="80"/>
      <c r="Y226" s="80"/>
      <c r="Z226" s="80"/>
      <c r="AA226" s="80"/>
      <c r="AB226" s="80"/>
      <c r="AC226" s="80"/>
      <c r="AD226" s="80"/>
      <c r="AE226" s="80"/>
      <c r="AF226" s="80"/>
    </row>
    <row r="227" spans="1:32">
      <c r="A227" s="80"/>
      <c r="B227" s="80"/>
      <c r="C227" s="80"/>
      <c r="D227" s="80"/>
      <c r="E227" s="80"/>
      <c r="F227" s="80"/>
      <c r="G227" s="80"/>
      <c r="H227" s="80"/>
      <c r="I227" s="80"/>
      <c r="J227" s="80"/>
      <c r="K227" s="80"/>
      <c r="L227" s="80"/>
      <c r="M227" s="80"/>
      <c r="N227" s="80"/>
      <c r="O227" s="80"/>
      <c r="P227" s="80"/>
      <c r="Q227" s="80"/>
      <c r="R227" s="80"/>
      <c r="S227" s="80"/>
      <c r="T227" s="80"/>
      <c r="U227" s="80"/>
      <c r="V227" s="80"/>
      <c r="W227" s="80"/>
      <c r="X227" s="80"/>
      <c r="Y227" s="80"/>
      <c r="Z227" s="80"/>
      <c r="AA227" s="80"/>
      <c r="AB227" s="80"/>
      <c r="AC227" s="80"/>
      <c r="AD227" s="80"/>
      <c r="AE227" s="80"/>
      <c r="AF227" s="80"/>
    </row>
    <row r="228" spans="1:32">
      <c r="A228" s="80"/>
      <c r="B228" s="80"/>
      <c r="C228" s="80"/>
      <c r="D228" s="80"/>
      <c r="E228" s="80"/>
      <c r="F228" s="80"/>
      <c r="G228" s="80"/>
      <c r="H228" s="80"/>
      <c r="I228" s="80"/>
      <c r="J228" s="80"/>
      <c r="K228" s="80"/>
      <c r="L228" s="80"/>
      <c r="M228" s="80"/>
      <c r="N228" s="80"/>
      <c r="O228" s="80"/>
      <c r="P228" s="80"/>
      <c r="Q228" s="80"/>
      <c r="R228" s="80"/>
      <c r="S228" s="80"/>
      <c r="T228" s="80"/>
      <c r="U228" s="80"/>
      <c r="V228" s="80"/>
      <c r="W228" s="80"/>
      <c r="X228" s="80"/>
      <c r="Y228" s="80"/>
      <c r="Z228" s="80"/>
      <c r="AA228" s="80"/>
      <c r="AB228" s="80"/>
      <c r="AC228" s="80"/>
      <c r="AD228" s="80"/>
      <c r="AE228" s="80"/>
      <c r="AF228" s="80"/>
    </row>
    <row r="229" spans="1:32">
      <c r="A229" s="80"/>
      <c r="B229" s="80"/>
      <c r="C229" s="80"/>
      <c r="D229" s="80"/>
      <c r="E229" s="80"/>
      <c r="F229" s="80"/>
      <c r="G229" s="80"/>
      <c r="H229" s="80"/>
      <c r="I229" s="80"/>
      <c r="J229" s="80"/>
      <c r="K229" s="80"/>
      <c r="L229" s="80"/>
      <c r="M229" s="80"/>
      <c r="N229" s="80"/>
      <c r="O229" s="80"/>
      <c r="P229" s="80"/>
      <c r="Q229" s="80"/>
      <c r="R229" s="80"/>
      <c r="S229" s="80"/>
      <c r="T229" s="80"/>
      <c r="U229" s="80"/>
      <c r="V229" s="80"/>
      <c r="W229" s="80"/>
      <c r="X229" s="80"/>
      <c r="Y229" s="80"/>
      <c r="Z229" s="80"/>
      <c r="AA229" s="80"/>
      <c r="AB229" s="80"/>
      <c r="AC229" s="80"/>
      <c r="AD229" s="80"/>
      <c r="AE229" s="80"/>
      <c r="AF229" s="80"/>
    </row>
    <row r="230" spans="1:32">
      <c r="A230" s="80"/>
      <c r="B230" s="80"/>
      <c r="C230" s="80"/>
      <c r="D230" s="80"/>
      <c r="E230" s="80"/>
      <c r="F230" s="80"/>
      <c r="G230" s="80"/>
      <c r="H230" s="80"/>
      <c r="I230" s="80"/>
      <c r="J230" s="80"/>
      <c r="K230" s="80"/>
      <c r="L230" s="80"/>
      <c r="M230" s="80"/>
      <c r="N230" s="80"/>
      <c r="O230" s="80"/>
      <c r="P230" s="80"/>
      <c r="Q230" s="80"/>
      <c r="R230" s="80"/>
      <c r="S230" s="80"/>
      <c r="T230" s="80"/>
      <c r="U230" s="80"/>
      <c r="V230" s="80"/>
      <c r="W230" s="80"/>
      <c r="X230" s="80"/>
      <c r="Y230" s="80"/>
      <c r="Z230" s="80"/>
      <c r="AA230" s="80"/>
      <c r="AB230" s="80"/>
      <c r="AC230" s="80"/>
      <c r="AD230" s="80"/>
      <c r="AE230" s="80"/>
      <c r="AF230" s="80"/>
    </row>
    <row r="231" spans="1:32">
      <c r="A231" s="80"/>
      <c r="B231" s="80"/>
      <c r="C231" s="80"/>
      <c r="D231" s="80"/>
      <c r="E231" s="80"/>
      <c r="F231" s="80"/>
      <c r="G231" s="80"/>
      <c r="H231" s="80"/>
      <c r="I231" s="80"/>
      <c r="J231" s="80"/>
      <c r="K231" s="80"/>
      <c r="L231" s="80"/>
      <c r="M231" s="80"/>
      <c r="N231" s="80"/>
      <c r="O231" s="80"/>
      <c r="P231" s="80"/>
      <c r="Q231" s="80"/>
      <c r="R231" s="80"/>
      <c r="S231" s="80"/>
      <c r="T231" s="80"/>
      <c r="U231" s="80"/>
      <c r="V231" s="80"/>
      <c r="W231" s="80"/>
      <c r="X231" s="80"/>
      <c r="Y231" s="80"/>
      <c r="Z231" s="80"/>
      <c r="AA231" s="80"/>
      <c r="AB231" s="80"/>
      <c r="AC231" s="80"/>
      <c r="AD231" s="80"/>
      <c r="AE231" s="80"/>
      <c r="AF231" s="80"/>
    </row>
    <row r="232" spans="1:32">
      <c r="A232" s="80"/>
      <c r="B232" s="80"/>
      <c r="C232" s="80"/>
      <c r="D232" s="80"/>
      <c r="E232" s="80"/>
      <c r="F232" s="80"/>
      <c r="G232" s="80"/>
      <c r="H232" s="80"/>
      <c r="I232" s="80"/>
      <c r="J232" s="80"/>
      <c r="K232" s="80"/>
      <c r="L232" s="80"/>
      <c r="M232" s="80"/>
      <c r="N232" s="80"/>
      <c r="O232" s="80"/>
      <c r="P232" s="80"/>
      <c r="Q232" s="80"/>
      <c r="R232" s="80"/>
      <c r="S232" s="80"/>
      <c r="T232" s="80"/>
      <c r="U232" s="80"/>
      <c r="V232" s="80"/>
      <c r="W232" s="80"/>
      <c r="X232" s="80"/>
      <c r="Y232" s="80"/>
      <c r="Z232" s="80"/>
      <c r="AA232" s="80"/>
      <c r="AB232" s="80"/>
      <c r="AC232" s="80"/>
      <c r="AD232" s="80"/>
      <c r="AE232" s="80"/>
      <c r="AF232" s="80"/>
    </row>
    <row r="233" spans="1:32">
      <c r="A233" s="80"/>
      <c r="B233" s="80"/>
      <c r="C233" s="80"/>
      <c r="D233" s="80"/>
      <c r="E233" s="80"/>
      <c r="F233" s="80"/>
      <c r="G233" s="80"/>
      <c r="H233" s="80"/>
      <c r="I233" s="80"/>
      <c r="J233" s="80"/>
      <c r="K233" s="80"/>
      <c r="L233" s="80"/>
      <c r="M233" s="80"/>
      <c r="N233" s="80"/>
      <c r="O233" s="80"/>
      <c r="P233" s="80"/>
      <c r="Q233" s="80"/>
      <c r="R233" s="80"/>
      <c r="S233" s="80"/>
      <c r="T233" s="80"/>
      <c r="U233" s="80"/>
      <c r="V233" s="80"/>
      <c r="W233" s="80"/>
      <c r="X233" s="80"/>
      <c r="Y233" s="80"/>
      <c r="Z233" s="80"/>
      <c r="AA233" s="80"/>
      <c r="AB233" s="80"/>
      <c r="AC233" s="80"/>
      <c r="AD233" s="80"/>
      <c r="AE233" s="80"/>
      <c r="AF233" s="80"/>
    </row>
    <row r="234" spans="1:32">
      <c r="A234" s="80"/>
      <c r="B234" s="80"/>
      <c r="C234" s="80"/>
      <c r="D234" s="80"/>
      <c r="E234" s="80"/>
      <c r="F234" s="80"/>
      <c r="G234" s="80"/>
      <c r="H234" s="80"/>
      <c r="I234" s="80"/>
      <c r="J234" s="80"/>
      <c r="K234" s="80"/>
      <c r="L234" s="80"/>
      <c r="M234" s="80"/>
      <c r="N234" s="80"/>
      <c r="O234" s="80"/>
      <c r="P234" s="80"/>
      <c r="Q234" s="80"/>
      <c r="R234" s="80"/>
      <c r="S234" s="80"/>
      <c r="T234" s="80"/>
      <c r="U234" s="80"/>
      <c r="V234" s="80"/>
      <c r="W234" s="80"/>
      <c r="X234" s="80"/>
      <c r="Y234" s="80"/>
      <c r="Z234" s="80"/>
      <c r="AA234" s="80"/>
      <c r="AB234" s="80"/>
      <c r="AC234" s="80"/>
      <c r="AD234" s="80"/>
      <c r="AE234" s="80"/>
      <c r="AF234" s="80"/>
    </row>
    <row r="235" spans="1:32">
      <c r="A235" s="80"/>
      <c r="B235" s="80"/>
      <c r="C235" s="80"/>
      <c r="D235" s="80"/>
      <c r="E235" s="80"/>
      <c r="F235" s="80"/>
      <c r="G235" s="80"/>
      <c r="H235" s="80"/>
      <c r="I235" s="80"/>
      <c r="J235" s="80"/>
      <c r="K235" s="80"/>
      <c r="L235" s="80"/>
      <c r="M235" s="80"/>
      <c r="N235" s="80"/>
      <c r="O235" s="80"/>
      <c r="P235" s="80"/>
      <c r="Q235" s="80"/>
      <c r="R235" s="80"/>
      <c r="S235" s="80"/>
      <c r="T235" s="80"/>
      <c r="U235" s="80"/>
      <c r="V235" s="80"/>
      <c r="W235" s="80"/>
      <c r="X235" s="80"/>
      <c r="Y235" s="80"/>
      <c r="Z235" s="80"/>
      <c r="AA235" s="80"/>
      <c r="AB235" s="80"/>
      <c r="AC235" s="80"/>
      <c r="AD235" s="80"/>
      <c r="AE235" s="80"/>
      <c r="AF235" s="80"/>
    </row>
    <row r="236" spans="1:32">
      <c r="A236" s="80"/>
      <c r="B236" s="80"/>
      <c r="C236" s="80"/>
      <c r="D236" s="80"/>
      <c r="E236" s="80"/>
      <c r="F236" s="80"/>
      <c r="G236" s="80"/>
      <c r="H236" s="80"/>
      <c r="I236" s="80"/>
      <c r="J236" s="80"/>
      <c r="K236" s="80"/>
      <c r="L236" s="80"/>
      <c r="M236" s="80"/>
      <c r="N236" s="80"/>
      <c r="O236" s="80"/>
      <c r="P236" s="80"/>
      <c r="Q236" s="80"/>
      <c r="R236" s="80"/>
      <c r="S236" s="80"/>
      <c r="T236" s="80"/>
      <c r="U236" s="80"/>
      <c r="V236" s="80"/>
      <c r="W236" s="80"/>
      <c r="X236" s="80"/>
      <c r="Y236" s="80"/>
      <c r="Z236" s="80"/>
      <c r="AA236" s="80"/>
      <c r="AB236" s="80"/>
      <c r="AC236" s="80"/>
      <c r="AD236" s="80"/>
      <c r="AE236" s="80"/>
      <c r="AF236" s="80"/>
    </row>
    <row r="237" spans="1:32">
      <c r="A237" s="80"/>
      <c r="B237" s="80"/>
      <c r="C237" s="80"/>
      <c r="D237" s="80"/>
      <c r="E237" s="80"/>
      <c r="F237" s="80"/>
      <c r="G237" s="80"/>
      <c r="H237" s="80"/>
      <c r="I237" s="80"/>
      <c r="J237" s="80"/>
      <c r="K237" s="80"/>
      <c r="L237" s="80"/>
      <c r="M237" s="80"/>
      <c r="N237" s="80"/>
      <c r="O237" s="80"/>
      <c r="P237" s="80"/>
      <c r="Q237" s="80"/>
      <c r="R237" s="80"/>
      <c r="S237" s="80"/>
      <c r="T237" s="80"/>
      <c r="U237" s="80"/>
      <c r="V237" s="80"/>
      <c r="W237" s="80"/>
      <c r="X237" s="80"/>
      <c r="Y237" s="80"/>
      <c r="Z237" s="80"/>
      <c r="AA237" s="80"/>
      <c r="AB237" s="80"/>
      <c r="AC237" s="80"/>
      <c r="AD237" s="80"/>
      <c r="AE237" s="80"/>
      <c r="AF237" s="80"/>
    </row>
    <row r="238" spans="1:32">
      <c r="A238" s="80"/>
      <c r="B238" s="80"/>
      <c r="C238" s="80"/>
      <c r="D238" s="80"/>
      <c r="E238" s="80"/>
      <c r="F238" s="80"/>
      <c r="G238" s="80"/>
      <c r="H238" s="80"/>
      <c r="I238" s="80"/>
      <c r="J238" s="80"/>
      <c r="K238" s="80"/>
      <c r="L238" s="80"/>
      <c r="M238" s="80"/>
      <c r="N238" s="80"/>
      <c r="O238" s="80"/>
      <c r="P238" s="80"/>
      <c r="Q238" s="80"/>
      <c r="R238" s="80"/>
      <c r="S238" s="80"/>
      <c r="T238" s="80"/>
      <c r="U238" s="80"/>
      <c r="V238" s="80"/>
      <c r="W238" s="80"/>
      <c r="X238" s="80"/>
      <c r="Y238" s="80"/>
      <c r="Z238" s="80"/>
      <c r="AA238" s="80"/>
      <c r="AB238" s="80"/>
      <c r="AC238" s="80"/>
      <c r="AD238" s="80"/>
      <c r="AE238" s="80"/>
      <c r="AF238" s="80"/>
    </row>
    <row r="239" spans="1:32">
      <c r="A239" s="80"/>
      <c r="B239" s="80"/>
      <c r="C239" s="80"/>
      <c r="D239" s="80"/>
      <c r="E239" s="80"/>
      <c r="F239" s="80"/>
      <c r="G239" s="80"/>
      <c r="H239" s="80"/>
      <c r="I239" s="80"/>
      <c r="J239" s="80"/>
      <c r="K239" s="80"/>
      <c r="L239" s="80"/>
      <c r="M239" s="80"/>
      <c r="N239" s="80"/>
      <c r="O239" s="80"/>
      <c r="P239" s="80"/>
      <c r="Q239" s="80"/>
      <c r="R239" s="80"/>
      <c r="S239" s="80"/>
      <c r="T239" s="80"/>
      <c r="U239" s="80"/>
      <c r="V239" s="80"/>
      <c r="W239" s="80"/>
      <c r="X239" s="80"/>
      <c r="Y239" s="80"/>
      <c r="Z239" s="80"/>
      <c r="AA239" s="80"/>
      <c r="AB239" s="80"/>
      <c r="AC239" s="80"/>
      <c r="AD239" s="80"/>
      <c r="AE239" s="80"/>
      <c r="AF239" s="80"/>
    </row>
    <row r="240" spans="1:32">
      <c r="A240" s="80"/>
      <c r="B240" s="80"/>
      <c r="C240" s="80"/>
      <c r="D240" s="80"/>
      <c r="E240" s="80"/>
      <c r="F240" s="80"/>
      <c r="G240" s="80"/>
      <c r="H240" s="80"/>
      <c r="I240" s="80"/>
      <c r="J240" s="80"/>
      <c r="K240" s="80"/>
      <c r="L240" s="80"/>
      <c r="M240" s="80"/>
      <c r="N240" s="80"/>
      <c r="O240" s="80"/>
      <c r="P240" s="80"/>
      <c r="Q240" s="80"/>
      <c r="R240" s="80"/>
      <c r="S240" s="80"/>
      <c r="T240" s="80"/>
      <c r="U240" s="80"/>
      <c r="V240" s="80"/>
      <c r="W240" s="80"/>
      <c r="X240" s="80"/>
      <c r="Y240" s="80"/>
      <c r="Z240" s="80"/>
      <c r="AA240" s="80"/>
      <c r="AB240" s="80"/>
      <c r="AC240" s="80"/>
      <c r="AD240" s="80"/>
      <c r="AE240" s="80"/>
      <c r="AF240" s="80"/>
    </row>
    <row r="241" spans="1:32">
      <c r="A241" s="80"/>
      <c r="B241" s="80"/>
      <c r="C241" s="80"/>
      <c r="D241" s="80"/>
      <c r="E241" s="80"/>
      <c r="F241" s="80"/>
      <c r="G241" s="80"/>
      <c r="H241" s="80"/>
      <c r="I241" s="80"/>
      <c r="J241" s="80"/>
      <c r="K241" s="80"/>
      <c r="L241" s="80"/>
      <c r="M241" s="80"/>
      <c r="N241" s="80"/>
      <c r="O241" s="80"/>
      <c r="P241" s="80"/>
      <c r="Q241" s="80"/>
      <c r="R241" s="80"/>
      <c r="S241" s="80"/>
      <c r="T241" s="80"/>
      <c r="U241" s="80"/>
      <c r="V241" s="80"/>
      <c r="W241" s="80"/>
      <c r="X241" s="80"/>
      <c r="Y241" s="80"/>
      <c r="Z241" s="80"/>
      <c r="AA241" s="80"/>
      <c r="AB241" s="80"/>
      <c r="AC241" s="80"/>
      <c r="AD241" s="80"/>
      <c r="AE241" s="80"/>
      <c r="AF241" s="80"/>
    </row>
    <row r="242" spans="1:32">
      <c r="A242" s="80"/>
      <c r="B242" s="80"/>
      <c r="C242" s="80"/>
      <c r="D242" s="80"/>
      <c r="E242" s="80"/>
      <c r="F242" s="80"/>
      <c r="G242" s="80"/>
      <c r="H242" s="80"/>
      <c r="I242" s="80"/>
      <c r="J242" s="80"/>
      <c r="K242" s="80"/>
      <c r="L242" s="80"/>
      <c r="M242" s="80"/>
      <c r="N242" s="80"/>
      <c r="O242" s="80"/>
      <c r="P242" s="80"/>
      <c r="Q242" s="80"/>
      <c r="R242" s="80"/>
      <c r="S242" s="80"/>
      <c r="T242" s="80"/>
      <c r="U242" s="80"/>
      <c r="V242" s="80"/>
      <c r="W242" s="80"/>
      <c r="X242" s="80"/>
      <c r="Y242" s="80"/>
      <c r="Z242" s="80"/>
      <c r="AA242" s="80"/>
      <c r="AB242" s="80"/>
      <c r="AC242" s="80"/>
      <c r="AD242" s="80"/>
      <c r="AE242" s="80"/>
      <c r="AF242" s="80"/>
    </row>
    <row r="243" spans="1:32">
      <c r="A243" s="80"/>
      <c r="B243" s="80"/>
      <c r="C243" s="80"/>
      <c r="D243" s="80"/>
      <c r="E243" s="80"/>
      <c r="F243" s="80"/>
      <c r="G243" s="80"/>
      <c r="H243" s="80"/>
      <c r="I243" s="80"/>
      <c r="J243" s="80"/>
      <c r="K243" s="80"/>
      <c r="L243" s="80"/>
      <c r="M243" s="80"/>
      <c r="N243" s="80"/>
      <c r="O243" s="80"/>
      <c r="P243" s="80"/>
      <c r="Q243" s="80"/>
      <c r="R243" s="80"/>
      <c r="S243" s="80"/>
      <c r="T243" s="80"/>
      <c r="U243" s="80"/>
      <c r="V243" s="80"/>
      <c r="W243" s="80"/>
      <c r="X243" s="80"/>
      <c r="Y243" s="80"/>
      <c r="Z243" s="80"/>
      <c r="AA243" s="80"/>
      <c r="AB243" s="80"/>
      <c r="AC243" s="80"/>
      <c r="AD243" s="80"/>
      <c r="AE243" s="80"/>
      <c r="AF243" s="80"/>
    </row>
    <row r="244" spans="1:32">
      <c r="A244" s="80"/>
      <c r="B244" s="80"/>
      <c r="C244" s="80"/>
      <c r="D244" s="80"/>
      <c r="E244" s="80"/>
      <c r="F244" s="80"/>
      <c r="G244" s="80"/>
      <c r="H244" s="80"/>
      <c r="I244" s="80"/>
      <c r="J244" s="80"/>
      <c r="K244" s="80"/>
      <c r="L244" s="80"/>
      <c r="M244" s="80"/>
      <c r="N244" s="80"/>
      <c r="O244" s="80"/>
      <c r="P244" s="80"/>
      <c r="Q244" s="80"/>
      <c r="R244" s="80"/>
      <c r="S244" s="80"/>
      <c r="T244" s="80"/>
      <c r="U244" s="80"/>
      <c r="V244" s="80"/>
      <c r="W244" s="80"/>
      <c r="X244" s="80"/>
      <c r="Y244" s="80"/>
      <c r="Z244" s="80"/>
      <c r="AA244" s="80"/>
      <c r="AB244" s="80"/>
      <c r="AC244" s="80"/>
      <c r="AD244" s="80"/>
      <c r="AE244" s="80"/>
      <c r="AF244" s="80"/>
    </row>
    <row r="245" spans="1:32">
      <c r="A245" s="80"/>
      <c r="B245" s="80"/>
      <c r="C245" s="80"/>
      <c r="D245" s="80"/>
      <c r="E245" s="80"/>
      <c r="F245" s="80"/>
      <c r="G245" s="80"/>
      <c r="H245" s="80"/>
      <c r="I245" s="80"/>
      <c r="J245" s="80"/>
      <c r="K245" s="80"/>
      <c r="L245" s="80"/>
      <c r="M245" s="80"/>
      <c r="N245" s="80"/>
      <c r="O245" s="80"/>
      <c r="P245" s="80"/>
      <c r="Q245" s="80"/>
      <c r="R245" s="80"/>
      <c r="S245" s="80"/>
      <c r="T245" s="80"/>
      <c r="U245" s="80"/>
      <c r="V245" s="80"/>
      <c r="W245" s="80"/>
      <c r="X245" s="80"/>
      <c r="Y245" s="80"/>
      <c r="Z245" s="80"/>
      <c r="AA245" s="80"/>
      <c r="AB245" s="80"/>
      <c r="AC245" s="80"/>
      <c r="AD245" s="80"/>
      <c r="AE245" s="80"/>
      <c r="AF245" s="80"/>
    </row>
    <row r="246" spans="1:32">
      <c r="A246" s="80"/>
      <c r="B246" s="80"/>
      <c r="C246" s="80"/>
      <c r="D246" s="80"/>
      <c r="E246" s="80"/>
      <c r="F246" s="80"/>
      <c r="G246" s="80"/>
      <c r="H246" s="80"/>
      <c r="I246" s="80"/>
      <c r="J246" s="80"/>
      <c r="K246" s="80"/>
      <c r="L246" s="80"/>
      <c r="M246" s="80"/>
      <c r="N246" s="80"/>
      <c r="O246" s="80"/>
      <c r="P246" s="80"/>
      <c r="Q246" s="80"/>
      <c r="R246" s="80"/>
      <c r="S246" s="80"/>
      <c r="T246" s="80"/>
      <c r="U246" s="80"/>
      <c r="V246" s="80"/>
      <c r="W246" s="80"/>
      <c r="X246" s="80"/>
      <c r="Y246" s="80"/>
      <c r="Z246" s="80"/>
      <c r="AA246" s="80"/>
      <c r="AB246" s="80"/>
      <c r="AC246" s="80"/>
      <c r="AD246" s="80"/>
      <c r="AE246" s="80"/>
      <c r="AF246" s="80"/>
    </row>
    <row r="247" spans="1:32">
      <c r="A247" s="80"/>
      <c r="B247" s="80"/>
      <c r="C247" s="80"/>
      <c r="D247" s="80"/>
      <c r="E247" s="80"/>
      <c r="F247" s="80"/>
      <c r="G247" s="80"/>
      <c r="H247" s="80"/>
      <c r="I247" s="80"/>
      <c r="J247" s="80"/>
      <c r="K247" s="80"/>
      <c r="L247" s="80"/>
      <c r="M247" s="80"/>
      <c r="N247" s="80"/>
      <c r="O247" s="80"/>
      <c r="P247" s="80"/>
      <c r="Q247" s="80"/>
      <c r="R247" s="80"/>
      <c r="S247" s="80"/>
      <c r="T247" s="80"/>
      <c r="U247" s="80"/>
      <c r="V247" s="80"/>
      <c r="W247" s="80"/>
      <c r="X247" s="80"/>
      <c r="Y247" s="80"/>
      <c r="Z247" s="80"/>
      <c r="AA247" s="80"/>
      <c r="AB247" s="80"/>
      <c r="AC247" s="80"/>
      <c r="AD247" s="80"/>
      <c r="AE247" s="80"/>
      <c r="AF247" s="80"/>
    </row>
    <row r="248" spans="1:32">
      <c r="A248" s="80"/>
      <c r="B248" s="80"/>
      <c r="C248" s="80"/>
      <c r="D248" s="80"/>
      <c r="E248" s="80"/>
      <c r="F248" s="80"/>
      <c r="G248" s="80"/>
      <c r="H248" s="80"/>
      <c r="I248" s="80"/>
      <c r="J248" s="80"/>
      <c r="K248" s="80"/>
      <c r="L248" s="80"/>
      <c r="M248" s="80"/>
      <c r="N248" s="80"/>
      <c r="O248" s="80"/>
      <c r="P248" s="80"/>
      <c r="Q248" s="80"/>
      <c r="R248" s="80"/>
      <c r="S248" s="80"/>
      <c r="T248" s="80"/>
      <c r="U248" s="80"/>
      <c r="V248" s="80"/>
      <c r="W248" s="80"/>
      <c r="X248" s="80"/>
      <c r="Y248" s="80"/>
      <c r="Z248" s="80"/>
      <c r="AA248" s="80"/>
      <c r="AB248" s="80"/>
      <c r="AC248" s="80"/>
      <c r="AD248" s="80"/>
      <c r="AE248" s="80"/>
      <c r="AF248" s="80"/>
    </row>
    <row r="249" spans="1:32">
      <c r="A249" s="80"/>
      <c r="B249" s="80"/>
      <c r="C249" s="80"/>
      <c r="D249" s="80"/>
      <c r="E249" s="80"/>
      <c r="F249" s="80"/>
      <c r="G249" s="80"/>
      <c r="H249" s="80"/>
      <c r="I249" s="80"/>
      <c r="J249" s="80"/>
      <c r="K249" s="80"/>
      <c r="L249" s="80"/>
      <c r="M249" s="80"/>
      <c r="N249" s="80"/>
      <c r="O249" s="80"/>
      <c r="P249" s="80"/>
      <c r="Q249" s="80"/>
      <c r="R249" s="80"/>
      <c r="S249" s="80"/>
      <c r="T249" s="80"/>
      <c r="U249" s="80"/>
      <c r="V249" s="80"/>
      <c r="W249" s="80"/>
      <c r="X249" s="80"/>
      <c r="Y249" s="80"/>
      <c r="Z249" s="80"/>
      <c r="AA249" s="80"/>
      <c r="AB249" s="80"/>
      <c r="AC249" s="80"/>
      <c r="AD249" s="80"/>
      <c r="AE249" s="80"/>
      <c r="AF249" s="80"/>
    </row>
    <row r="250" spans="1:32">
      <c r="A250" s="80"/>
      <c r="B250" s="80"/>
      <c r="C250" s="80"/>
      <c r="D250" s="80"/>
      <c r="E250" s="80"/>
      <c r="F250" s="80"/>
      <c r="G250" s="80"/>
      <c r="H250" s="80"/>
      <c r="I250" s="80"/>
      <c r="J250" s="80"/>
      <c r="K250" s="80"/>
      <c r="L250" s="80"/>
      <c r="M250" s="80"/>
      <c r="N250" s="80"/>
      <c r="O250" s="80"/>
      <c r="P250" s="80"/>
      <c r="Q250" s="80"/>
      <c r="R250" s="80"/>
      <c r="S250" s="80"/>
      <c r="T250" s="80"/>
      <c r="U250" s="80"/>
      <c r="V250" s="80"/>
      <c r="W250" s="80"/>
      <c r="X250" s="80"/>
      <c r="Y250" s="80"/>
      <c r="Z250" s="80"/>
      <c r="AA250" s="80"/>
      <c r="AB250" s="80"/>
      <c r="AC250" s="80"/>
      <c r="AD250" s="80"/>
      <c r="AE250" s="80"/>
      <c r="AF250" s="80"/>
    </row>
    <row r="251" spans="1:32">
      <c r="A251" s="80"/>
      <c r="B251" s="80"/>
      <c r="C251" s="80"/>
      <c r="D251" s="80"/>
      <c r="E251" s="80"/>
      <c r="F251" s="80"/>
      <c r="G251" s="80"/>
      <c r="H251" s="80"/>
      <c r="I251" s="80"/>
      <c r="J251" s="80"/>
      <c r="K251" s="80"/>
      <c r="L251" s="80"/>
      <c r="M251" s="80"/>
      <c r="N251" s="80"/>
      <c r="O251" s="80"/>
      <c r="P251" s="80"/>
      <c r="Q251" s="80"/>
      <c r="R251" s="80"/>
      <c r="S251" s="80"/>
      <c r="T251" s="80"/>
      <c r="U251" s="80"/>
      <c r="V251" s="80"/>
      <c r="W251" s="80"/>
      <c r="X251" s="80"/>
      <c r="Y251" s="80"/>
      <c r="Z251" s="80"/>
      <c r="AA251" s="80"/>
      <c r="AB251" s="80"/>
      <c r="AC251" s="80"/>
      <c r="AD251" s="80"/>
      <c r="AE251" s="80"/>
      <c r="AF251" s="80"/>
    </row>
    <row r="252" spans="1:32">
      <c r="A252" s="80"/>
      <c r="B252" s="80"/>
      <c r="C252" s="80"/>
      <c r="D252" s="80"/>
      <c r="E252" s="80"/>
      <c r="F252" s="80"/>
      <c r="G252" s="80"/>
      <c r="H252" s="80"/>
      <c r="I252" s="80"/>
      <c r="J252" s="80"/>
      <c r="K252" s="80"/>
      <c r="L252" s="80"/>
      <c r="M252" s="80"/>
      <c r="N252" s="80"/>
      <c r="O252" s="80"/>
      <c r="P252" s="80"/>
      <c r="Q252" s="80"/>
      <c r="R252" s="80"/>
      <c r="S252" s="80"/>
      <c r="T252" s="80"/>
      <c r="U252" s="80"/>
      <c r="V252" s="80"/>
      <c r="W252" s="80"/>
      <c r="X252" s="80"/>
      <c r="Y252" s="80"/>
      <c r="Z252" s="80"/>
      <c r="AA252" s="80"/>
      <c r="AB252" s="80"/>
      <c r="AC252" s="80"/>
      <c r="AD252" s="80"/>
      <c r="AE252" s="80"/>
      <c r="AF252" s="80"/>
    </row>
    <row r="253" spans="1:32">
      <c r="A253" s="80"/>
      <c r="B253" s="80"/>
      <c r="C253" s="80"/>
      <c r="D253" s="80"/>
      <c r="E253" s="80"/>
      <c r="F253" s="80"/>
      <c r="G253" s="80"/>
      <c r="H253" s="80"/>
      <c r="I253" s="80"/>
      <c r="J253" s="80"/>
      <c r="K253" s="80"/>
      <c r="L253" s="80"/>
      <c r="M253" s="80"/>
      <c r="N253" s="80"/>
      <c r="O253" s="80"/>
      <c r="P253" s="80"/>
      <c r="Q253" s="80"/>
      <c r="R253" s="80"/>
      <c r="S253" s="80"/>
      <c r="T253" s="80"/>
      <c r="U253" s="80"/>
      <c r="V253" s="80"/>
      <c r="W253" s="80"/>
      <c r="X253" s="80"/>
      <c r="Y253" s="80"/>
      <c r="Z253" s="80"/>
      <c r="AA253" s="80"/>
      <c r="AB253" s="80"/>
      <c r="AC253" s="80"/>
      <c r="AD253" s="80"/>
      <c r="AE253" s="80"/>
      <c r="AF253" s="80"/>
    </row>
    <row r="254" spans="1:32">
      <c r="A254" s="80"/>
      <c r="B254" s="80"/>
      <c r="C254" s="80"/>
      <c r="D254" s="80"/>
      <c r="E254" s="80"/>
      <c r="F254" s="80"/>
      <c r="G254" s="80"/>
      <c r="H254" s="80"/>
      <c r="I254" s="80"/>
      <c r="J254" s="80"/>
      <c r="K254" s="80"/>
      <c r="L254" s="80"/>
      <c r="M254" s="80"/>
      <c r="N254" s="80"/>
      <c r="O254" s="80"/>
      <c r="P254" s="80"/>
      <c r="Q254" s="80"/>
      <c r="R254" s="80"/>
      <c r="S254" s="80"/>
      <c r="T254" s="80"/>
      <c r="U254" s="80"/>
      <c r="V254" s="80"/>
      <c r="W254" s="80"/>
      <c r="X254" s="80"/>
      <c r="Y254" s="80"/>
      <c r="Z254" s="80"/>
      <c r="AA254" s="80"/>
      <c r="AB254" s="80"/>
      <c r="AC254" s="80"/>
      <c r="AD254" s="80"/>
      <c r="AE254" s="80"/>
      <c r="AF254" s="80"/>
    </row>
    <row r="255" spans="1:32">
      <c r="A255" s="80"/>
      <c r="B255" s="80"/>
      <c r="C255" s="80"/>
      <c r="D255" s="80"/>
      <c r="E255" s="80"/>
      <c r="F255" s="80"/>
      <c r="G255" s="80"/>
      <c r="H255" s="80"/>
      <c r="I255" s="80"/>
      <c r="J255" s="80"/>
      <c r="K255" s="80"/>
      <c r="L255" s="80"/>
      <c r="M255" s="80"/>
      <c r="N255" s="80"/>
      <c r="O255" s="80"/>
      <c r="P255" s="80"/>
      <c r="Q255" s="80"/>
      <c r="R255" s="80"/>
      <c r="S255" s="80"/>
      <c r="T255" s="80"/>
      <c r="U255" s="80"/>
      <c r="V255" s="80"/>
      <c r="W255" s="80"/>
      <c r="X255" s="80"/>
      <c r="Y255" s="80"/>
      <c r="Z255" s="80"/>
      <c r="AA255" s="80"/>
      <c r="AB255" s="80"/>
      <c r="AC255" s="80"/>
      <c r="AD255" s="80"/>
      <c r="AE255" s="80"/>
      <c r="AF255" s="80"/>
    </row>
    <row r="256" spans="1:32">
      <c r="A256" s="80"/>
      <c r="B256" s="80"/>
      <c r="C256" s="80"/>
      <c r="D256" s="80"/>
      <c r="E256" s="80"/>
      <c r="F256" s="80"/>
      <c r="G256" s="80"/>
      <c r="H256" s="80"/>
      <c r="I256" s="80"/>
      <c r="J256" s="80"/>
      <c r="K256" s="80"/>
      <c r="L256" s="80"/>
      <c r="M256" s="80"/>
      <c r="N256" s="80"/>
      <c r="O256" s="80"/>
      <c r="P256" s="80"/>
      <c r="Q256" s="80"/>
      <c r="R256" s="80"/>
      <c r="S256" s="80"/>
      <c r="T256" s="80"/>
      <c r="U256" s="80"/>
      <c r="V256" s="80"/>
      <c r="W256" s="80"/>
      <c r="X256" s="80"/>
      <c r="Y256" s="80"/>
      <c r="Z256" s="80"/>
      <c r="AA256" s="80"/>
      <c r="AB256" s="80"/>
      <c r="AC256" s="80"/>
      <c r="AD256" s="80"/>
      <c r="AE256" s="80"/>
      <c r="AF256" s="80"/>
    </row>
    <row r="257" spans="1:32">
      <c r="A257" s="80"/>
      <c r="B257" s="80"/>
      <c r="C257" s="80"/>
      <c r="D257" s="80"/>
      <c r="E257" s="80"/>
      <c r="F257" s="80"/>
      <c r="G257" s="80"/>
      <c r="H257" s="80"/>
      <c r="I257" s="80"/>
      <c r="J257" s="80"/>
      <c r="K257" s="80"/>
      <c r="L257" s="80"/>
      <c r="M257" s="80"/>
      <c r="N257" s="80"/>
      <c r="O257" s="80"/>
      <c r="P257" s="80"/>
      <c r="Q257" s="80"/>
      <c r="R257" s="80"/>
      <c r="S257" s="80"/>
      <c r="T257" s="80"/>
      <c r="U257" s="80"/>
      <c r="V257" s="80"/>
      <c r="W257" s="80"/>
      <c r="X257" s="80"/>
      <c r="Y257" s="80"/>
      <c r="Z257" s="80"/>
      <c r="AA257" s="80"/>
      <c r="AB257" s="80"/>
      <c r="AC257" s="80"/>
      <c r="AD257" s="80"/>
      <c r="AE257" s="80"/>
      <c r="AF257" s="80"/>
    </row>
    <row r="258" spans="1:32">
      <c r="A258" s="80"/>
      <c r="B258" s="80"/>
      <c r="C258" s="80"/>
      <c r="D258" s="80"/>
      <c r="E258" s="80"/>
      <c r="F258" s="80"/>
      <c r="G258" s="80"/>
      <c r="H258" s="80"/>
      <c r="I258" s="80"/>
      <c r="J258" s="80"/>
      <c r="K258" s="80"/>
      <c r="L258" s="80"/>
      <c r="M258" s="80"/>
      <c r="N258" s="80"/>
      <c r="O258" s="80"/>
      <c r="P258" s="80"/>
      <c r="Q258" s="80"/>
      <c r="R258" s="80"/>
      <c r="S258" s="80"/>
      <c r="T258" s="80"/>
      <c r="U258" s="80"/>
      <c r="V258" s="80"/>
      <c r="W258" s="80"/>
      <c r="X258" s="80"/>
      <c r="Y258" s="80"/>
      <c r="Z258" s="80"/>
      <c r="AA258" s="80"/>
      <c r="AB258" s="80"/>
      <c r="AC258" s="80"/>
      <c r="AD258" s="80"/>
      <c r="AE258" s="80"/>
      <c r="AF258" s="80"/>
    </row>
    <row r="259" spans="1:32">
      <c r="A259" s="80"/>
      <c r="B259" s="80"/>
      <c r="C259" s="80"/>
      <c r="D259" s="80"/>
      <c r="E259" s="80"/>
      <c r="F259" s="80"/>
      <c r="G259" s="80"/>
      <c r="H259" s="80"/>
      <c r="I259" s="80"/>
      <c r="J259" s="80"/>
      <c r="K259" s="80"/>
      <c r="L259" s="80"/>
      <c r="M259" s="80"/>
      <c r="N259" s="80"/>
      <c r="O259" s="80"/>
      <c r="P259" s="80"/>
      <c r="Q259" s="80"/>
      <c r="R259" s="80"/>
      <c r="S259" s="80"/>
      <c r="T259" s="80"/>
      <c r="U259" s="80"/>
      <c r="V259" s="80"/>
      <c r="W259" s="80"/>
      <c r="X259" s="80"/>
      <c r="Y259" s="80"/>
      <c r="Z259" s="80"/>
      <c r="AA259" s="80"/>
      <c r="AB259" s="80"/>
      <c r="AC259" s="80"/>
      <c r="AD259" s="80"/>
      <c r="AE259" s="80"/>
      <c r="AF259" s="80"/>
    </row>
    <row r="260" spans="1:32">
      <c r="A260" s="80"/>
      <c r="B260" s="80"/>
      <c r="C260" s="80"/>
      <c r="D260" s="80"/>
      <c r="E260" s="80"/>
      <c r="F260" s="80"/>
      <c r="G260" s="80"/>
      <c r="H260" s="80"/>
      <c r="I260" s="80"/>
      <c r="J260" s="80"/>
      <c r="K260" s="80"/>
      <c r="L260" s="80"/>
      <c r="M260" s="80"/>
      <c r="N260" s="80"/>
      <c r="O260" s="80"/>
      <c r="P260" s="80"/>
      <c r="Q260" s="80"/>
      <c r="R260" s="80"/>
      <c r="S260" s="80"/>
      <c r="T260" s="80"/>
      <c r="U260" s="80"/>
      <c r="V260" s="80"/>
      <c r="W260" s="80"/>
      <c r="X260" s="80"/>
      <c r="Y260" s="80"/>
      <c r="Z260" s="80"/>
      <c r="AA260" s="80"/>
      <c r="AB260" s="80"/>
      <c r="AC260" s="80"/>
      <c r="AD260" s="80"/>
      <c r="AE260" s="80"/>
      <c r="AF260" s="80"/>
    </row>
    <row r="261" spans="1:32">
      <c r="A261" s="80"/>
      <c r="B261" s="80"/>
      <c r="C261" s="80"/>
      <c r="D261" s="80"/>
      <c r="E261" s="80"/>
      <c r="F261" s="80"/>
      <c r="G261" s="80"/>
      <c r="H261" s="80"/>
      <c r="I261" s="80"/>
      <c r="J261" s="80"/>
      <c r="K261" s="80"/>
      <c r="L261" s="80"/>
      <c r="M261" s="80"/>
      <c r="N261" s="80"/>
      <c r="O261" s="80"/>
      <c r="P261" s="80"/>
      <c r="Q261" s="80"/>
      <c r="R261" s="80"/>
      <c r="S261" s="80"/>
      <c r="T261" s="80"/>
      <c r="U261" s="80"/>
      <c r="V261" s="80"/>
      <c r="W261" s="80"/>
      <c r="X261" s="80"/>
      <c r="Y261" s="80"/>
      <c r="Z261" s="80"/>
      <c r="AA261" s="80"/>
      <c r="AB261" s="80"/>
      <c r="AC261" s="80"/>
      <c r="AD261" s="80"/>
      <c r="AE261" s="80"/>
      <c r="AF261" s="80"/>
    </row>
    <row r="262" spans="1:32">
      <c r="A262" s="80"/>
      <c r="B262" s="80"/>
      <c r="C262" s="80"/>
      <c r="D262" s="80"/>
      <c r="E262" s="80"/>
      <c r="F262" s="80"/>
      <c r="G262" s="80"/>
      <c r="H262" s="80"/>
      <c r="I262" s="80"/>
      <c r="J262" s="80"/>
      <c r="K262" s="80"/>
      <c r="L262" s="80"/>
      <c r="M262" s="80"/>
      <c r="N262" s="80"/>
      <c r="O262" s="80"/>
      <c r="P262" s="80"/>
      <c r="Q262" s="80"/>
      <c r="R262" s="80"/>
      <c r="S262" s="80"/>
      <c r="T262" s="80"/>
      <c r="U262" s="80"/>
      <c r="V262" s="80"/>
      <c r="W262" s="80"/>
      <c r="X262" s="80"/>
      <c r="Y262" s="80"/>
      <c r="Z262" s="80"/>
      <c r="AA262" s="80"/>
      <c r="AB262" s="80"/>
      <c r="AC262" s="80"/>
      <c r="AD262" s="80"/>
      <c r="AE262" s="80"/>
      <c r="AF262" s="80"/>
    </row>
    <row r="263" spans="1:32">
      <c r="A263" s="80"/>
      <c r="B263" s="80"/>
      <c r="C263" s="80"/>
      <c r="D263" s="80"/>
      <c r="E263" s="80"/>
      <c r="F263" s="80"/>
      <c r="G263" s="80"/>
      <c r="H263" s="80"/>
      <c r="I263" s="80"/>
      <c r="J263" s="80"/>
      <c r="K263" s="80"/>
      <c r="L263" s="80"/>
      <c r="M263" s="80"/>
      <c r="N263" s="80"/>
      <c r="O263" s="80"/>
      <c r="P263" s="80"/>
      <c r="Q263" s="80"/>
      <c r="R263" s="80"/>
      <c r="S263" s="80"/>
      <c r="T263" s="80"/>
      <c r="U263" s="80"/>
      <c r="V263" s="80"/>
      <c r="W263" s="80"/>
      <c r="X263" s="80"/>
      <c r="Y263" s="80"/>
      <c r="Z263" s="80"/>
      <c r="AA263" s="80"/>
      <c r="AB263" s="80"/>
      <c r="AC263" s="80"/>
      <c r="AD263" s="80"/>
      <c r="AE263" s="80"/>
      <c r="AF263" s="80"/>
    </row>
    <row r="264" spans="1:32">
      <c r="A264" s="80"/>
      <c r="B264" s="80"/>
      <c r="C264" s="80"/>
      <c r="D264" s="80"/>
      <c r="E264" s="80"/>
      <c r="F264" s="80"/>
      <c r="G264" s="80"/>
      <c r="H264" s="80"/>
      <c r="I264" s="80"/>
      <c r="J264" s="80"/>
      <c r="K264" s="80"/>
      <c r="L264" s="80"/>
      <c r="M264" s="80"/>
      <c r="N264" s="80"/>
      <c r="O264" s="80"/>
      <c r="P264" s="80"/>
      <c r="Q264" s="80"/>
      <c r="R264" s="80"/>
      <c r="S264" s="80"/>
      <c r="T264" s="80"/>
      <c r="U264" s="80"/>
      <c r="V264" s="80"/>
      <c r="W264" s="80"/>
      <c r="X264" s="80"/>
      <c r="Y264" s="80"/>
      <c r="Z264" s="80"/>
      <c r="AA264" s="80"/>
      <c r="AB264" s="80"/>
      <c r="AC264" s="80"/>
      <c r="AD264" s="80"/>
      <c r="AE264" s="80"/>
      <c r="AF264" s="80"/>
    </row>
    <row r="265" spans="1:32">
      <c r="A265" s="80"/>
      <c r="B265" s="80"/>
      <c r="C265" s="80"/>
      <c r="D265" s="80"/>
      <c r="E265" s="80"/>
      <c r="F265" s="80"/>
      <c r="G265" s="80"/>
      <c r="H265" s="80"/>
      <c r="I265" s="80"/>
      <c r="J265" s="80"/>
      <c r="K265" s="80"/>
      <c r="L265" s="80"/>
      <c r="M265" s="80"/>
      <c r="N265" s="80"/>
      <c r="O265" s="80"/>
      <c r="P265" s="80"/>
      <c r="Q265" s="80"/>
      <c r="R265" s="80"/>
      <c r="S265" s="80"/>
      <c r="T265" s="80"/>
      <c r="U265" s="80"/>
      <c r="V265" s="80"/>
      <c r="W265" s="80"/>
      <c r="X265" s="80"/>
      <c r="Y265" s="80"/>
      <c r="Z265" s="80"/>
      <c r="AA265" s="80"/>
      <c r="AB265" s="80"/>
      <c r="AC265" s="80"/>
      <c r="AD265" s="80"/>
      <c r="AE265" s="80"/>
      <c r="AF265" s="80"/>
    </row>
    <row r="266" spans="1:32">
      <c r="A266" s="80"/>
      <c r="B266" s="80"/>
      <c r="C266" s="80"/>
      <c r="D266" s="80"/>
      <c r="E266" s="80"/>
      <c r="F266" s="80"/>
      <c r="G266" s="80"/>
      <c r="H266" s="80"/>
      <c r="I266" s="80"/>
      <c r="J266" s="80"/>
      <c r="K266" s="80"/>
      <c r="L266" s="80"/>
      <c r="M266" s="80"/>
      <c r="N266" s="80"/>
      <c r="O266" s="80"/>
      <c r="P266" s="80"/>
      <c r="Q266" s="80"/>
      <c r="R266" s="80"/>
      <c r="S266" s="80"/>
      <c r="T266" s="80"/>
      <c r="U266" s="80"/>
      <c r="V266" s="80"/>
      <c r="W266" s="80"/>
      <c r="X266" s="80"/>
      <c r="Y266" s="80"/>
      <c r="Z266" s="80"/>
      <c r="AA266" s="80"/>
      <c r="AB266" s="80"/>
      <c r="AC266" s="80"/>
      <c r="AD266" s="80"/>
      <c r="AE266" s="80"/>
      <c r="AF266" s="80"/>
    </row>
    <row r="267" spans="1:32">
      <c r="A267" s="80"/>
      <c r="B267" s="80"/>
      <c r="C267" s="80"/>
      <c r="D267" s="80"/>
      <c r="E267" s="80"/>
      <c r="F267" s="80"/>
      <c r="G267" s="80"/>
      <c r="H267" s="80"/>
      <c r="I267" s="80"/>
      <c r="J267" s="80"/>
      <c r="K267" s="80"/>
      <c r="L267" s="80"/>
      <c r="M267" s="80"/>
      <c r="N267" s="80"/>
      <c r="O267" s="80"/>
      <c r="P267" s="80"/>
      <c r="Q267" s="80"/>
      <c r="R267" s="80"/>
      <c r="S267" s="80"/>
      <c r="T267" s="80"/>
      <c r="U267" s="80"/>
      <c r="V267" s="80"/>
      <c r="W267" s="80"/>
      <c r="X267" s="80"/>
      <c r="Y267" s="80"/>
      <c r="Z267" s="80"/>
      <c r="AA267" s="80"/>
      <c r="AB267" s="80"/>
      <c r="AC267" s="80"/>
      <c r="AD267" s="80"/>
      <c r="AE267" s="80"/>
      <c r="AF267" s="80"/>
    </row>
    <row r="268" spans="1:32">
      <c r="A268" s="80"/>
      <c r="B268" s="80"/>
      <c r="C268" s="80"/>
      <c r="D268" s="80"/>
      <c r="E268" s="80"/>
      <c r="F268" s="80"/>
      <c r="G268" s="80"/>
      <c r="H268" s="80"/>
      <c r="I268" s="80"/>
      <c r="J268" s="80"/>
      <c r="K268" s="80"/>
      <c r="L268" s="80"/>
      <c r="M268" s="80"/>
      <c r="N268" s="80"/>
      <c r="O268" s="80"/>
      <c r="P268" s="80"/>
      <c r="Q268" s="80"/>
      <c r="R268" s="80"/>
      <c r="S268" s="80"/>
      <c r="T268" s="80"/>
      <c r="U268" s="80"/>
      <c r="V268" s="80"/>
      <c r="W268" s="80"/>
      <c r="X268" s="80"/>
      <c r="Y268" s="80"/>
      <c r="Z268" s="80"/>
      <c r="AA268" s="80"/>
      <c r="AB268" s="80"/>
      <c r="AC268" s="80"/>
      <c r="AD268" s="80"/>
      <c r="AE268" s="80"/>
      <c r="AF268" s="80"/>
    </row>
    <row r="269" spans="1:32">
      <c r="A269" s="80"/>
      <c r="B269" s="80"/>
      <c r="C269" s="80"/>
      <c r="D269" s="80"/>
      <c r="E269" s="80"/>
      <c r="F269" s="80"/>
      <c r="G269" s="80"/>
      <c r="H269" s="80"/>
      <c r="I269" s="80"/>
      <c r="J269" s="80"/>
      <c r="K269" s="80"/>
      <c r="L269" s="80"/>
      <c r="M269" s="80"/>
      <c r="N269" s="80"/>
      <c r="O269" s="80"/>
      <c r="P269" s="80"/>
      <c r="Q269" s="80"/>
      <c r="R269" s="80"/>
      <c r="S269" s="80"/>
      <c r="T269" s="80"/>
      <c r="U269" s="80"/>
      <c r="V269" s="80"/>
      <c r="W269" s="80"/>
      <c r="X269" s="80"/>
      <c r="Y269" s="80"/>
      <c r="Z269" s="80"/>
      <c r="AA269" s="80"/>
      <c r="AB269" s="80"/>
      <c r="AC269" s="80"/>
      <c r="AD269" s="80"/>
      <c r="AE269" s="80"/>
      <c r="AF269" s="80"/>
    </row>
    <row r="270" spans="1:32">
      <c r="A270" s="80"/>
      <c r="B270" s="80"/>
      <c r="C270" s="80"/>
      <c r="D270" s="80"/>
      <c r="E270" s="80"/>
      <c r="F270" s="80"/>
      <c r="G270" s="80"/>
      <c r="H270" s="80"/>
      <c r="I270" s="80"/>
      <c r="J270" s="80"/>
      <c r="K270" s="80"/>
      <c r="L270" s="80"/>
      <c r="M270" s="80"/>
      <c r="N270" s="80"/>
      <c r="O270" s="80"/>
      <c r="P270" s="80"/>
      <c r="Q270" s="80"/>
      <c r="R270" s="80"/>
      <c r="S270" s="80"/>
      <c r="T270" s="80"/>
      <c r="U270" s="80"/>
      <c r="V270" s="80"/>
      <c r="W270" s="80"/>
      <c r="X270" s="80"/>
      <c r="Y270" s="80"/>
      <c r="Z270" s="80"/>
      <c r="AA270" s="80"/>
      <c r="AB270" s="80"/>
      <c r="AC270" s="80"/>
      <c r="AD270" s="80"/>
      <c r="AE270" s="80"/>
      <c r="AF270" s="80"/>
    </row>
    <row r="271" spans="1:32">
      <c r="A271" s="80"/>
      <c r="B271" s="80"/>
      <c r="C271" s="80"/>
      <c r="D271" s="80"/>
      <c r="E271" s="80"/>
      <c r="F271" s="80"/>
      <c r="G271" s="80"/>
      <c r="H271" s="80"/>
      <c r="I271" s="80"/>
      <c r="J271" s="80"/>
      <c r="K271" s="80"/>
      <c r="L271" s="80"/>
      <c r="M271" s="80"/>
      <c r="N271" s="80"/>
      <c r="O271" s="80"/>
      <c r="P271" s="80"/>
      <c r="Q271" s="80"/>
      <c r="R271" s="80"/>
      <c r="S271" s="80"/>
      <c r="T271" s="80"/>
      <c r="U271" s="80"/>
      <c r="V271" s="80"/>
      <c r="W271" s="80"/>
      <c r="X271" s="80"/>
      <c r="Y271" s="80"/>
      <c r="Z271" s="80"/>
      <c r="AA271" s="80"/>
      <c r="AB271" s="80"/>
      <c r="AC271" s="80"/>
      <c r="AD271" s="80"/>
      <c r="AE271" s="80"/>
      <c r="AF271" s="80"/>
    </row>
    <row r="272" spans="1:32">
      <c r="A272" s="80"/>
      <c r="B272" s="80"/>
      <c r="C272" s="80"/>
      <c r="D272" s="80"/>
      <c r="E272" s="80"/>
      <c r="F272" s="80"/>
      <c r="G272" s="80"/>
      <c r="H272" s="80"/>
      <c r="I272" s="80"/>
      <c r="J272" s="80"/>
      <c r="K272" s="80"/>
      <c r="L272" s="80"/>
      <c r="M272" s="80"/>
      <c r="N272" s="80"/>
      <c r="O272" s="80"/>
      <c r="P272" s="80"/>
      <c r="Q272" s="80"/>
      <c r="R272" s="80"/>
      <c r="S272" s="80"/>
      <c r="T272" s="80"/>
      <c r="U272" s="80"/>
      <c r="V272" s="80"/>
      <c r="W272" s="80"/>
      <c r="X272" s="80"/>
      <c r="Y272" s="80"/>
      <c r="Z272" s="80"/>
      <c r="AA272" s="80"/>
      <c r="AB272" s="80"/>
      <c r="AC272" s="80"/>
      <c r="AD272" s="80"/>
      <c r="AE272" s="80"/>
      <c r="AF272" s="80"/>
    </row>
    <row r="273" spans="1:32">
      <c r="A273" s="80"/>
      <c r="B273" s="80"/>
      <c r="C273" s="80"/>
      <c r="D273" s="80"/>
      <c r="E273" s="80"/>
      <c r="F273" s="80"/>
      <c r="G273" s="80"/>
      <c r="H273" s="80"/>
      <c r="I273" s="80"/>
      <c r="J273" s="80"/>
      <c r="K273" s="80"/>
      <c r="L273" s="80"/>
      <c r="M273" s="80"/>
      <c r="N273" s="80"/>
      <c r="O273" s="80"/>
      <c r="P273" s="80"/>
      <c r="Q273" s="80"/>
      <c r="R273" s="80"/>
      <c r="S273" s="80"/>
      <c r="T273" s="80"/>
      <c r="U273" s="80"/>
      <c r="V273" s="80"/>
      <c r="W273" s="80"/>
      <c r="X273" s="80"/>
      <c r="Y273" s="80"/>
      <c r="Z273" s="80"/>
      <c r="AA273" s="80"/>
      <c r="AB273" s="80"/>
      <c r="AC273" s="80"/>
      <c r="AD273" s="80"/>
      <c r="AE273" s="80"/>
      <c r="AF273" s="80"/>
    </row>
    <row r="274" spans="1:32">
      <c r="A274" s="80"/>
      <c r="B274" s="80"/>
      <c r="C274" s="80"/>
      <c r="D274" s="80"/>
      <c r="E274" s="80"/>
      <c r="F274" s="80"/>
      <c r="G274" s="80"/>
      <c r="H274" s="80"/>
      <c r="I274" s="80"/>
      <c r="J274" s="80"/>
      <c r="K274" s="80"/>
      <c r="L274" s="80"/>
      <c r="M274" s="80"/>
      <c r="N274" s="80"/>
      <c r="O274" s="80"/>
      <c r="P274" s="80"/>
      <c r="Q274" s="80"/>
      <c r="R274" s="80"/>
      <c r="S274" s="80"/>
      <c r="T274" s="80"/>
      <c r="U274" s="80"/>
      <c r="V274" s="80"/>
      <c r="W274" s="80"/>
      <c r="X274" s="80"/>
      <c r="Y274" s="80"/>
      <c r="Z274" s="80"/>
      <c r="AA274" s="80"/>
      <c r="AB274" s="80"/>
      <c r="AC274" s="80"/>
      <c r="AD274" s="80"/>
      <c r="AE274" s="80"/>
      <c r="AF274" s="80"/>
    </row>
    <row r="275" spans="1:32">
      <c r="A275" s="80"/>
      <c r="B275" s="80"/>
      <c r="C275" s="80"/>
      <c r="D275" s="80"/>
      <c r="E275" s="80"/>
      <c r="F275" s="80"/>
      <c r="G275" s="80"/>
      <c r="H275" s="80"/>
      <c r="I275" s="80"/>
      <c r="J275" s="80"/>
      <c r="K275" s="80"/>
      <c r="L275" s="80"/>
      <c r="M275" s="80"/>
      <c r="N275" s="80"/>
      <c r="O275" s="80"/>
      <c r="P275" s="80"/>
      <c r="Q275" s="80"/>
      <c r="R275" s="80"/>
      <c r="S275" s="80"/>
      <c r="T275" s="80"/>
      <c r="U275" s="80"/>
      <c r="V275" s="80"/>
      <c r="W275" s="80"/>
      <c r="X275" s="80"/>
      <c r="Y275" s="80"/>
      <c r="Z275" s="80"/>
      <c r="AA275" s="80"/>
      <c r="AB275" s="80"/>
      <c r="AC275" s="80"/>
      <c r="AD275" s="80"/>
      <c r="AE275" s="80"/>
      <c r="AF275" s="80"/>
    </row>
    <row r="276" spans="1:32">
      <c r="A276" s="80"/>
      <c r="B276" s="80"/>
      <c r="C276" s="80"/>
      <c r="D276" s="80"/>
      <c r="E276" s="80"/>
      <c r="F276" s="80"/>
      <c r="G276" s="80"/>
      <c r="H276" s="80"/>
      <c r="I276" s="80"/>
      <c r="J276" s="80"/>
      <c r="K276" s="80"/>
      <c r="L276" s="80"/>
      <c r="M276" s="80"/>
      <c r="N276" s="80"/>
      <c r="O276" s="80"/>
      <c r="P276" s="80"/>
      <c r="Q276" s="80"/>
      <c r="R276" s="80"/>
      <c r="S276" s="80"/>
      <c r="T276" s="80"/>
      <c r="U276" s="80"/>
      <c r="V276" s="80"/>
      <c r="W276" s="80"/>
      <c r="X276" s="80"/>
      <c r="Y276" s="80"/>
      <c r="Z276" s="80"/>
      <c r="AA276" s="80"/>
      <c r="AB276" s="80"/>
      <c r="AC276" s="80"/>
      <c r="AD276" s="80"/>
      <c r="AE276" s="80"/>
      <c r="AF276" s="80"/>
    </row>
    <row r="277" spans="1:32">
      <c r="A277" s="80"/>
      <c r="B277" s="80"/>
      <c r="C277" s="80"/>
      <c r="D277" s="80"/>
      <c r="E277" s="80"/>
      <c r="F277" s="80"/>
      <c r="G277" s="80"/>
      <c r="H277" s="80"/>
      <c r="I277" s="80"/>
      <c r="J277" s="80"/>
      <c r="K277" s="80"/>
      <c r="L277" s="80"/>
      <c r="M277" s="80"/>
      <c r="N277" s="80"/>
      <c r="O277" s="80"/>
      <c r="P277" s="80"/>
      <c r="Q277" s="80"/>
      <c r="R277" s="80"/>
      <c r="S277" s="80"/>
      <c r="T277" s="80"/>
      <c r="U277" s="80"/>
      <c r="V277" s="80"/>
      <c r="W277" s="80"/>
      <c r="X277" s="80"/>
      <c r="Y277" s="80"/>
      <c r="Z277" s="80"/>
      <c r="AA277" s="80"/>
      <c r="AB277" s="80"/>
      <c r="AC277" s="80"/>
      <c r="AD277" s="80"/>
      <c r="AE277" s="80"/>
      <c r="AF277" s="80"/>
    </row>
    <row r="278" spans="1:32">
      <c r="A278" s="80"/>
      <c r="B278" s="80"/>
      <c r="C278" s="80"/>
      <c r="D278" s="80"/>
      <c r="E278" s="80"/>
      <c r="F278" s="80"/>
      <c r="G278" s="80"/>
      <c r="H278" s="80"/>
      <c r="I278" s="80"/>
      <c r="J278" s="80"/>
      <c r="K278" s="80"/>
      <c r="L278" s="80"/>
      <c r="M278" s="80"/>
      <c r="N278" s="80"/>
      <c r="O278" s="80"/>
      <c r="P278" s="80"/>
      <c r="Q278" s="80"/>
      <c r="R278" s="80"/>
      <c r="S278" s="80"/>
      <c r="T278" s="80"/>
      <c r="U278" s="80"/>
      <c r="V278" s="80"/>
      <c r="W278" s="80"/>
      <c r="X278" s="80"/>
      <c r="Y278" s="80"/>
      <c r="Z278" s="80"/>
      <c r="AA278" s="80"/>
      <c r="AB278" s="80"/>
      <c r="AC278" s="80"/>
      <c r="AD278" s="80"/>
      <c r="AE278" s="80"/>
      <c r="AF278" s="80"/>
    </row>
    <row r="279" spans="1:32">
      <c r="A279" s="80"/>
      <c r="B279" s="80"/>
      <c r="C279" s="80"/>
      <c r="D279" s="80"/>
      <c r="E279" s="80"/>
      <c r="F279" s="80"/>
      <c r="G279" s="80"/>
      <c r="H279" s="80"/>
      <c r="I279" s="80"/>
      <c r="J279" s="80"/>
      <c r="K279" s="80"/>
      <c r="L279" s="80"/>
      <c r="M279" s="80"/>
      <c r="N279" s="80"/>
      <c r="O279" s="80"/>
      <c r="P279" s="80"/>
      <c r="Q279" s="80"/>
      <c r="R279" s="80"/>
      <c r="S279" s="80"/>
      <c r="T279" s="80"/>
      <c r="U279" s="80"/>
      <c r="V279" s="80"/>
      <c r="W279" s="80"/>
      <c r="X279" s="80"/>
      <c r="Y279" s="80"/>
      <c r="Z279" s="80"/>
      <c r="AA279" s="80"/>
      <c r="AB279" s="80"/>
      <c r="AC279" s="80"/>
      <c r="AD279" s="80"/>
      <c r="AE279" s="80"/>
      <c r="AF279" s="80"/>
    </row>
    <row r="280" spans="1:32">
      <c r="A280" s="80"/>
      <c r="B280" s="80"/>
      <c r="C280" s="80"/>
      <c r="D280" s="80"/>
      <c r="E280" s="80"/>
      <c r="F280" s="80"/>
      <c r="G280" s="80"/>
      <c r="H280" s="80"/>
      <c r="I280" s="80"/>
      <c r="J280" s="80"/>
      <c r="K280" s="80"/>
      <c r="L280" s="80"/>
      <c r="M280" s="80"/>
      <c r="N280" s="80"/>
      <c r="O280" s="80"/>
      <c r="P280" s="80"/>
      <c r="Q280" s="80"/>
      <c r="R280" s="80"/>
      <c r="S280" s="80"/>
      <c r="T280" s="80"/>
      <c r="U280" s="80"/>
      <c r="V280" s="80"/>
      <c r="W280" s="80"/>
      <c r="X280" s="80"/>
      <c r="Y280" s="80"/>
      <c r="Z280" s="80"/>
      <c r="AA280" s="80"/>
      <c r="AB280" s="80"/>
      <c r="AC280" s="80"/>
      <c r="AD280" s="80"/>
      <c r="AE280" s="80"/>
      <c r="AF280" s="80"/>
    </row>
    <row r="281" spans="1:32">
      <c r="A281" s="80"/>
      <c r="B281" s="80"/>
      <c r="C281" s="80"/>
      <c r="D281" s="80"/>
      <c r="E281" s="80"/>
      <c r="F281" s="80"/>
      <c r="G281" s="80"/>
      <c r="H281" s="80"/>
      <c r="I281" s="80"/>
      <c r="J281" s="80"/>
      <c r="K281" s="80"/>
      <c r="L281" s="80"/>
      <c r="M281" s="80"/>
      <c r="N281" s="80"/>
      <c r="O281" s="80"/>
      <c r="P281" s="80"/>
      <c r="Q281" s="80"/>
      <c r="R281" s="80"/>
      <c r="S281" s="80"/>
      <c r="T281" s="80"/>
      <c r="U281" s="80"/>
      <c r="V281" s="80"/>
      <c r="W281" s="80"/>
      <c r="X281" s="80"/>
      <c r="Y281" s="80"/>
      <c r="Z281" s="80"/>
      <c r="AA281" s="80"/>
      <c r="AB281" s="80"/>
      <c r="AC281" s="80"/>
      <c r="AD281" s="80"/>
      <c r="AE281" s="80"/>
      <c r="AF281" s="80"/>
    </row>
    <row r="282" spans="1:32">
      <c r="A282" s="80"/>
      <c r="B282" s="80"/>
      <c r="C282" s="80"/>
      <c r="D282" s="80"/>
      <c r="E282" s="80"/>
      <c r="F282" s="80"/>
      <c r="G282" s="80"/>
      <c r="H282" s="80"/>
      <c r="I282" s="80"/>
      <c r="J282" s="80"/>
      <c r="K282" s="80"/>
      <c r="L282" s="80"/>
      <c r="M282" s="80"/>
      <c r="N282" s="80"/>
      <c r="O282" s="80"/>
      <c r="P282" s="80"/>
      <c r="Q282" s="80"/>
      <c r="R282" s="80"/>
      <c r="S282" s="80"/>
      <c r="T282" s="80"/>
      <c r="U282" s="80"/>
      <c r="V282" s="80"/>
      <c r="W282" s="80"/>
      <c r="X282" s="80"/>
      <c r="Y282" s="80"/>
      <c r="Z282" s="80"/>
      <c r="AA282" s="80"/>
      <c r="AB282" s="80"/>
      <c r="AC282" s="80"/>
      <c r="AD282" s="80"/>
      <c r="AE282" s="80"/>
      <c r="AF282" s="80"/>
    </row>
    <row r="283" spans="1:32">
      <c r="A283" s="80"/>
      <c r="B283" s="80"/>
      <c r="C283" s="80"/>
      <c r="D283" s="80"/>
      <c r="E283" s="80"/>
      <c r="F283" s="80"/>
      <c r="G283" s="80"/>
      <c r="H283" s="80"/>
      <c r="I283" s="80"/>
      <c r="J283" s="80"/>
      <c r="K283" s="80"/>
      <c r="L283" s="80"/>
      <c r="M283" s="80"/>
      <c r="N283" s="80"/>
      <c r="O283" s="80"/>
      <c r="P283" s="80"/>
      <c r="Q283" s="80"/>
      <c r="R283" s="80"/>
      <c r="S283" s="80"/>
      <c r="T283" s="80"/>
      <c r="U283" s="80"/>
      <c r="V283" s="80"/>
      <c r="W283" s="80"/>
      <c r="X283" s="80"/>
      <c r="Y283" s="80"/>
      <c r="Z283" s="80"/>
      <c r="AA283" s="80"/>
      <c r="AB283" s="80"/>
      <c r="AC283" s="80"/>
      <c r="AD283" s="80"/>
      <c r="AE283" s="80"/>
      <c r="AF283" s="80"/>
    </row>
    <row r="284" spans="1:32">
      <c r="A284" s="80"/>
      <c r="B284" s="80"/>
      <c r="C284" s="80"/>
      <c r="D284" s="80"/>
      <c r="E284" s="80"/>
      <c r="F284" s="80"/>
      <c r="G284" s="80"/>
      <c r="H284" s="80"/>
      <c r="I284" s="80"/>
      <c r="J284" s="80"/>
      <c r="K284" s="80"/>
      <c r="L284" s="80"/>
      <c r="M284" s="80"/>
      <c r="N284" s="80"/>
      <c r="O284" s="80"/>
      <c r="P284" s="80"/>
      <c r="Q284" s="80"/>
      <c r="R284" s="80"/>
      <c r="S284" s="80"/>
      <c r="T284" s="80"/>
      <c r="U284" s="80"/>
      <c r="V284" s="80"/>
      <c r="W284" s="80"/>
      <c r="X284" s="80"/>
      <c r="Y284" s="80"/>
      <c r="Z284" s="80"/>
      <c r="AA284" s="80"/>
      <c r="AB284" s="80"/>
      <c r="AC284" s="80"/>
      <c r="AD284" s="80"/>
      <c r="AE284" s="80"/>
      <c r="AF284" s="80"/>
    </row>
    <row r="285" spans="1:32">
      <c r="A285" s="80"/>
      <c r="B285" s="80"/>
      <c r="C285" s="80"/>
      <c r="D285" s="80"/>
      <c r="E285" s="80"/>
      <c r="F285" s="80"/>
      <c r="G285" s="80"/>
      <c r="H285" s="80"/>
      <c r="I285" s="80"/>
      <c r="J285" s="80"/>
      <c r="K285" s="80"/>
      <c r="L285" s="80"/>
      <c r="M285" s="80"/>
      <c r="N285" s="80"/>
      <c r="O285" s="80"/>
      <c r="P285" s="80"/>
      <c r="Q285" s="80"/>
      <c r="R285" s="80"/>
      <c r="S285" s="80"/>
      <c r="T285" s="80"/>
      <c r="U285" s="80"/>
      <c r="V285" s="80"/>
      <c r="W285" s="80"/>
      <c r="X285" s="80"/>
      <c r="Y285" s="80"/>
      <c r="Z285" s="80"/>
      <c r="AA285" s="80"/>
      <c r="AB285" s="80"/>
      <c r="AC285" s="80"/>
      <c r="AD285" s="80"/>
      <c r="AE285" s="80"/>
      <c r="AF285" s="80"/>
    </row>
    <row r="286" spans="1:32">
      <c r="A286" s="80"/>
      <c r="B286" s="80"/>
      <c r="C286" s="80"/>
      <c r="D286" s="80"/>
      <c r="E286" s="80"/>
      <c r="F286" s="80"/>
      <c r="G286" s="80"/>
      <c r="H286" s="80"/>
      <c r="I286" s="80"/>
      <c r="J286" s="80"/>
      <c r="K286" s="80"/>
      <c r="L286" s="80"/>
      <c r="M286" s="80"/>
      <c r="N286" s="80"/>
      <c r="O286" s="80"/>
      <c r="P286" s="80"/>
      <c r="Q286" s="80"/>
      <c r="R286" s="80"/>
      <c r="S286" s="80"/>
      <c r="T286" s="80"/>
      <c r="U286" s="80"/>
      <c r="V286" s="80"/>
      <c r="W286" s="80"/>
      <c r="X286" s="80"/>
      <c r="Y286" s="80"/>
      <c r="Z286" s="80"/>
      <c r="AA286" s="80"/>
      <c r="AB286" s="80"/>
      <c r="AC286" s="80"/>
      <c r="AD286" s="80"/>
      <c r="AE286" s="80"/>
      <c r="AF286" s="80"/>
    </row>
    <row r="287" spans="1:32">
      <c r="A287" s="80"/>
      <c r="B287" s="80"/>
      <c r="C287" s="80"/>
      <c r="D287" s="80"/>
      <c r="E287" s="80"/>
      <c r="F287" s="80"/>
      <c r="G287" s="80"/>
      <c r="H287" s="80"/>
      <c r="I287" s="80"/>
      <c r="J287" s="80"/>
      <c r="K287" s="80"/>
      <c r="L287" s="80"/>
      <c r="M287" s="80"/>
      <c r="N287" s="80"/>
      <c r="O287" s="80"/>
      <c r="P287" s="80"/>
      <c r="Q287" s="80"/>
      <c r="R287" s="80"/>
      <c r="S287" s="80"/>
      <c r="T287" s="80"/>
      <c r="U287" s="80"/>
      <c r="V287" s="80"/>
      <c r="W287" s="80"/>
      <c r="X287" s="80"/>
      <c r="Y287" s="80"/>
      <c r="Z287" s="80"/>
      <c r="AA287" s="80"/>
      <c r="AB287" s="80"/>
      <c r="AC287" s="80"/>
      <c r="AD287" s="80"/>
      <c r="AE287" s="80"/>
      <c r="AF287" s="80"/>
    </row>
    <row r="288" spans="1:32">
      <c r="A288" s="80"/>
      <c r="B288" s="80"/>
      <c r="C288" s="80"/>
      <c r="D288" s="80"/>
      <c r="E288" s="80"/>
      <c r="F288" s="80"/>
      <c r="G288" s="80"/>
      <c r="H288" s="80"/>
      <c r="I288" s="80"/>
      <c r="J288" s="80"/>
      <c r="K288" s="80"/>
      <c r="L288" s="80"/>
      <c r="M288" s="80"/>
      <c r="N288" s="80"/>
      <c r="O288" s="80"/>
      <c r="P288" s="80"/>
      <c r="Q288" s="80"/>
      <c r="R288" s="80"/>
      <c r="S288" s="80"/>
      <c r="T288" s="80"/>
      <c r="U288" s="80"/>
      <c r="V288" s="80"/>
      <c r="W288" s="80"/>
      <c r="X288" s="80"/>
      <c r="Y288" s="80"/>
      <c r="Z288" s="80"/>
      <c r="AA288" s="80"/>
      <c r="AB288" s="80"/>
      <c r="AC288" s="80"/>
      <c r="AD288" s="80"/>
      <c r="AE288" s="80"/>
      <c r="AF288" s="80"/>
    </row>
    <row r="289" spans="1:32">
      <c r="A289" s="80"/>
      <c r="B289" s="80"/>
      <c r="C289" s="80"/>
      <c r="D289" s="80"/>
      <c r="E289" s="80"/>
      <c r="F289" s="80"/>
      <c r="G289" s="80"/>
      <c r="H289" s="80"/>
      <c r="I289" s="80"/>
      <c r="J289" s="80"/>
      <c r="K289" s="80"/>
      <c r="L289" s="80"/>
      <c r="M289" s="80"/>
      <c r="N289" s="80"/>
      <c r="O289" s="80"/>
      <c r="P289" s="80"/>
      <c r="Q289" s="80"/>
      <c r="R289" s="80"/>
      <c r="S289" s="80"/>
      <c r="T289" s="80"/>
      <c r="U289" s="80"/>
      <c r="V289" s="80"/>
      <c r="W289" s="80"/>
      <c r="X289" s="80"/>
      <c r="Y289" s="80"/>
      <c r="Z289" s="80"/>
      <c r="AA289" s="80"/>
      <c r="AB289" s="80"/>
      <c r="AC289" s="80"/>
      <c r="AD289" s="80"/>
      <c r="AE289" s="80"/>
      <c r="AF289" s="80"/>
    </row>
    <row r="290" spans="1:32">
      <c r="A290" s="80"/>
      <c r="B290" s="80"/>
      <c r="C290" s="80"/>
      <c r="D290" s="80"/>
      <c r="E290" s="80"/>
      <c r="F290" s="80"/>
      <c r="G290" s="80"/>
      <c r="H290" s="80"/>
      <c r="I290" s="80"/>
      <c r="J290" s="80"/>
      <c r="K290" s="80"/>
      <c r="L290" s="80"/>
      <c r="M290" s="80"/>
      <c r="N290" s="80"/>
      <c r="O290" s="80"/>
      <c r="P290" s="80"/>
      <c r="Q290" s="80"/>
      <c r="R290" s="80"/>
      <c r="S290" s="80"/>
      <c r="T290" s="80"/>
      <c r="U290" s="80"/>
      <c r="V290" s="80"/>
      <c r="W290" s="80"/>
      <c r="X290" s="80"/>
      <c r="Y290" s="80"/>
      <c r="Z290" s="80"/>
      <c r="AA290" s="80"/>
      <c r="AB290" s="80"/>
      <c r="AC290" s="80"/>
      <c r="AD290" s="80"/>
      <c r="AE290" s="80"/>
      <c r="AF290" s="80"/>
    </row>
    <row r="291" spans="1:32">
      <c r="A291" s="80"/>
      <c r="B291" s="80"/>
      <c r="C291" s="80"/>
      <c r="D291" s="80"/>
      <c r="E291" s="80"/>
      <c r="F291" s="80"/>
      <c r="G291" s="80"/>
      <c r="H291" s="80"/>
      <c r="I291" s="80"/>
      <c r="J291" s="80"/>
      <c r="K291" s="80"/>
      <c r="L291" s="80"/>
      <c r="M291" s="80"/>
      <c r="N291" s="80"/>
      <c r="O291" s="80"/>
      <c r="P291" s="80"/>
      <c r="Q291" s="80"/>
      <c r="R291" s="80"/>
      <c r="S291" s="80"/>
      <c r="T291" s="80"/>
      <c r="U291" s="80"/>
      <c r="V291" s="80"/>
      <c r="W291" s="80"/>
      <c r="X291" s="80"/>
      <c r="Y291" s="80"/>
      <c r="Z291" s="80"/>
      <c r="AA291" s="80"/>
      <c r="AB291" s="80"/>
      <c r="AC291" s="80"/>
      <c r="AD291" s="80"/>
      <c r="AE291" s="80"/>
      <c r="AF291" s="80"/>
    </row>
    <row r="292" spans="1:32">
      <c r="A292" s="80"/>
      <c r="B292" s="80"/>
      <c r="C292" s="80"/>
      <c r="D292" s="80"/>
      <c r="E292" s="80"/>
      <c r="F292" s="80"/>
      <c r="G292" s="80"/>
      <c r="H292" s="80"/>
      <c r="I292" s="80"/>
      <c r="J292" s="80"/>
      <c r="K292" s="80"/>
      <c r="L292" s="80"/>
      <c r="M292" s="80"/>
      <c r="N292" s="80"/>
      <c r="O292" s="80"/>
      <c r="P292" s="80"/>
      <c r="Q292" s="80"/>
      <c r="R292" s="80"/>
      <c r="S292" s="80"/>
      <c r="T292" s="80"/>
      <c r="U292" s="80"/>
      <c r="V292" s="80"/>
      <c r="W292" s="80"/>
      <c r="X292" s="80"/>
      <c r="Y292" s="80"/>
      <c r="Z292" s="80"/>
      <c r="AA292" s="80"/>
      <c r="AB292" s="80"/>
      <c r="AC292" s="80"/>
      <c r="AD292" s="80"/>
      <c r="AE292" s="80"/>
      <c r="AF292" s="80"/>
    </row>
    <row r="293" spans="1:32">
      <c r="A293" s="80"/>
      <c r="B293" s="80"/>
      <c r="C293" s="80"/>
      <c r="D293" s="80"/>
      <c r="E293" s="80"/>
      <c r="F293" s="80"/>
      <c r="G293" s="80"/>
      <c r="H293" s="80"/>
      <c r="I293" s="80"/>
      <c r="J293" s="80"/>
      <c r="K293" s="80"/>
      <c r="L293" s="80"/>
      <c r="M293" s="80"/>
      <c r="N293" s="80"/>
      <c r="O293" s="80"/>
      <c r="P293" s="80"/>
      <c r="Q293" s="80"/>
      <c r="R293" s="80"/>
      <c r="S293" s="80"/>
      <c r="T293" s="80"/>
      <c r="U293" s="80"/>
      <c r="V293" s="80"/>
      <c r="W293" s="80"/>
      <c r="X293" s="80"/>
      <c r="Y293" s="80"/>
      <c r="Z293" s="80"/>
      <c r="AA293" s="80"/>
      <c r="AB293" s="80"/>
      <c r="AC293" s="80"/>
      <c r="AD293" s="80"/>
      <c r="AE293" s="80"/>
      <c r="AF293" s="80"/>
    </row>
    <row r="294" spans="1:32">
      <c r="A294" s="80"/>
      <c r="B294" s="80"/>
      <c r="C294" s="80"/>
      <c r="D294" s="80"/>
      <c r="E294" s="80"/>
      <c r="F294" s="80"/>
      <c r="G294" s="80"/>
      <c r="H294" s="80"/>
      <c r="I294" s="80"/>
      <c r="J294" s="80"/>
      <c r="K294" s="80"/>
      <c r="L294" s="80"/>
      <c r="M294" s="80"/>
      <c r="N294" s="80"/>
      <c r="O294" s="80"/>
      <c r="P294" s="80"/>
      <c r="Q294" s="80"/>
      <c r="R294" s="80"/>
      <c r="S294" s="80"/>
      <c r="T294" s="80"/>
      <c r="U294" s="80"/>
      <c r="V294" s="80"/>
      <c r="W294" s="80"/>
      <c r="X294" s="80"/>
      <c r="Y294" s="80"/>
      <c r="Z294" s="80"/>
      <c r="AA294" s="80"/>
      <c r="AB294" s="80"/>
      <c r="AC294" s="80"/>
      <c r="AD294" s="80"/>
      <c r="AE294" s="80"/>
      <c r="AF294" s="80"/>
    </row>
    <row r="295" spans="1:32">
      <c r="A295" s="80"/>
      <c r="B295" s="80"/>
      <c r="C295" s="80"/>
      <c r="D295" s="80"/>
      <c r="E295" s="80"/>
      <c r="F295" s="80"/>
      <c r="G295" s="80"/>
      <c r="H295" s="80"/>
      <c r="I295" s="80"/>
      <c r="J295" s="80"/>
      <c r="K295" s="80"/>
      <c r="L295" s="80"/>
      <c r="M295" s="80"/>
      <c r="N295" s="80"/>
      <c r="O295" s="80"/>
      <c r="P295" s="80"/>
      <c r="Q295" s="80"/>
      <c r="R295" s="80"/>
      <c r="S295" s="80"/>
      <c r="T295" s="80"/>
      <c r="U295" s="80"/>
      <c r="V295" s="80"/>
      <c r="W295" s="80"/>
      <c r="X295" s="80"/>
      <c r="Y295" s="80"/>
      <c r="Z295" s="80"/>
      <c r="AA295" s="80"/>
      <c r="AB295" s="80"/>
      <c r="AC295" s="80"/>
      <c r="AD295" s="80"/>
      <c r="AE295" s="80"/>
      <c r="AF295" s="80"/>
    </row>
    <row r="296" spans="1:32">
      <c r="A296" s="80"/>
      <c r="B296" s="80"/>
      <c r="C296" s="80"/>
      <c r="D296" s="80"/>
      <c r="E296" s="80"/>
      <c r="F296" s="80"/>
      <c r="G296" s="80"/>
      <c r="H296" s="80"/>
      <c r="I296" s="80"/>
      <c r="J296" s="80"/>
      <c r="K296" s="80"/>
      <c r="L296" s="80"/>
      <c r="M296" s="80"/>
      <c r="N296" s="80"/>
      <c r="O296" s="80"/>
      <c r="P296" s="80"/>
      <c r="Q296" s="80"/>
      <c r="R296" s="80"/>
      <c r="S296" s="80"/>
      <c r="T296" s="80"/>
      <c r="U296" s="80"/>
      <c r="V296" s="80"/>
      <c r="W296" s="80"/>
      <c r="X296" s="80"/>
      <c r="Y296" s="80"/>
      <c r="Z296" s="80"/>
      <c r="AA296" s="80"/>
      <c r="AB296" s="80"/>
      <c r="AC296" s="80"/>
      <c r="AD296" s="80"/>
      <c r="AE296" s="80"/>
      <c r="AF296" s="80"/>
    </row>
    <row r="297" spans="1:32">
      <c r="A297" s="80"/>
      <c r="B297" s="80"/>
      <c r="C297" s="80"/>
      <c r="D297" s="80"/>
      <c r="E297" s="80"/>
      <c r="F297" s="80"/>
      <c r="G297" s="80"/>
      <c r="H297" s="80"/>
      <c r="I297" s="80"/>
      <c r="J297" s="80"/>
      <c r="K297" s="80"/>
      <c r="L297" s="80"/>
      <c r="M297" s="80"/>
      <c r="N297" s="80"/>
      <c r="O297" s="80"/>
      <c r="P297" s="80"/>
      <c r="Q297" s="80"/>
      <c r="R297" s="80"/>
      <c r="S297" s="80"/>
      <c r="T297" s="80"/>
      <c r="U297" s="80"/>
      <c r="V297" s="80"/>
      <c r="W297" s="80"/>
      <c r="X297" s="80"/>
      <c r="Y297" s="80"/>
      <c r="Z297" s="80"/>
      <c r="AA297" s="80"/>
      <c r="AB297" s="80"/>
      <c r="AC297" s="80"/>
      <c r="AD297" s="80"/>
      <c r="AE297" s="80"/>
      <c r="AF297" s="80"/>
    </row>
    <row r="298" spans="1:32">
      <c r="A298" s="80"/>
      <c r="B298" s="80"/>
      <c r="C298" s="80"/>
      <c r="D298" s="80"/>
      <c r="E298" s="80"/>
      <c r="F298" s="80"/>
      <c r="G298" s="80"/>
      <c r="H298" s="80"/>
      <c r="I298" s="80"/>
      <c r="J298" s="80"/>
      <c r="K298" s="80"/>
      <c r="L298" s="80"/>
      <c r="M298" s="80"/>
      <c r="N298" s="80"/>
      <c r="O298" s="80"/>
      <c r="P298" s="80"/>
      <c r="Q298" s="80"/>
      <c r="R298" s="80"/>
      <c r="S298" s="80"/>
      <c r="T298" s="80"/>
      <c r="U298" s="80"/>
      <c r="V298" s="80"/>
      <c r="W298" s="80"/>
      <c r="X298" s="80"/>
      <c r="Y298" s="80"/>
      <c r="Z298" s="80"/>
      <c r="AA298" s="80"/>
      <c r="AB298" s="80"/>
      <c r="AC298" s="80"/>
      <c r="AD298" s="80"/>
      <c r="AE298" s="80"/>
      <c r="AF298" s="80"/>
    </row>
    <row r="299" spans="1:32">
      <c r="A299" s="80"/>
      <c r="B299" s="80"/>
      <c r="C299" s="80"/>
      <c r="D299" s="80"/>
      <c r="E299" s="80"/>
      <c r="F299" s="80"/>
      <c r="G299" s="80"/>
      <c r="H299" s="80"/>
      <c r="I299" s="80"/>
      <c r="J299" s="80"/>
      <c r="K299" s="80"/>
      <c r="L299" s="80"/>
      <c r="M299" s="80"/>
      <c r="N299" s="80"/>
      <c r="O299" s="80"/>
      <c r="P299" s="80"/>
      <c r="Q299" s="80"/>
      <c r="R299" s="80"/>
      <c r="S299" s="80"/>
      <c r="T299" s="80"/>
      <c r="U299" s="80"/>
      <c r="V299" s="80"/>
      <c r="W299" s="80"/>
      <c r="X299" s="80"/>
      <c r="Y299" s="80"/>
      <c r="Z299" s="80"/>
      <c r="AA299" s="80"/>
      <c r="AB299" s="80"/>
      <c r="AC299" s="80"/>
      <c r="AD299" s="80"/>
      <c r="AE299" s="80"/>
      <c r="AF299" s="80"/>
    </row>
    <row r="300" spans="1:32">
      <c r="A300" s="80"/>
      <c r="B300" s="80"/>
      <c r="C300" s="80"/>
      <c r="D300" s="80"/>
      <c r="E300" s="80"/>
      <c r="F300" s="80"/>
      <c r="G300" s="80"/>
      <c r="H300" s="80"/>
      <c r="I300" s="80"/>
      <c r="J300" s="80"/>
      <c r="K300" s="80"/>
      <c r="L300" s="80"/>
      <c r="M300" s="80"/>
      <c r="N300" s="80"/>
      <c r="O300" s="80"/>
      <c r="P300" s="80"/>
      <c r="Q300" s="80"/>
      <c r="R300" s="80"/>
      <c r="S300" s="80"/>
      <c r="T300" s="80"/>
      <c r="U300" s="80"/>
      <c r="V300" s="80"/>
      <c r="W300" s="80"/>
      <c r="X300" s="80"/>
      <c r="Y300" s="80"/>
      <c r="Z300" s="80"/>
      <c r="AA300" s="80"/>
      <c r="AB300" s="80"/>
      <c r="AC300" s="80"/>
      <c r="AD300" s="80"/>
      <c r="AE300" s="80"/>
      <c r="AF300" s="80"/>
    </row>
    <row r="301" spans="1:32">
      <c r="A301" s="80"/>
      <c r="B301" s="80"/>
      <c r="C301" s="80"/>
      <c r="D301" s="80"/>
      <c r="E301" s="80"/>
      <c r="F301" s="80"/>
      <c r="G301" s="80"/>
      <c r="H301" s="80"/>
      <c r="I301" s="80"/>
      <c r="J301" s="80"/>
      <c r="K301" s="80"/>
      <c r="L301" s="80"/>
      <c r="M301" s="80"/>
      <c r="N301" s="80"/>
      <c r="O301" s="80"/>
      <c r="P301" s="80"/>
      <c r="Q301" s="80"/>
      <c r="R301" s="80"/>
      <c r="S301" s="80"/>
      <c r="T301" s="80"/>
      <c r="U301" s="80"/>
      <c r="V301" s="80"/>
      <c r="W301" s="80"/>
      <c r="X301" s="80"/>
      <c r="Y301" s="80"/>
      <c r="Z301" s="80"/>
      <c r="AA301" s="80"/>
      <c r="AB301" s="80"/>
      <c r="AC301" s="80"/>
      <c r="AD301" s="80"/>
      <c r="AE301" s="80"/>
      <c r="AF301" s="80"/>
    </row>
    <row r="302" spans="1:32">
      <c r="A302" s="80"/>
      <c r="B302" s="80"/>
      <c r="C302" s="80"/>
      <c r="D302" s="80"/>
      <c r="E302" s="80"/>
      <c r="F302" s="80"/>
      <c r="G302" s="80"/>
      <c r="H302" s="80"/>
      <c r="I302" s="80"/>
      <c r="J302" s="80"/>
      <c r="K302" s="80"/>
      <c r="L302" s="80"/>
      <c r="M302" s="80"/>
      <c r="N302" s="80"/>
      <c r="O302" s="80"/>
      <c r="P302" s="80"/>
      <c r="Q302" s="80"/>
      <c r="R302" s="80"/>
      <c r="S302" s="80"/>
      <c r="T302" s="80"/>
      <c r="U302" s="80"/>
      <c r="V302" s="80"/>
      <c r="W302" s="80"/>
      <c r="X302" s="80"/>
      <c r="Y302" s="80"/>
      <c r="Z302" s="80"/>
      <c r="AA302" s="80"/>
      <c r="AB302" s="80"/>
      <c r="AC302" s="80"/>
      <c r="AD302" s="80"/>
      <c r="AE302" s="80"/>
      <c r="AF302" s="80"/>
    </row>
    <row r="303" spans="1:32">
      <c r="A303" s="80"/>
      <c r="B303" s="80"/>
      <c r="C303" s="80"/>
      <c r="D303" s="80"/>
      <c r="E303" s="80"/>
      <c r="F303" s="80"/>
      <c r="G303" s="80"/>
      <c r="H303" s="80"/>
      <c r="I303" s="80"/>
      <c r="J303" s="80"/>
      <c r="K303" s="80"/>
      <c r="L303" s="80"/>
      <c r="M303" s="80"/>
      <c r="N303" s="80"/>
      <c r="O303" s="80"/>
      <c r="P303" s="80"/>
      <c r="Q303" s="80"/>
      <c r="R303" s="80"/>
      <c r="S303" s="80"/>
      <c r="T303" s="80"/>
      <c r="U303" s="80"/>
      <c r="V303" s="80"/>
      <c r="W303" s="80"/>
      <c r="X303" s="80"/>
      <c r="Y303" s="80"/>
      <c r="Z303" s="80"/>
      <c r="AA303" s="80"/>
      <c r="AB303" s="80"/>
      <c r="AC303" s="80"/>
      <c r="AD303" s="80"/>
      <c r="AE303" s="80"/>
      <c r="AF303" s="80"/>
    </row>
    <row r="304" spans="1:32">
      <c r="A304" s="80"/>
      <c r="B304" s="80"/>
      <c r="C304" s="80"/>
      <c r="D304" s="80"/>
      <c r="E304" s="80"/>
      <c r="F304" s="80"/>
      <c r="G304" s="80"/>
      <c r="H304" s="80"/>
      <c r="I304" s="80"/>
      <c r="J304" s="80"/>
      <c r="K304" s="80"/>
      <c r="L304" s="80"/>
      <c r="M304" s="80"/>
      <c r="N304" s="80"/>
      <c r="O304" s="80"/>
      <c r="P304" s="80"/>
      <c r="Q304" s="80"/>
      <c r="R304" s="80"/>
      <c r="S304" s="80"/>
      <c r="T304" s="80"/>
      <c r="U304" s="80"/>
      <c r="V304" s="80"/>
      <c r="W304" s="80"/>
      <c r="X304" s="80"/>
      <c r="Y304" s="80"/>
      <c r="Z304" s="80"/>
      <c r="AA304" s="80"/>
      <c r="AB304" s="80"/>
      <c r="AC304" s="80"/>
      <c r="AD304" s="80"/>
      <c r="AE304" s="80"/>
      <c r="AF304" s="80"/>
    </row>
    <row r="305" spans="1:32">
      <c r="A305" s="80"/>
      <c r="B305" s="80"/>
      <c r="C305" s="80"/>
      <c r="D305" s="80"/>
      <c r="E305" s="80"/>
      <c r="F305" s="80"/>
      <c r="G305" s="80"/>
      <c r="H305" s="80"/>
      <c r="I305" s="80"/>
      <c r="J305" s="80"/>
      <c r="K305" s="80"/>
      <c r="L305" s="80"/>
      <c r="M305" s="80"/>
      <c r="N305" s="80"/>
      <c r="O305" s="80"/>
      <c r="P305" s="80"/>
      <c r="Q305" s="80"/>
      <c r="R305" s="80"/>
      <c r="S305" s="80"/>
      <c r="T305" s="80"/>
      <c r="U305" s="80"/>
      <c r="V305" s="80"/>
      <c r="W305" s="80"/>
      <c r="X305" s="80"/>
      <c r="Y305" s="80"/>
      <c r="Z305" s="80"/>
      <c r="AA305" s="80"/>
      <c r="AB305" s="80"/>
      <c r="AC305" s="80"/>
      <c r="AD305" s="80"/>
      <c r="AE305" s="80"/>
      <c r="AF305" s="80"/>
    </row>
    <row r="306" spans="1:32">
      <c r="A306" s="80"/>
      <c r="B306" s="80"/>
      <c r="C306" s="80"/>
      <c r="D306" s="80"/>
      <c r="E306" s="80"/>
      <c r="F306" s="80"/>
      <c r="G306" s="80"/>
      <c r="H306" s="80"/>
      <c r="I306" s="80"/>
      <c r="J306" s="80"/>
      <c r="K306" s="80"/>
      <c r="L306" s="80"/>
      <c r="M306" s="80"/>
      <c r="N306" s="80"/>
      <c r="O306" s="80"/>
      <c r="P306" s="80"/>
      <c r="Q306" s="80"/>
      <c r="R306" s="80"/>
      <c r="S306" s="80"/>
      <c r="T306" s="80"/>
      <c r="U306" s="80"/>
      <c r="V306" s="80"/>
      <c r="W306" s="80"/>
      <c r="X306" s="80"/>
      <c r="Y306" s="80"/>
      <c r="Z306" s="80"/>
      <c r="AA306" s="80"/>
      <c r="AB306" s="80"/>
      <c r="AC306" s="80"/>
      <c r="AD306" s="80"/>
      <c r="AE306" s="80"/>
      <c r="AF306" s="80"/>
    </row>
    <row r="307" spans="1:32">
      <c r="A307" s="80"/>
      <c r="B307" s="80"/>
      <c r="C307" s="80"/>
      <c r="D307" s="80"/>
      <c r="E307" s="80"/>
      <c r="F307" s="80"/>
      <c r="G307" s="80"/>
      <c r="H307" s="80"/>
      <c r="I307" s="80"/>
      <c r="J307" s="80"/>
      <c r="K307" s="80"/>
      <c r="L307" s="80"/>
      <c r="M307" s="80"/>
      <c r="N307" s="80"/>
      <c r="O307" s="80"/>
      <c r="P307" s="80"/>
      <c r="Q307" s="80"/>
      <c r="R307" s="80"/>
      <c r="S307" s="80"/>
      <c r="T307" s="80"/>
      <c r="U307" s="80"/>
      <c r="V307" s="80"/>
      <c r="W307" s="80"/>
      <c r="X307" s="80"/>
      <c r="Y307" s="80"/>
      <c r="Z307" s="80"/>
      <c r="AA307" s="80"/>
      <c r="AB307" s="80"/>
      <c r="AC307" s="80"/>
      <c r="AD307" s="80"/>
      <c r="AE307" s="80"/>
      <c r="AF307" s="80"/>
    </row>
    <row r="308" spans="1:32">
      <c r="A308" s="80"/>
      <c r="B308" s="80"/>
      <c r="C308" s="80"/>
      <c r="D308" s="80"/>
      <c r="E308" s="80"/>
      <c r="F308" s="80"/>
      <c r="G308" s="80"/>
      <c r="H308" s="80"/>
      <c r="I308" s="80"/>
      <c r="J308" s="80"/>
      <c r="K308" s="80"/>
      <c r="L308" s="80"/>
      <c r="M308" s="80"/>
      <c r="N308" s="80"/>
      <c r="O308" s="80"/>
      <c r="P308" s="80"/>
      <c r="Q308" s="80"/>
      <c r="R308" s="80"/>
      <c r="S308" s="80"/>
      <c r="T308" s="80"/>
      <c r="U308" s="80"/>
      <c r="V308" s="80"/>
      <c r="W308" s="80"/>
      <c r="X308" s="80"/>
      <c r="Y308" s="80"/>
      <c r="Z308" s="80"/>
      <c r="AA308" s="80"/>
      <c r="AB308" s="80"/>
      <c r="AC308" s="80"/>
      <c r="AD308" s="80"/>
      <c r="AE308" s="80"/>
      <c r="AF308" s="80"/>
    </row>
    <row r="309" spans="1:32">
      <c r="A309" s="80"/>
      <c r="B309" s="80"/>
      <c r="C309" s="80"/>
      <c r="D309" s="80"/>
      <c r="E309" s="80"/>
      <c r="F309" s="80"/>
      <c r="G309" s="80"/>
      <c r="H309" s="80"/>
      <c r="I309" s="80"/>
      <c r="J309" s="80"/>
      <c r="K309" s="80"/>
      <c r="L309" s="80"/>
      <c r="M309" s="80"/>
      <c r="N309" s="80"/>
      <c r="O309" s="80"/>
      <c r="P309" s="80"/>
      <c r="Q309" s="80"/>
      <c r="R309" s="80"/>
      <c r="S309" s="80"/>
      <c r="T309" s="80"/>
      <c r="U309" s="80"/>
      <c r="V309" s="80"/>
      <c r="W309" s="80"/>
      <c r="X309" s="80"/>
      <c r="Y309" s="80"/>
      <c r="Z309" s="80"/>
      <c r="AA309" s="80"/>
      <c r="AB309" s="80"/>
      <c r="AC309" s="80"/>
      <c r="AD309" s="80"/>
      <c r="AE309" s="80"/>
      <c r="AF309" s="80"/>
    </row>
    <row r="310" spans="1:32">
      <c r="A310" s="80"/>
      <c r="B310" s="80"/>
      <c r="C310" s="80"/>
      <c r="D310" s="80"/>
      <c r="E310" s="80"/>
      <c r="F310" s="80"/>
      <c r="G310" s="80"/>
      <c r="H310" s="80"/>
      <c r="I310" s="80"/>
      <c r="J310" s="80"/>
      <c r="K310" s="80"/>
      <c r="L310" s="80"/>
      <c r="M310" s="80"/>
      <c r="N310" s="80"/>
      <c r="O310" s="80"/>
      <c r="P310" s="80"/>
      <c r="Q310" s="80"/>
      <c r="R310" s="80"/>
      <c r="S310" s="80"/>
      <c r="T310" s="80"/>
      <c r="U310" s="80"/>
      <c r="V310" s="80"/>
      <c r="W310" s="80"/>
      <c r="X310" s="80"/>
      <c r="Y310" s="80"/>
      <c r="Z310" s="80"/>
      <c r="AA310" s="80"/>
      <c r="AB310" s="80"/>
      <c r="AC310" s="80"/>
      <c r="AD310" s="80"/>
      <c r="AE310" s="80"/>
      <c r="AF310" s="80"/>
    </row>
    <row r="311" spans="1:32">
      <c r="A311" s="80"/>
      <c r="B311" s="80"/>
      <c r="C311" s="80"/>
      <c r="D311" s="80"/>
      <c r="E311" s="80"/>
      <c r="F311" s="80"/>
      <c r="G311" s="80"/>
      <c r="H311" s="80"/>
      <c r="I311" s="80"/>
      <c r="J311" s="80"/>
      <c r="K311" s="80"/>
      <c r="L311" s="80"/>
      <c r="M311" s="80"/>
      <c r="N311" s="80"/>
      <c r="O311" s="80"/>
      <c r="P311" s="80"/>
      <c r="Q311" s="80"/>
      <c r="R311" s="80"/>
      <c r="S311" s="80"/>
      <c r="T311" s="80"/>
      <c r="U311" s="80"/>
      <c r="V311" s="80"/>
      <c r="W311" s="80"/>
      <c r="X311" s="80"/>
      <c r="Y311" s="80"/>
      <c r="Z311" s="80"/>
      <c r="AA311" s="80"/>
      <c r="AB311" s="80"/>
      <c r="AC311" s="80"/>
      <c r="AD311" s="80"/>
      <c r="AE311" s="80"/>
      <c r="AF311" s="80"/>
    </row>
    <row r="312" spans="1:32">
      <c r="A312" s="80"/>
      <c r="B312" s="80"/>
      <c r="C312" s="80"/>
      <c r="D312" s="80"/>
      <c r="E312" s="80"/>
      <c r="F312" s="80"/>
      <c r="G312" s="80"/>
      <c r="H312" s="80"/>
      <c r="I312" s="80"/>
      <c r="J312" s="80"/>
      <c r="K312" s="80"/>
      <c r="L312" s="80"/>
      <c r="M312" s="80"/>
      <c r="N312" s="80"/>
      <c r="O312" s="80"/>
      <c r="P312" s="80"/>
      <c r="Q312" s="80"/>
      <c r="R312" s="80"/>
      <c r="S312" s="80"/>
      <c r="T312" s="80"/>
      <c r="U312" s="80"/>
      <c r="V312" s="80"/>
      <c r="W312" s="80"/>
      <c r="X312" s="80"/>
      <c r="Y312" s="80"/>
      <c r="Z312" s="80"/>
      <c r="AA312" s="80"/>
      <c r="AB312" s="80"/>
      <c r="AC312" s="80"/>
      <c r="AD312" s="80"/>
      <c r="AE312" s="80"/>
      <c r="AF312" s="80"/>
    </row>
    <row r="313" spans="1:32">
      <c r="A313" s="80"/>
      <c r="B313" s="80"/>
      <c r="C313" s="80"/>
      <c r="D313" s="80"/>
      <c r="E313" s="80"/>
      <c r="F313" s="80"/>
      <c r="G313" s="80"/>
      <c r="H313" s="80"/>
      <c r="I313" s="80"/>
      <c r="J313" s="80"/>
      <c r="K313" s="80"/>
      <c r="L313" s="80"/>
      <c r="M313" s="80"/>
      <c r="N313" s="80"/>
      <c r="O313" s="80"/>
      <c r="P313" s="80"/>
      <c r="Q313" s="80"/>
      <c r="R313" s="80"/>
      <c r="S313" s="80"/>
      <c r="T313" s="80"/>
      <c r="U313" s="80"/>
      <c r="V313" s="80"/>
      <c r="W313" s="80"/>
      <c r="X313" s="80"/>
      <c r="Y313" s="80"/>
      <c r="Z313" s="80"/>
      <c r="AA313" s="80"/>
      <c r="AB313" s="80"/>
      <c r="AC313" s="80"/>
      <c r="AD313" s="80"/>
      <c r="AE313" s="80"/>
      <c r="AF313" s="80"/>
    </row>
  </sheetData>
  <mergeCells count="54">
    <mergeCell ref="AE5:AE12"/>
    <mergeCell ref="AD8:AD12"/>
    <mergeCell ref="X8:Y8"/>
    <mergeCell ref="P9:P12"/>
    <mergeCell ref="AC9:AC12"/>
    <mergeCell ref="S7:S12"/>
    <mergeCell ref="A3:AF3"/>
    <mergeCell ref="AA7:AA12"/>
    <mergeCell ref="AB7:AD7"/>
    <mergeCell ref="K8:N9"/>
    <mergeCell ref="AB8:AC8"/>
    <mergeCell ref="M11:N11"/>
    <mergeCell ref="W6:Z6"/>
    <mergeCell ref="AA5:AD6"/>
    <mergeCell ref="S6:V6"/>
    <mergeCell ref="T8:U8"/>
    <mergeCell ref="O5:Z5"/>
    <mergeCell ref="R8:R12"/>
    <mergeCell ref="V8:V12"/>
    <mergeCell ref="Z8:Z12"/>
    <mergeCell ref="J10:J12"/>
    <mergeCell ref="O7:O12"/>
    <mergeCell ref="A4:AF4"/>
    <mergeCell ref="A5:A12"/>
    <mergeCell ref="B5:B12"/>
    <mergeCell ref="F5:F12"/>
    <mergeCell ref="K10:K12"/>
    <mergeCell ref="AB9:AB12"/>
    <mergeCell ref="L10:N10"/>
    <mergeCell ref="L11:L12"/>
    <mergeCell ref="Q9:Q12"/>
    <mergeCell ref="I7:N7"/>
    <mergeCell ref="P7:R7"/>
    <mergeCell ref="X9:X12"/>
    <mergeCell ref="X7:Z7"/>
    <mergeCell ref="H6:N6"/>
    <mergeCell ref="C5:C12"/>
    <mergeCell ref="H7:H12"/>
    <mergeCell ref="A1:AF1"/>
    <mergeCell ref="D5:D12"/>
    <mergeCell ref="E5:E12"/>
    <mergeCell ref="U9:U12"/>
    <mergeCell ref="I10:I12"/>
    <mergeCell ref="T9:T12"/>
    <mergeCell ref="P8:Q8"/>
    <mergeCell ref="I8:J9"/>
    <mergeCell ref="AF5:AF12"/>
    <mergeCell ref="G6:G12"/>
    <mergeCell ref="Y9:Y12"/>
    <mergeCell ref="T7:V7"/>
    <mergeCell ref="O6:R6"/>
    <mergeCell ref="G5:N5"/>
    <mergeCell ref="W7:W12"/>
    <mergeCell ref="A2:AF2"/>
  </mergeCells>
  <printOptions horizontalCentered="1"/>
  <pageMargins left="0" right="0" top="0.5" bottom="0.5" header="0.3" footer="0.3"/>
  <pageSetup paperSize="9" scale="55"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22</vt:i4>
      </vt:variant>
    </vt:vector>
  </HeadingPairs>
  <TitlesOfParts>
    <vt:vector size="35" baseType="lpstr">
      <vt:lpstr>PL I - NSĐP</vt:lpstr>
      <vt:lpstr>PL I - NSĐP (2)</vt:lpstr>
      <vt:lpstr>PL II NSTW</vt:lpstr>
      <vt:lpstr>PL III PHKTXH</vt:lpstr>
      <vt:lpstr>PL IV ODA</vt:lpstr>
      <vt:lpstr>PL V CTMTQG</vt:lpstr>
      <vt:lpstr>PL II - NSTW</vt:lpstr>
      <vt:lpstr>PL III- ODA</vt:lpstr>
      <vt:lpstr>NSĐP (2021)</vt:lpstr>
      <vt:lpstr>NSĐP (2022)</vt:lpstr>
      <vt:lpstr>NSTW</vt:lpstr>
      <vt:lpstr>PL II</vt:lpstr>
      <vt:lpstr>ODA</vt:lpstr>
      <vt:lpstr>'NSĐP (2021)'!Print_Area</vt:lpstr>
      <vt:lpstr>'NSĐP (2022)'!Print_Area</vt:lpstr>
      <vt:lpstr>NSTW!Print_Area</vt:lpstr>
      <vt:lpstr>ODA!Print_Area</vt:lpstr>
      <vt:lpstr>'PL I - NSĐP'!Print_Area</vt:lpstr>
      <vt:lpstr>'PL I - NSĐP (2)'!Print_Area</vt:lpstr>
      <vt:lpstr>'PL II - NSTW'!Print_Area</vt:lpstr>
      <vt:lpstr>'PL II NSTW'!Print_Area</vt:lpstr>
      <vt:lpstr>'PL III- ODA'!Print_Area</vt:lpstr>
      <vt:lpstr>'PL III PHKTXH'!Print_Area</vt:lpstr>
      <vt:lpstr>'NSĐP (2021)'!Print_Titles</vt:lpstr>
      <vt:lpstr>'NSĐP (2022)'!Print_Titles</vt:lpstr>
      <vt:lpstr>NSTW!Print_Titles</vt:lpstr>
      <vt:lpstr>ODA!Print_Titles</vt:lpstr>
      <vt:lpstr>'PL I - NSĐP'!Print_Titles</vt:lpstr>
      <vt:lpstr>'PL I - NSĐP (2)'!Print_Titles</vt:lpstr>
      <vt:lpstr>'PL II - NSTW'!Print_Titles</vt:lpstr>
      <vt:lpstr>'PL II NSTW'!Print_Titles</vt:lpstr>
      <vt:lpstr>'PL III- ODA'!Print_Titles</vt:lpstr>
      <vt:lpstr>'PL III PHKTXH'!Print_Titles</vt:lpstr>
      <vt:lpstr>'PL IV ODA'!Print_Titles</vt:lpstr>
      <vt:lpstr>'PL V CTMTQG'!Print_Titles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2022-11-22T09:29:09Z</dcterms:modified>
</cp:coreProperties>
</file>